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9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ice\Quantonomics Dropbox\Quantonomics Team Folder\AER24\3-DNSP benchmarking\DNSP 2024 benchmarking - 10Sep2024\DNSP-Opex Cost Tables-Charts\"/>
    </mc:Choice>
  </mc:AlternateContent>
  <xr:revisionPtr revIDLastSave="0" documentId="13_ncr:1_{1322C6EA-92D4-45B3-8379-6C01F1DA0F12}" xr6:coauthVersionLast="47" xr6:coauthVersionMax="47" xr10:uidLastSave="{00000000-0000-0000-0000-000000000000}"/>
  <bookViews>
    <workbookView xWindow="-25905" yWindow="-4365" windowWidth="26010" windowHeight="20985" firstSheet="13" activeTab="20" xr2:uid="{866DA321-AE39-4F7F-A09C-E9927AB65319}"/>
  </bookViews>
  <sheets>
    <sheet name="LSETLG" sheetId="1" r:id="rId1"/>
    <sheet name="SFATLG " sheetId="2" r:id="rId2"/>
    <sheet name="Monotonicity Summary" sheetId="58" r:id="rId3"/>
    <sheet name="Correlation Table" sheetId="33" r:id="rId4"/>
    <sheet name="LSE Chart 1" sheetId="5" r:id="rId5"/>
    <sheet name="LSE Chart 2" sheetId="6" r:id="rId6"/>
    <sheet name="LSE Chart 3" sheetId="7" r:id="rId7"/>
    <sheet name="LSE Chart 4" sheetId="8" r:id="rId8"/>
    <sheet name="LSE Chart 5" sheetId="9" r:id="rId9"/>
    <sheet name="LSE Chart 6" sheetId="10" r:id="rId10"/>
    <sheet name="LSE Chart 7" sheetId="11" r:id="rId11"/>
    <sheet name="LSE Chart 8" sheetId="12" r:id="rId12"/>
    <sheet name="LSE Chart 9" sheetId="13" r:id="rId13"/>
    <sheet name="LSE Chart 11" sheetId="18" r:id="rId14"/>
    <sheet name="LSE Chart 10" sheetId="15" r:id="rId15"/>
    <sheet name="LSE Chart 12" sheetId="19" r:id="rId16"/>
    <sheet name="LSE Chart 13" sheetId="21" r:id="rId17"/>
    <sheet name="LSE Chart 14" sheetId="22" r:id="rId18"/>
    <sheet name="LSE Chart 15" sheetId="23" r:id="rId19"/>
    <sheet name="LSE Chart 16" sheetId="24" r:id="rId20"/>
    <sheet name="LSE Chart 17" sheetId="25" r:id="rId21"/>
    <sheet name="LSE Chart 18" sheetId="26" r:id="rId22"/>
    <sheet name="LSE Chart 19" sheetId="27" r:id="rId23"/>
    <sheet name="LSE Chart 20" sheetId="28" r:id="rId24"/>
    <sheet name="LSE Chart 21" sheetId="29" r:id="rId25"/>
    <sheet name="LSE Chart 22" sheetId="30" r:id="rId26"/>
    <sheet name="LSE Chart 23" sheetId="31" r:id="rId27"/>
    <sheet name="LSE Chart 24" sheetId="32" r:id="rId28"/>
    <sheet name="SFA Chart 1" sheetId="34" r:id="rId29"/>
    <sheet name="SFA Chart 2" sheetId="35" r:id="rId30"/>
    <sheet name="SFA Chart 3" sheetId="36" r:id="rId31"/>
    <sheet name="SFA Chart 4 " sheetId="37" r:id="rId32"/>
    <sheet name="SFA Chart 5 " sheetId="38" r:id="rId33"/>
    <sheet name="SFA Chart 6" sheetId="39" r:id="rId34"/>
    <sheet name="SFA Chart 7 " sheetId="40" r:id="rId35"/>
    <sheet name="SFA Chart 8" sheetId="41" r:id="rId36"/>
    <sheet name="SFA Chart 9" sheetId="42" r:id="rId37"/>
    <sheet name="SFA Chart 10 " sheetId="43" r:id="rId38"/>
    <sheet name="SFA Chart 11 " sheetId="45" r:id="rId39"/>
    <sheet name="SFA Chart 12 " sheetId="44" r:id="rId40"/>
    <sheet name="SFA Chart 13" sheetId="46" r:id="rId41"/>
    <sheet name="SFA Chart 14" sheetId="47" r:id="rId42"/>
    <sheet name="SFA Chart 15 " sheetId="48" r:id="rId43"/>
    <sheet name="SFA Chart 16 " sheetId="49" r:id="rId44"/>
    <sheet name="SFA Chart 17 " sheetId="50" r:id="rId45"/>
    <sheet name="SFA Chart 18" sheetId="51" r:id="rId46"/>
    <sheet name="SFA Chart 19" sheetId="52" r:id="rId47"/>
    <sheet name="SFA Chart 20" sheetId="53" r:id="rId48"/>
    <sheet name="SFA Chart 21" sheetId="54" r:id="rId49"/>
    <sheet name="SFA Chart 22 " sheetId="55" r:id="rId50"/>
    <sheet name="SFA Chart 23 " sheetId="56" r:id="rId51"/>
    <sheet name="SFA Chart 24 " sheetId="57" r:id="rId5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8" i="33" l="1"/>
  <c r="M8" i="33"/>
  <c r="L8" i="33"/>
  <c r="N7" i="33"/>
  <c r="M7" i="33"/>
  <c r="L7" i="33"/>
  <c r="K7" i="33"/>
  <c r="J7" i="33"/>
  <c r="I7" i="33"/>
  <c r="N6" i="33"/>
  <c r="M6" i="33"/>
  <c r="L6" i="33"/>
  <c r="K6" i="33"/>
  <c r="J6" i="33"/>
  <c r="I6" i="33"/>
  <c r="C5" i="33"/>
  <c r="N5" i="33"/>
  <c r="M5" i="33"/>
  <c r="L5" i="33"/>
  <c r="K5" i="33"/>
  <c r="J5" i="33"/>
  <c r="I5" i="33"/>
  <c r="H8" i="33"/>
  <c r="G8" i="33"/>
  <c r="F8" i="33"/>
  <c r="H7" i="33"/>
  <c r="G7" i="33"/>
  <c r="F7" i="33"/>
  <c r="H6" i="33"/>
  <c r="G6" i="33"/>
  <c r="F6" i="33"/>
  <c r="H5" i="33"/>
  <c r="G5" i="33"/>
  <c r="F5" i="33"/>
  <c r="E7" i="33"/>
  <c r="D7" i="33"/>
  <c r="C7" i="33"/>
  <c r="E6" i="33"/>
  <c r="D6" i="33"/>
  <c r="C6" i="33"/>
  <c r="E5" i="33"/>
  <c r="D5" i="33"/>
  <c r="J47" i="58"/>
  <c r="I28" i="58"/>
  <c r="K8" i="58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Y735" i="2" l="1"/>
  <c r="Z735" i="2"/>
  <c r="AA735" i="2"/>
  <c r="AC735" i="2"/>
  <c r="Y736" i="2"/>
  <c r="Z736" i="2"/>
  <c r="AA736" i="2"/>
  <c r="AC736" i="2"/>
  <c r="Y737" i="2"/>
  <c r="Z737" i="2"/>
  <c r="AA737" i="2"/>
  <c r="AC737" i="2"/>
  <c r="Y735" i="1"/>
  <c r="Z735" i="1"/>
  <c r="AA735" i="1"/>
  <c r="AC735" i="1"/>
  <c r="Y736" i="1"/>
  <c r="Z736" i="1"/>
  <c r="AA736" i="1"/>
  <c r="AC736" i="1"/>
  <c r="Y737" i="1"/>
  <c r="Z737" i="1"/>
  <c r="AA737" i="1"/>
  <c r="AC737" i="1"/>
  <c r="AB737" i="2" l="1"/>
  <c r="AB736" i="2"/>
  <c r="AB735" i="2"/>
  <c r="AB735" i="1"/>
  <c r="AB736" i="1"/>
  <c r="AB737" i="1"/>
  <c r="Y7" i="1"/>
  <c r="Z7" i="1"/>
  <c r="AA7" i="1"/>
  <c r="Y8" i="1"/>
  <c r="Z8" i="1"/>
  <c r="AA8" i="1"/>
  <c r="Y9" i="1"/>
  <c r="Z9" i="1"/>
  <c r="AA9" i="1"/>
  <c r="Y10" i="1"/>
  <c r="Z10" i="1"/>
  <c r="AA10" i="1"/>
  <c r="Y11" i="1"/>
  <c r="Z11" i="1"/>
  <c r="AA11" i="1"/>
  <c r="Y12" i="1"/>
  <c r="Z12" i="1"/>
  <c r="AA12" i="1"/>
  <c r="Y13" i="1"/>
  <c r="Z13" i="1"/>
  <c r="AA13" i="1"/>
  <c r="Y14" i="1"/>
  <c r="Z14" i="1"/>
  <c r="AA14" i="1"/>
  <c r="Y15" i="1"/>
  <c r="Z15" i="1"/>
  <c r="AA15" i="1"/>
  <c r="Y16" i="1"/>
  <c r="Z16" i="1"/>
  <c r="AA16" i="1"/>
  <c r="Y17" i="1"/>
  <c r="Z17" i="1"/>
  <c r="AA17" i="1"/>
  <c r="Y18" i="1"/>
  <c r="Z18" i="1"/>
  <c r="AA18" i="1"/>
  <c r="Y19" i="1"/>
  <c r="Z19" i="1"/>
  <c r="AA19" i="1"/>
  <c r="Y20" i="1"/>
  <c r="Z20" i="1"/>
  <c r="AA20" i="1"/>
  <c r="Y21" i="1"/>
  <c r="Z21" i="1"/>
  <c r="AA21" i="1"/>
  <c r="Y22" i="1"/>
  <c r="Z22" i="1"/>
  <c r="AA22" i="1"/>
  <c r="Y23" i="1"/>
  <c r="Z23" i="1"/>
  <c r="AA23" i="1"/>
  <c r="Y24" i="1"/>
  <c r="Z24" i="1"/>
  <c r="AA24" i="1"/>
  <c r="Y25" i="1"/>
  <c r="Z25" i="1"/>
  <c r="AA25" i="1"/>
  <c r="Y26" i="1"/>
  <c r="Z26" i="1"/>
  <c r="AA26" i="1"/>
  <c r="Y27" i="1"/>
  <c r="Z27" i="1"/>
  <c r="AA27" i="1"/>
  <c r="Y28" i="1"/>
  <c r="Z28" i="1"/>
  <c r="AA28" i="1"/>
  <c r="Y29" i="1"/>
  <c r="Z29" i="1"/>
  <c r="AA29" i="1"/>
  <c r="Y30" i="1"/>
  <c r="Z30" i="1"/>
  <c r="AA30" i="1"/>
  <c r="Y31" i="1"/>
  <c r="Z31" i="1"/>
  <c r="AA31" i="1"/>
  <c r="Y32" i="1"/>
  <c r="Z32" i="1"/>
  <c r="AA32" i="1"/>
  <c r="Y33" i="1"/>
  <c r="Z33" i="1"/>
  <c r="AA33" i="1"/>
  <c r="Y34" i="1"/>
  <c r="Z34" i="1"/>
  <c r="AA34" i="1"/>
  <c r="Y35" i="1"/>
  <c r="Z35" i="1"/>
  <c r="AA35" i="1"/>
  <c r="Y36" i="1"/>
  <c r="Z36" i="1"/>
  <c r="AA36" i="1"/>
  <c r="Y37" i="1"/>
  <c r="Z37" i="1"/>
  <c r="AA37" i="1"/>
  <c r="Y38" i="1"/>
  <c r="Z38" i="1"/>
  <c r="AA38" i="1"/>
  <c r="Y39" i="1"/>
  <c r="Z39" i="1"/>
  <c r="AA39" i="1"/>
  <c r="Y40" i="1"/>
  <c r="Z40" i="1"/>
  <c r="AA40" i="1"/>
  <c r="Y41" i="1"/>
  <c r="Z41" i="1"/>
  <c r="AA41" i="1"/>
  <c r="Y42" i="1"/>
  <c r="Z42" i="1"/>
  <c r="AA42" i="1"/>
  <c r="Y43" i="1"/>
  <c r="Z43" i="1"/>
  <c r="AA43" i="1"/>
  <c r="Y44" i="1"/>
  <c r="Z44" i="1"/>
  <c r="AA44" i="1"/>
  <c r="Y45" i="1"/>
  <c r="Z45" i="1"/>
  <c r="AA45" i="1"/>
  <c r="Y46" i="1"/>
  <c r="Z46" i="1"/>
  <c r="AA46" i="1"/>
  <c r="Y47" i="1"/>
  <c r="Z47" i="1"/>
  <c r="AA47" i="1"/>
  <c r="Y48" i="1"/>
  <c r="Z48" i="1"/>
  <c r="AA48" i="1"/>
  <c r="Y49" i="1"/>
  <c r="Z49" i="1"/>
  <c r="AA49" i="1"/>
  <c r="Y50" i="1"/>
  <c r="Z50" i="1"/>
  <c r="AA50" i="1"/>
  <c r="Y51" i="1"/>
  <c r="Z51" i="1"/>
  <c r="AA51" i="1"/>
  <c r="Y52" i="1"/>
  <c r="Z52" i="1"/>
  <c r="AA52" i="1"/>
  <c r="Y53" i="1"/>
  <c r="Z53" i="1"/>
  <c r="AA53" i="1"/>
  <c r="Y54" i="1"/>
  <c r="Z54" i="1"/>
  <c r="AA54" i="1"/>
  <c r="Y55" i="1"/>
  <c r="Z55" i="1"/>
  <c r="AA55" i="1"/>
  <c r="Y56" i="1"/>
  <c r="Z56" i="1"/>
  <c r="AA56" i="1"/>
  <c r="Y57" i="1"/>
  <c r="Z57" i="1"/>
  <c r="AA57" i="1"/>
  <c r="Y58" i="1"/>
  <c r="Z58" i="1"/>
  <c r="AA58" i="1"/>
  <c r="Y59" i="1"/>
  <c r="Z59" i="1"/>
  <c r="AA59" i="1"/>
  <c r="Y60" i="1"/>
  <c r="Z60" i="1"/>
  <c r="AA60" i="1"/>
  <c r="Y61" i="1"/>
  <c r="Z61" i="1"/>
  <c r="AA61" i="1"/>
  <c r="Y62" i="1"/>
  <c r="Z62" i="1"/>
  <c r="AA62" i="1"/>
  <c r="Y63" i="1"/>
  <c r="Z63" i="1"/>
  <c r="AA63" i="1"/>
  <c r="Y64" i="1"/>
  <c r="Z64" i="1"/>
  <c r="AA64" i="1"/>
  <c r="Y65" i="1"/>
  <c r="Z65" i="1"/>
  <c r="AA65" i="1"/>
  <c r="Y66" i="1"/>
  <c r="Z66" i="1"/>
  <c r="AA66" i="1"/>
  <c r="Y67" i="1"/>
  <c r="Z67" i="1"/>
  <c r="AA67" i="1"/>
  <c r="Y68" i="1"/>
  <c r="Z68" i="1"/>
  <c r="AA68" i="1"/>
  <c r="Y69" i="1"/>
  <c r="Z69" i="1"/>
  <c r="AA69" i="1"/>
  <c r="Y70" i="1"/>
  <c r="Z70" i="1"/>
  <c r="AA70" i="1"/>
  <c r="Y71" i="1"/>
  <c r="Z71" i="1"/>
  <c r="AA71" i="1"/>
  <c r="Y72" i="1"/>
  <c r="Z72" i="1"/>
  <c r="AA72" i="1"/>
  <c r="Y73" i="1"/>
  <c r="Z73" i="1"/>
  <c r="AA73" i="1"/>
  <c r="Y74" i="1"/>
  <c r="Z74" i="1"/>
  <c r="AA74" i="1"/>
  <c r="Y75" i="1"/>
  <c r="Z75" i="1"/>
  <c r="AA75" i="1"/>
  <c r="Y76" i="1"/>
  <c r="Z76" i="1"/>
  <c r="AA76" i="1"/>
  <c r="Y77" i="1"/>
  <c r="Z77" i="1"/>
  <c r="AA77" i="1"/>
  <c r="Y78" i="1"/>
  <c r="Z78" i="1"/>
  <c r="AA78" i="1"/>
  <c r="Y79" i="1"/>
  <c r="Z79" i="1"/>
  <c r="AA79" i="1"/>
  <c r="Y80" i="1"/>
  <c r="Z80" i="1"/>
  <c r="AA80" i="1"/>
  <c r="Y81" i="1"/>
  <c r="Z81" i="1"/>
  <c r="AA81" i="1"/>
  <c r="Y82" i="1"/>
  <c r="Z82" i="1"/>
  <c r="AA82" i="1"/>
  <c r="Y83" i="1"/>
  <c r="Z83" i="1"/>
  <c r="AA83" i="1"/>
  <c r="Y84" i="1"/>
  <c r="Z84" i="1"/>
  <c r="AA84" i="1"/>
  <c r="Y85" i="1"/>
  <c r="Z85" i="1"/>
  <c r="AA85" i="1"/>
  <c r="Y86" i="1"/>
  <c r="Z86" i="1"/>
  <c r="AA86" i="1"/>
  <c r="Y87" i="1"/>
  <c r="Z87" i="1"/>
  <c r="AA87" i="1"/>
  <c r="Y88" i="1"/>
  <c r="Z88" i="1"/>
  <c r="AA88" i="1"/>
  <c r="Y89" i="1"/>
  <c r="Z89" i="1"/>
  <c r="AA89" i="1"/>
  <c r="Y90" i="1"/>
  <c r="Z90" i="1"/>
  <c r="AA90" i="1"/>
  <c r="Y91" i="1"/>
  <c r="Z91" i="1"/>
  <c r="AA91" i="1"/>
  <c r="Y92" i="1"/>
  <c r="Z92" i="1"/>
  <c r="AA92" i="1"/>
  <c r="Y93" i="1"/>
  <c r="Z93" i="1"/>
  <c r="AA93" i="1"/>
  <c r="Y94" i="1"/>
  <c r="Z94" i="1"/>
  <c r="AA94" i="1"/>
  <c r="Y95" i="1"/>
  <c r="Z95" i="1"/>
  <c r="AA95" i="1"/>
  <c r="Y96" i="1"/>
  <c r="Z96" i="1"/>
  <c r="AA96" i="1"/>
  <c r="Y97" i="1"/>
  <c r="Z97" i="1"/>
  <c r="AA97" i="1"/>
  <c r="Y98" i="1"/>
  <c r="Z98" i="1"/>
  <c r="AA98" i="1"/>
  <c r="Y99" i="1"/>
  <c r="Z99" i="1"/>
  <c r="AA99" i="1"/>
  <c r="Y100" i="1"/>
  <c r="Z100" i="1"/>
  <c r="AA100" i="1"/>
  <c r="Y101" i="1"/>
  <c r="Z101" i="1"/>
  <c r="AA101" i="1"/>
  <c r="Y102" i="1"/>
  <c r="Z102" i="1"/>
  <c r="AA102" i="1"/>
  <c r="Y103" i="1"/>
  <c r="Z103" i="1"/>
  <c r="AA103" i="1"/>
  <c r="Y104" i="1"/>
  <c r="Z104" i="1"/>
  <c r="AA104" i="1"/>
  <c r="Y105" i="1"/>
  <c r="Z105" i="1"/>
  <c r="AA105" i="1"/>
  <c r="Y106" i="1"/>
  <c r="Z106" i="1"/>
  <c r="AA106" i="1"/>
  <c r="Y107" i="1"/>
  <c r="Z107" i="1"/>
  <c r="AA107" i="1"/>
  <c r="Y108" i="1"/>
  <c r="Z108" i="1"/>
  <c r="AA108" i="1"/>
  <c r="Y109" i="1"/>
  <c r="Z109" i="1"/>
  <c r="AA109" i="1"/>
  <c r="Y110" i="1"/>
  <c r="Z110" i="1"/>
  <c r="AA110" i="1"/>
  <c r="Y111" i="1"/>
  <c r="Z111" i="1"/>
  <c r="AA111" i="1"/>
  <c r="Y112" i="1"/>
  <c r="Z112" i="1"/>
  <c r="AA112" i="1"/>
  <c r="Y113" i="1"/>
  <c r="Z113" i="1"/>
  <c r="AA113" i="1"/>
  <c r="Y114" i="1"/>
  <c r="Z114" i="1"/>
  <c r="AA114" i="1"/>
  <c r="Y115" i="1"/>
  <c r="Z115" i="1"/>
  <c r="AA115" i="1"/>
  <c r="Y116" i="1"/>
  <c r="Z116" i="1"/>
  <c r="AA116" i="1"/>
  <c r="Y117" i="1"/>
  <c r="Z117" i="1"/>
  <c r="AA117" i="1"/>
  <c r="Y118" i="1"/>
  <c r="Z118" i="1"/>
  <c r="AA118" i="1"/>
  <c r="Y119" i="1"/>
  <c r="Z119" i="1"/>
  <c r="AA119" i="1"/>
  <c r="Y120" i="1"/>
  <c r="Z120" i="1"/>
  <c r="AA120" i="1"/>
  <c r="Y121" i="1"/>
  <c r="Z121" i="1"/>
  <c r="AA121" i="1"/>
  <c r="Y122" i="1"/>
  <c r="Z122" i="1"/>
  <c r="AA122" i="1"/>
  <c r="Y123" i="1"/>
  <c r="Z123" i="1"/>
  <c r="AA123" i="1"/>
  <c r="Y124" i="1"/>
  <c r="Z124" i="1"/>
  <c r="AA124" i="1"/>
  <c r="Y125" i="1"/>
  <c r="Z125" i="1"/>
  <c r="AA125" i="1"/>
  <c r="Y126" i="1"/>
  <c r="Z126" i="1"/>
  <c r="AA126" i="1"/>
  <c r="Y127" i="1"/>
  <c r="Z127" i="1"/>
  <c r="AA127" i="1"/>
  <c r="Y128" i="1"/>
  <c r="Z128" i="1"/>
  <c r="AA128" i="1"/>
  <c r="Y129" i="1"/>
  <c r="Z129" i="1"/>
  <c r="AA129" i="1"/>
  <c r="Y130" i="1"/>
  <c r="Z130" i="1"/>
  <c r="AA130" i="1"/>
  <c r="Y131" i="1"/>
  <c r="Z131" i="1"/>
  <c r="AA131" i="1"/>
  <c r="Y132" i="1"/>
  <c r="Z132" i="1"/>
  <c r="AA132" i="1"/>
  <c r="Y133" i="1"/>
  <c r="Z133" i="1"/>
  <c r="AA133" i="1"/>
  <c r="Y134" i="1"/>
  <c r="Z134" i="1"/>
  <c r="AA134" i="1"/>
  <c r="Y135" i="1"/>
  <c r="Z135" i="1"/>
  <c r="AA135" i="1"/>
  <c r="Y136" i="1"/>
  <c r="Z136" i="1"/>
  <c r="AA136" i="1"/>
  <c r="Y137" i="1"/>
  <c r="Z137" i="1"/>
  <c r="AA137" i="1"/>
  <c r="Y138" i="1"/>
  <c r="Z138" i="1"/>
  <c r="AA138" i="1"/>
  <c r="Y139" i="1"/>
  <c r="Z139" i="1"/>
  <c r="AA139" i="1"/>
  <c r="Y140" i="1"/>
  <c r="Z140" i="1"/>
  <c r="AA140" i="1"/>
  <c r="Y141" i="1"/>
  <c r="Z141" i="1"/>
  <c r="AA141" i="1"/>
  <c r="Y142" i="1"/>
  <c r="Z142" i="1"/>
  <c r="AA142" i="1"/>
  <c r="Y143" i="1"/>
  <c r="Z143" i="1"/>
  <c r="AA143" i="1"/>
  <c r="Y144" i="1"/>
  <c r="Z144" i="1"/>
  <c r="AA144" i="1"/>
  <c r="Y145" i="1"/>
  <c r="Z145" i="1"/>
  <c r="AA145" i="1"/>
  <c r="Y146" i="1"/>
  <c r="Z146" i="1"/>
  <c r="AA146" i="1"/>
  <c r="Y147" i="1"/>
  <c r="Z147" i="1"/>
  <c r="AA147" i="1"/>
  <c r="Y148" i="1"/>
  <c r="Z148" i="1"/>
  <c r="AA148" i="1"/>
  <c r="Y149" i="1"/>
  <c r="Z149" i="1"/>
  <c r="AA149" i="1"/>
  <c r="Y150" i="1"/>
  <c r="Z150" i="1"/>
  <c r="AA150" i="1"/>
  <c r="Y151" i="1"/>
  <c r="Z151" i="1"/>
  <c r="AA151" i="1"/>
  <c r="Y152" i="1"/>
  <c r="Z152" i="1"/>
  <c r="AA152" i="1"/>
  <c r="Y153" i="1"/>
  <c r="Z153" i="1"/>
  <c r="AA153" i="1"/>
  <c r="Y154" i="1"/>
  <c r="Z154" i="1"/>
  <c r="AA154" i="1"/>
  <c r="Y155" i="1"/>
  <c r="Z155" i="1"/>
  <c r="AA155" i="1"/>
  <c r="Y156" i="1"/>
  <c r="Z156" i="1"/>
  <c r="AA156" i="1"/>
  <c r="Y157" i="1"/>
  <c r="Z157" i="1"/>
  <c r="AA157" i="1"/>
  <c r="Y158" i="1"/>
  <c r="Z158" i="1"/>
  <c r="AA158" i="1"/>
  <c r="Y159" i="1"/>
  <c r="Z159" i="1"/>
  <c r="AA159" i="1"/>
  <c r="Y160" i="1"/>
  <c r="Z160" i="1"/>
  <c r="AA160" i="1"/>
  <c r="Y161" i="1"/>
  <c r="Z161" i="1"/>
  <c r="AA161" i="1"/>
  <c r="Y162" i="1"/>
  <c r="Z162" i="1"/>
  <c r="AA162" i="1"/>
  <c r="Y163" i="1"/>
  <c r="Z163" i="1"/>
  <c r="AA163" i="1"/>
  <c r="Y164" i="1"/>
  <c r="Z164" i="1"/>
  <c r="AA164" i="1"/>
  <c r="Y165" i="1"/>
  <c r="Z165" i="1"/>
  <c r="AA165" i="1"/>
  <c r="Y166" i="1"/>
  <c r="Z166" i="1"/>
  <c r="AA166" i="1"/>
  <c r="Y167" i="1"/>
  <c r="Z167" i="1"/>
  <c r="AA167" i="1"/>
  <c r="Y168" i="1"/>
  <c r="Z168" i="1"/>
  <c r="AA168" i="1"/>
  <c r="Y169" i="1"/>
  <c r="Z169" i="1"/>
  <c r="AA169" i="1"/>
  <c r="Y170" i="1"/>
  <c r="Z170" i="1"/>
  <c r="AA170" i="1"/>
  <c r="Y171" i="1"/>
  <c r="Z171" i="1"/>
  <c r="AA171" i="1"/>
  <c r="Y172" i="1"/>
  <c r="Z172" i="1"/>
  <c r="AA172" i="1"/>
  <c r="Y173" i="1"/>
  <c r="Z173" i="1"/>
  <c r="AA173" i="1"/>
  <c r="Y174" i="1"/>
  <c r="Z174" i="1"/>
  <c r="AA174" i="1"/>
  <c r="Y175" i="1"/>
  <c r="Z175" i="1"/>
  <c r="AA175" i="1"/>
  <c r="Y176" i="1"/>
  <c r="Z176" i="1"/>
  <c r="AA176" i="1"/>
  <c r="Y177" i="1"/>
  <c r="Z177" i="1"/>
  <c r="AA177" i="1"/>
  <c r="Y178" i="1"/>
  <c r="Z178" i="1"/>
  <c r="AA178" i="1"/>
  <c r="Y179" i="1"/>
  <c r="Z179" i="1"/>
  <c r="AA179" i="1"/>
  <c r="Y180" i="1"/>
  <c r="Z180" i="1"/>
  <c r="AA180" i="1"/>
  <c r="Y181" i="1"/>
  <c r="Z181" i="1"/>
  <c r="AA181" i="1"/>
  <c r="Y182" i="1"/>
  <c r="Z182" i="1"/>
  <c r="AA182" i="1"/>
  <c r="Y183" i="1"/>
  <c r="Z183" i="1"/>
  <c r="AA183" i="1"/>
  <c r="Y184" i="1"/>
  <c r="Z184" i="1"/>
  <c r="AA184" i="1"/>
  <c r="Y185" i="1"/>
  <c r="Z185" i="1"/>
  <c r="AA185" i="1"/>
  <c r="Y186" i="1"/>
  <c r="Z186" i="1"/>
  <c r="AA186" i="1"/>
  <c r="Y187" i="1"/>
  <c r="Z187" i="1"/>
  <c r="AA187" i="1"/>
  <c r="Y188" i="1"/>
  <c r="Z188" i="1"/>
  <c r="AA188" i="1"/>
  <c r="Y189" i="1"/>
  <c r="Z189" i="1"/>
  <c r="AA189" i="1"/>
  <c r="Y190" i="1"/>
  <c r="Z190" i="1"/>
  <c r="AA190" i="1"/>
  <c r="Y191" i="1"/>
  <c r="Z191" i="1"/>
  <c r="AA191" i="1"/>
  <c r="Y192" i="1"/>
  <c r="Z192" i="1"/>
  <c r="AA192" i="1"/>
  <c r="Y193" i="1"/>
  <c r="Z193" i="1"/>
  <c r="AA193" i="1"/>
  <c r="Y194" i="1"/>
  <c r="Z194" i="1"/>
  <c r="AA194" i="1"/>
  <c r="Y195" i="1"/>
  <c r="Z195" i="1"/>
  <c r="AA195" i="1"/>
  <c r="Y196" i="1"/>
  <c r="Z196" i="1"/>
  <c r="AA196" i="1"/>
  <c r="Y197" i="1"/>
  <c r="Z197" i="1"/>
  <c r="AA197" i="1"/>
  <c r="Y198" i="1"/>
  <c r="Z198" i="1"/>
  <c r="AA198" i="1"/>
  <c r="Y199" i="1"/>
  <c r="Z199" i="1"/>
  <c r="AA199" i="1"/>
  <c r="Y200" i="1"/>
  <c r="Z200" i="1"/>
  <c r="AA200" i="1"/>
  <c r="Y201" i="1"/>
  <c r="Z201" i="1"/>
  <c r="AA201" i="1"/>
  <c r="Y202" i="1"/>
  <c r="Z202" i="1"/>
  <c r="AA202" i="1"/>
  <c r="Y203" i="1"/>
  <c r="Z203" i="1"/>
  <c r="AA203" i="1"/>
  <c r="Y204" i="1"/>
  <c r="Z204" i="1"/>
  <c r="AA204" i="1"/>
  <c r="Y205" i="1"/>
  <c r="Z205" i="1"/>
  <c r="AA205" i="1"/>
  <c r="Y206" i="1"/>
  <c r="Z206" i="1"/>
  <c r="AA206" i="1"/>
  <c r="Y207" i="1"/>
  <c r="Z207" i="1"/>
  <c r="AA207" i="1"/>
  <c r="Y208" i="1"/>
  <c r="Z208" i="1"/>
  <c r="AA208" i="1"/>
  <c r="Y209" i="1"/>
  <c r="Z209" i="1"/>
  <c r="AA209" i="1"/>
  <c r="Y210" i="1"/>
  <c r="Z210" i="1"/>
  <c r="AA210" i="1"/>
  <c r="Y211" i="1"/>
  <c r="Z211" i="1"/>
  <c r="AA211" i="1"/>
  <c r="Y212" i="1"/>
  <c r="Z212" i="1"/>
  <c r="AA212" i="1"/>
  <c r="Y213" i="1"/>
  <c r="Z213" i="1"/>
  <c r="AA213" i="1"/>
  <c r="Y214" i="1"/>
  <c r="Z214" i="1"/>
  <c r="AA214" i="1"/>
  <c r="Y215" i="1"/>
  <c r="Z215" i="1"/>
  <c r="AA215" i="1"/>
  <c r="Y216" i="1"/>
  <c r="Z216" i="1"/>
  <c r="AA216" i="1"/>
  <c r="Y217" i="1"/>
  <c r="Z217" i="1"/>
  <c r="AA217" i="1"/>
  <c r="Y218" i="1"/>
  <c r="Z218" i="1"/>
  <c r="AA218" i="1"/>
  <c r="Y219" i="1"/>
  <c r="Z219" i="1"/>
  <c r="AA219" i="1"/>
  <c r="Y220" i="1"/>
  <c r="Z220" i="1"/>
  <c r="AA220" i="1"/>
  <c r="Y221" i="1"/>
  <c r="Z221" i="1"/>
  <c r="AA221" i="1"/>
  <c r="Y222" i="1"/>
  <c r="Z222" i="1"/>
  <c r="AA222" i="1"/>
  <c r="Y223" i="1"/>
  <c r="Z223" i="1"/>
  <c r="AA223" i="1"/>
  <c r="Y224" i="1"/>
  <c r="Z224" i="1"/>
  <c r="AA224" i="1"/>
  <c r="Y225" i="1"/>
  <c r="Z225" i="1"/>
  <c r="AA225" i="1"/>
  <c r="Y226" i="1"/>
  <c r="Z226" i="1"/>
  <c r="AA226" i="1"/>
  <c r="Y227" i="1"/>
  <c r="Z227" i="1"/>
  <c r="AA227" i="1"/>
  <c r="Y228" i="1"/>
  <c r="Z228" i="1"/>
  <c r="AA228" i="1"/>
  <c r="Y229" i="1"/>
  <c r="Z229" i="1"/>
  <c r="AA229" i="1"/>
  <c r="Y230" i="1"/>
  <c r="Z230" i="1"/>
  <c r="AA230" i="1"/>
  <c r="Y231" i="1"/>
  <c r="Z231" i="1"/>
  <c r="AA231" i="1"/>
  <c r="Y232" i="1"/>
  <c r="Z232" i="1"/>
  <c r="AA232" i="1"/>
  <c r="Y233" i="1"/>
  <c r="Z233" i="1"/>
  <c r="AA233" i="1"/>
  <c r="Y234" i="1"/>
  <c r="Z234" i="1"/>
  <c r="AA234" i="1"/>
  <c r="Y235" i="1"/>
  <c r="Z235" i="1"/>
  <c r="AA235" i="1"/>
  <c r="Y236" i="1"/>
  <c r="Z236" i="1"/>
  <c r="AA236" i="1"/>
  <c r="Y237" i="1"/>
  <c r="Z237" i="1"/>
  <c r="AA237" i="1"/>
  <c r="Y238" i="1"/>
  <c r="Z238" i="1"/>
  <c r="AA238" i="1"/>
  <c r="Y239" i="1"/>
  <c r="Z239" i="1"/>
  <c r="AA239" i="1"/>
  <c r="Y240" i="1"/>
  <c r="Z240" i="1"/>
  <c r="AA240" i="1"/>
  <c r="Y241" i="1"/>
  <c r="Z241" i="1"/>
  <c r="AA241" i="1"/>
  <c r="Y242" i="1"/>
  <c r="Z242" i="1"/>
  <c r="AA242" i="1"/>
  <c r="Y243" i="1"/>
  <c r="Z243" i="1"/>
  <c r="AA243" i="1"/>
  <c r="Y244" i="1"/>
  <c r="Z244" i="1"/>
  <c r="AA244" i="1"/>
  <c r="Y245" i="1"/>
  <c r="Z245" i="1"/>
  <c r="AA245" i="1"/>
  <c r="Y246" i="1"/>
  <c r="Z246" i="1"/>
  <c r="AA246" i="1"/>
  <c r="Y247" i="1"/>
  <c r="Z247" i="1"/>
  <c r="AA247" i="1"/>
  <c r="Y248" i="1"/>
  <c r="Z248" i="1"/>
  <c r="AA248" i="1"/>
  <c r="Y249" i="1"/>
  <c r="Z249" i="1"/>
  <c r="AA249" i="1"/>
  <c r="Y250" i="1"/>
  <c r="Z250" i="1"/>
  <c r="AA250" i="1"/>
  <c r="Y251" i="1"/>
  <c r="Z251" i="1"/>
  <c r="AA251" i="1"/>
  <c r="Y252" i="1"/>
  <c r="Z252" i="1"/>
  <c r="AA252" i="1"/>
  <c r="Y253" i="1"/>
  <c r="Z253" i="1"/>
  <c r="AA253" i="1"/>
  <c r="Y254" i="1"/>
  <c r="Z254" i="1"/>
  <c r="AA254" i="1"/>
  <c r="Y255" i="1"/>
  <c r="Z255" i="1"/>
  <c r="AA255" i="1"/>
  <c r="Y256" i="1"/>
  <c r="Z256" i="1"/>
  <c r="AA256" i="1"/>
  <c r="Y257" i="1"/>
  <c r="Z257" i="1"/>
  <c r="AA257" i="1"/>
  <c r="Y258" i="1"/>
  <c r="Z258" i="1"/>
  <c r="AA258" i="1"/>
  <c r="Y259" i="1"/>
  <c r="Z259" i="1"/>
  <c r="AA259" i="1"/>
  <c r="Y260" i="1"/>
  <c r="Z260" i="1"/>
  <c r="AA260" i="1"/>
  <c r="Y261" i="1"/>
  <c r="Z261" i="1"/>
  <c r="AA261" i="1"/>
  <c r="Y262" i="1"/>
  <c r="Z262" i="1"/>
  <c r="AA262" i="1"/>
  <c r="Y263" i="1"/>
  <c r="Z263" i="1"/>
  <c r="AA263" i="1"/>
  <c r="Y264" i="1"/>
  <c r="Z264" i="1"/>
  <c r="AA264" i="1"/>
  <c r="Y265" i="1"/>
  <c r="Z265" i="1"/>
  <c r="AA265" i="1"/>
  <c r="Y266" i="1"/>
  <c r="Z266" i="1"/>
  <c r="AA266" i="1"/>
  <c r="Y267" i="1"/>
  <c r="Z267" i="1"/>
  <c r="AA267" i="1"/>
  <c r="Y268" i="1"/>
  <c r="Z268" i="1"/>
  <c r="AA268" i="1"/>
  <c r="Y269" i="1"/>
  <c r="Z269" i="1"/>
  <c r="AA269" i="1"/>
  <c r="Y270" i="1"/>
  <c r="Z270" i="1"/>
  <c r="AA270" i="1"/>
  <c r="Y271" i="1"/>
  <c r="Z271" i="1"/>
  <c r="AA271" i="1"/>
  <c r="Y272" i="1"/>
  <c r="Z272" i="1"/>
  <c r="AA272" i="1"/>
  <c r="Y273" i="1"/>
  <c r="Z273" i="1"/>
  <c r="AA273" i="1"/>
  <c r="Y274" i="1"/>
  <c r="Z274" i="1"/>
  <c r="AA274" i="1"/>
  <c r="Y275" i="1"/>
  <c r="Z275" i="1"/>
  <c r="AA275" i="1"/>
  <c r="Y276" i="1"/>
  <c r="Z276" i="1"/>
  <c r="AA276" i="1"/>
  <c r="Y277" i="1"/>
  <c r="Z277" i="1"/>
  <c r="AA277" i="1"/>
  <c r="Y278" i="1"/>
  <c r="Z278" i="1"/>
  <c r="AA278" i="1"/>
  <c r="Y279" i="1"/>
  <c r="Z279" i="1"/>
  <c r="AA279" i="1"/>
  <c r="Y280" i="1"/>
  <c r="Z280" i="1"/>
  <c r="AA280" i="1"/>
  <c r="Y281" i="1"/>
  <c r="Z281" i="1"/>
  <c r="AA281" i="1"/>
  <c r="Y282" i="1"/>
  <c r="Z282" i="1"/>
  <c r="AA282" i="1"/>
  <c r="Y283" i="1"/>
  <c r="Z283" i="1"/>
  <c r="AA283" i="1"/>
  <c r="Y284" i="1"/>
  <c r="Z284" i="1"/>
  <c r="AA284" i="1"/>
  <c r="Y285" i="1"/>
  <c r="Z285" i="1"/>
  <c r="AA285" i="1"/>
  <c r="Y286" i="1"/>
  <c r="Z286" i="1"/>
  <c r="AA286" i="1"/>
  <c r="Y287" i="1"/>
  <c r="Z287" i="1"/>
  <c r="AA287" i="1"/>
  <c r="Y288" i="1"/>
  <c r="Z288" i="1"/>
  <c r="AA288" i="1"/>
  <c r="Y289" i="1"/>
  <c r="Z289" i="1"/>
  <c r="AA289" i="1"/>
  <c r="Y290" i="1"/>
  <c r="Z290" i="1"/>
  <c r="AA290" i="1"/>
  <c r="Y291" i="1"/>
  <c r="Z291" i="1"/>
  <c r="AA291" i="1"/>
  <c r="Y292" i="1"/>
  <c r="Z292" i="1"/>
  <c r="AA292" i="1"/>
  <c r="Y293" i="1"/>
  <c r="Z293" i="1"/>
  <c r="AA293" i="1"/>
  <c r="Y294" i="1"/>
  <c r="Z294" i="1"/>
  <c r="AA294" i="1"/>
  <c r="Y295" i="1"/>
  <c r="Z295" i="1"/>
  <c r="AA295" i="1"/>
  <c r="Y296" i="1"/>
  <c r="Z296" i="1"/>
  <c r="AA296" i="1"/>
  <c r="Y297" i="1"/>
  <c r="Z297" i="1"/>
  <c r="AA297" i="1"/>
  <c r="Y298" i="1"/>
  <c r="Z298" i="1"/>
  <c r="AA298" i="1"/>
  <c r="Y299" i="1"/>
  <c r="Z299" i="1"/>
  <c r="AA299" i="1"/>
  <c r="Y300" i="1"/>
  <c r="Z300" i="1"/>
  <c r="AA300" i="1"/>
  <c r="Y301" i="1"/>
  <c r="Z301" i="1"/>
  <c r="AA301" i="1"/>
  <c r="Y302" i="1"/>
  <c r="Z302" i="1"/>
  <c r="AA302" i="1"/>
  <c r="Y303" i="1"/>
  <c r="Z303" i="1"/>
  <c r="AA303" i="1"/>
  <c r="Y304" i="1"/>
  <c r="Z304" i="1"/>
  <c r="AA304" i="1"/>
  <c r="Y305" i="1"/>
  <c r="Z305" i="1"/>
  <c r="AA305" i="1"/>
  <c r="Y306" i="1"/>
  <c r="Z306" i="1"/>
  <c r="AA306" i="1"/>
  <c r="Y307" i="1"/>
  <c r="Z307" i="1"/>
  <c r="AA307" i="1"/>
  <c r="Y308" i="1"/>
  <c r="Z308" i="1"/>
  <c r="AA308" i="1"/>
  <c r="Y309" i="1"/>
  <c r="Z309" i="1"/>
  <c r="AA309" i="1"/>
  <c r="Y310" i="1"/>
  <c r="Z310" i="1"/>
  <c r="AA310" i="1"/>
  <c r="Y311" i="1"/>
  <c r="Z311" i="1"/>
  <c r="AA311" i="1"/>
  <c r="Y312" i="1"/>
  <c r="Z312" i="1"/>
  <c r="AA312" i="1"/>
  <c r="Y313" i="1"/>
  <c r="Z313" i="1"/>
  <c r="AA313" i="1"/>
  <c r="Y314" i="1"/>
  <c r="Z314" i="1"/>
  <c r="AA314" i="1"/>
  <c r="Y315" i="1"/>
  <c r="Z315" i="1"/>
  <c r="AA315" i="1"/>
  <c r="Y316" i="1"/>
  <c r="Z316" i="1"/>
  <c r="AA316" i="1"/>
  <c r="Y317" i="1"/>
  <c r="Z317" i="1"/>
  <c r="AA317" i="1"/>
  <c r="Y318" i="1"/>
  <c r="Z318" i="1"/>
  <c r="AA318" i="1"/>
  <c r="Y319" i="1"/>
  <c r="Z319" i="1"/>
  <c r="AA319" i="1"/>
  <c r="Y320" i="1"/>
  <c r="Z320" i="1"/>
  <c r="AA320" i="1"/>
  <c r="Y321" i="1"/>
  <c r="Z321" i="1"/>
  <c r="AA321" i="1"/>
  <c r="Y322" i="1"/>
  <c r="Z322" i="1"/>
  <c r="AA322" i="1"/>
  <c r="Y323" i="1"/>
  <c r="Z323" i="1"/>
  <c r="AA323" i="1"/>
  <c r="Y324" i="1"/>
  <c r="Z324" i="1"/>
  <c r="AA324" i="1"/>
  <c r="Y325" i="1"/>
  <c r="Z325" i="1"/>
  <c r="AA325" i="1"/>
  <c r="Y326" i="1"/>
  <c r="Z326" i="1"/>
  <c r="AA326" i="1"/>
  <c r="Y327" i="1"/>
  <c r="Z327" i="1"/>
  <c r="AA327" i="1"/>
  <c r="Y328" i="1"/>
  <c r="Z328" i="1"/>
  <c r="AA328" i="1"/>
  <c r="Y329" i="1"/>
  <c r="Z329" i="1"/>
  <c r="AA329" i="1"/>
  <c r="Y330" i="1"/>
  <c r="Z330" i="1"/>
  <c r="AA330" i="1"/>
  <c r="Y331" i="1"/>
  <c r="Z331" i="1"/>
  <c r="AA331" i="1"/>
  <c r="Y332" i="1"/>
  <c r="Z332" i="1"/>
  <c r="AA332" i="1"/>
  <c r="Y333" i="1"/>
  <c r="Z333" i="1"/>
  <c r="AA333" i="1"/>
  <c r="Y334" i="1"/>
  <c r="Z334" i="1"/>
  <c r="AA334" i="1"/>
  <c r="Y335" i="1"/>
  <c r="Z335" i="1"/>
  <c r="AA335" i="1"/>
  <c r="Y336" i="1"/>
  <c r="Z336" i="1"/>
  <c r="AA336" i="1"/>
  <c r="Y337" i="1"/>
  <c r="Z337" i="1"/>
  <c r="AA337" i="1"/>
  <c r="Y338" i="1"/>
  <c r="Z338" i="1"/>
  <c r="AA338" i="1"/>
  <c r="Y339" i="1"/>
  <c r="Z339" i="1"/>
  <c r="AA339" i="1"/>
  <c r="Y340" i="1"/>
  <c r="Z340" i="1"/>
  <c r="AA340" i="1"/>
  <c r="Y341" i="1"/>
  <c r="Z341" i="1"/>
  <c r="AA341" i="1"/>
  <c r="Y342" i="1"/>
  <c r="Z342" i="1"/>
  <c r="AA342" i="1"/>
  <c r="Y343" i="1"/>
  <c r="Z343" i="1"/>
  <c r="AA343" i="1"/>
  <c r="Y344" i="1"/>
  <c r="Z344" i="1"/>
  <c r="AA344" i="1"/>
  <c r="Y345" i="1"/>
  <c r="Z345" i="1"/>
  <c r="AA345" i="1"/>
  <c r="Y346" i="1"/>
  <c r="Z346" i="1"/>
  <c r="AA346" i="1"/>
  <c r="Y347" i="1"/>
  <c r="Z347" i="1"/>
  <c r="AA347" i="1"/>
  <c r="Y348" i="1"/>
  <c r="Z348" i="1"/>
  <c r="AA348" i="1"/>
  <c r="Y349" i="1"/>
  <c r="Z349" i="1"/>
  <c r="AA349" i="1"/>
  <c r="Y350" i="1"/>
  <c r="Z350" i="1"/>
  <c r="AA350" i="1"/>
  <c r="Y351" i="1"/>
  <c r="Z351" i="1"/>
  <c r="AA351" i="1"/>
  <c r="Y352" i="1"/>
  <c r="Z352" i="1"/>
  <c r="AA352" i="1"/>
  <c r="Y353" i="1"/>
  <c r="Z353" i="1"/>
  <c r="AA353" i="1"/>
  <c r="Y354" i="1"/>
  <c r="Z354" i="1"/>
  <c r="AA354" i="1"/>
  <c r="Y355" i="1"/>
  <c r="Z355" i="1"/>
  <c r="AA355" i="1"/>
  <c r="Y356" i="1"/>
  <c r="Z356" i="1"/>
  <c r="AA356" i="1"/>
  <c r="Y357" i="1"/>
  <c r="Z357" i="1"/>
  <c r="AA357" i="1"/>
  <c r="Y358" i="1"/>
  <c r="Z358" i="1"/>
  <c r="AA358" i="1"/>
  <c r="Y359" i="1"/>
  <c r="Z359" i="1"/>
  <c r="AA359" i="1"/>
  <c r="Y360" i="1"/>
  <c r="Z360" i="1"/>
  <c r="AA360" i="1"/>
  <c r="Y361" i="1"/>
  <c r="Z361" i="1"/>
  <c r="AA361" i="1"/>
  <c r="Y362" i="1"/>
  <c r="Z362" i="1"/>
  <c r="AA362" i="1"/>
  <c r="Y363" i="1"/>
  <c r="Z363" i="1"/>
  <c r="AA363" i="1"/>
  <c r="Y364" i="1"/>
  <c r="Z364" i="1"/>
  <c r="AA364" i="1"/>
  <c r="Y365" i="1"/>
  <c r="Z365" i="1"/>
  <c r="AA365" i="1"/>
  <c r="Y366" i="1"/>
  <c r="Z366" i="1"/>
  <c r="AA366" i="1"/>
  <c r="Y367" i="1"/>
  <c r="Z367" i="1"/>
  <c r="AA367" i="1"/>
  <c r="Y368" i="1"/>
  <c r="Z368" i="1"/>
  <c r="AA368" i="1"/>
  <c r="Y369" i="1"/>
  <c r="Z369" i="1"/>
  <c r="AA369" i="1"/>
  <c r="Y370" i="1"/>
  <c r="Z370" i="1"/>
  <c r="AA370" i="1"/>
  <c r="Y371" i="1"/>
  <c r="Z371" i="1"/>
  <c r="AA371" i="1"/>
  <c r="Y372" i="1"/>
  <c r="Z372" i="1"/>
  <c r="AA372" i="1"/>
  <c r="Y373" i="1"/>
  <c r="Z373" i="1"/>
  <c r="AA373" i="1"/>
  <c r="Y374" i="1"/>
  <c r="Z374" i="1"/>
  <c r="AA374" i="1"/>
  <c r="Y375" i="1"/>
  <c r="Z375" i="1"/>
  <c r="AA375" i="1"/>
  <c r="Y376" i="1"/>
  <c r="Z376" i="1"/>
  <c r="AA376" i="1"/>
  <c r="Y377" i="1"/>
  <c r="Z377" i="1"/>
  <c r="AA377" i="1"/>
  <c r="Y378" i="1"/>
  <c r="Z378" i="1"/>
  <c r="AA378" i="1"/>
  <c r="Y379" i="1"/>
  <c r="Z379" i="1"/>
  <c r="AA379" i="1"/>
  <c r="Y380" i="1"/>
  <c r="Z380" i="1"/>
  <c r="AA380" i="1"/>
  <c r="Y381" i="1"/>
  <c r="Z381" i="1"/>
  <c r="AA381" i="1"/>
  <c r="Y382" i="1"/>
  <c r="Z382" i="1"/>
  <c r="AA382" i="1"/>
  <c r="Y383" i="1"/>
  <c r="Z383" i="1"/>
  <c r="AA383" i="1"/>
  <c r="Y384" i="1"/>
  <c r="Z384" i="1"/>
  <c r="AA384" i="1"/>
  <c r="Y385" i="1"/>
  <c r="Z385" i="1"/>
  <c r="AA385" i="1"/>
  <c r="Y386" i="1"/>
  <c r="Z386" i="1"/>
  <c r="AA386" i="1"/>
  <c r="Y387" i="1"/>
  <c r="Z387" i="1"/>
  <c r="AA387" i="1"/>
  <c r="Y388" i="1"/>
  <c r="Z388" i="1"/>
  <c r="AA388" i="1"/>
  <c r="Y389" i="1"/>
  <c r="Z389" i="1"/>
  <c r="AA389" i="1"/>
  <c r="Y390" i="1"/>
  <c r="Z390" i="1"/>
  <c r="AA390" i="1"/>
  <c r="Y391" i="1"/>
  <c r="Z391" i="1"/>
  <c r="AA391" i="1"/>
  <c r="Y392" i="1"/>
  <c r="Z392" i="1"/>
  <c r="AA392" i="1"/>
  <c r="Y393" i="1"/>
  <c r="Z393" i="1"/>
  <c r="AA393" i="1"/>
  <c r="Y394" i="1"/>
  <c r="Z394" i="1"/>
  <c r="AA394" i="1"/>
  <c r="Y395" i="1"/>
  <c r="Z395" i="1"/>
  <c r="AA395" i="1"/>
  <c r="Y396" i="1"/>
  <c r="Z396" i="1"/>
  <c r="AA396" i="1"/>
  <c r="Y397" i="1"/>
  <c r="Z397" i="1"/>
  <c r="AA397" i="1"/>
  <c r="Y398" i="1"/>
  <c r="Z398" i="1"/>
  <c r="AA398" i="1"/>
  <c r="Y399" i="1"/>
  <c r="Z399" i="1"/>
  <c r="AA399" i="1"/>
  <c r="Y400" i="1"/>
  <c r="Z400" i="1"/>
  <c r="AA400" i="1"/>
  <c r="Y401" i="1"/>
  <c r="Z401" i="1"/>
  <c r="AA401" i="1"/>
  <c r="Y402" i="1"/>
  <c r="Z402" i="1"/>
  <c r="AA402" i="1"/>
  <c r="Y403" i="1"/>
  <c r="Z403" i="1"/>
  <c r="AA403" i="1"/>
  <c r="Y404" i="1"/>
  <c r="Z404" i="1"/>
  <c r="AA404" i="1"/>
  <c r="Y405" i="1"/>
  <c r="Z405" i="1"/>
  <c r="AA405" i="1"/>
  <c r="Y406" i="1"/>
  <c r="Z406" i="1"/>
  <c r="AA406" i="1"/>
  <c r="Y407" i="1"/>
  <c r="Z407" i="1"/>
  <c r="AA407" i="1"/>
  <c r="Y408" i="1"/>
  <c r="Z408" i="1"/>
  <c r="AA408" i="1"/>
  <c r="Y409" i="1"/>
  <c r="Z409" i="1"/>
  <c r="AA409" i="1"/>
  <c r="Y410" i="1"/>
  <c r="Z410" i="1"/>
  <c r="AA410" i="1"/>
  <c r="Y411" i="1"/>
  <c r="Z411" i="1"/>
  <c r="AA411" i="1"/>
  <c r="Y412" i="1"/>
  <c r="Z412" i="1"/>
  <c r="AA412" i="1"/>
  <c r="Y413" i="1"/>
  <c r="Z413" i="1"/>
  <c r="AA413" i="1"/>
  <c r="Y414" i="1"/>
  <c r="Z414" i="1"/>
  <c r="AA414" i="1"/>
  <c r="Y415" i="1"/>
  <c r="Z415" i="1"/>
  <c r="AA415" i="1"/>
  <c r="Y416" i="1"/>
  <c r="Z416" i="1"/>
  <c r="AA416" i="1"/>
  <c r="Y417" i="1"/>
  <c r="Z417" i="1"/>
  <c r="AA417" i="1"/>
  <c r="Y418" i="1"/>
  <c r="Z418" i="1"/>
  <c r="AA418" i="1"/>
  <c r="Y419" i="1"/>
  <c r="Z419" i="1"/>
  <c r="AA419" i="1"/>
  <c r="Y420" i="1"/>
  <c r="Z420" i="1"/>
  <c r="AA420" i="1"/>
  <c r="Y421" i="1"/>
  <c r="Z421" i="1"/>
  <c r="AA421" i="1"/>
  <c r="Y422" i="1"/>
  <c r="Z422" i="1"/>
  <c r="AA422" i="1"/>
  <c r="Y423" i="1"/>
  <c r="Z423" i="1"/>
  <c r="AA423" i="1"/>
  <c r="Y424" i="1"/>
  <c r="Z424" i="1"/>
  <c r="AA424" i="1"/>
  <c r="Y425" i="1"/>
  <c r="Z425" i="1"/>
  <c r="AA425" i="1"/>
  <c r="Y426" i="1"/>
  <c r="Z426" i="1"/>
  <c r="AA426" i="1"/>
  <c r="Y427" i="1"/>
  <c r="Z427" i="1"/>
  <c r="AA427" i="1"/>
  <c r="Y428" i="1"/>
  <c r="Z428" i="1"/>
  <c r="AA428" i="1"/>
  <c r="Y429" i="1"/>
  <c r="Z429" i="1"/>
  <c r="AA429" i="1"/>
  <c r="Y430" i="1"/>
  <c r="Z430" i="1"/>
  <c r="AA430" i="1"/>
  <c r="Y431" i="1"/>
  <c r="Z431" i="1"/>
  <c r="AA431" i="1"/>
  <c r="Y432" i="1"/>
  <c r="Z432" i="1"/>
  <c r="AA432" i="1"/>
  <c r="Y433" i="1"/>
  <c r="Z433" i="1"/>
  <c r="AA433" i="1"/>
  <c r="Y434" i="1"/>
  <c r="Z434" i="1"/>
  <c r="AA434" i="1"/>
  <c r="Y435" i="1"/>
  <c r="Z435" i="1"/>
  <c r="AA435" i="1"/>
  <c r="Y436" i="1"/>
  <c r="Z436" i="1"/>
  <c r="AA436" i="1"/>
  <c r="Y437" i="1"/>
  <c r="Z437" i="1"/>
  <c r="AA437" i="1"/>
  <c r="Y438" i="1"/>
  <c r="Z438" i="1"/>
  <c r="AA438" i="1"/>
  <c r="Y439" i="1"/>
  <c r="Z439" i="1"/>
  <c r="AA439" i="1"/>
  <c r="Y440" i="1"/>
  <c r="Z440" i="1"/>
  <c r="AA440" i="1"/>
  <c r="Y441" i="1"/>
  <c r="Z441" i="1"/>
  <c r="AA441" i="1"/>
  <c r="Y442" i="1"/>
  <c r="Z442" i="1"/>
  <c r="AA442" i="1"/>
  <c r="Y443" i="1"/>
  <c r="Z443" i="1"/>
  <c r="AA443" i="1"/>
  <c r="Y444" i="1"/>
  <c r="Z444" i="1"/>
  <c r="AA444" i="1"/>
  <c r="Y445" i="1"/>
  <c r="Z445" i="1"/>
  <c r="AA445" i="1"/>
  <c r="Y446" i="1"/>
  <c r="Z446" i="1"/>
  <c r="AA446" i="1"/>
  <c r="Y447" i="1"/>
  <c r="Z447" i="1"/>
  <c r="AA447" i="1"/>
  <c r="Y448" i="1"/>
  <c r="Z448" i="1"/>
  <c r="AA448" i="1"/>
  <c r="Y449" i="1"/>
  <c r="Z449" i="1"/>
  <c r="AA449" i="1"/>
  <c r="Y450" i="1"/>
  <c r="Z450" i="1"/>
  <c r="AA450" i="1"/>
  <c r="Y451" i="1"/>
  <c r="Z451" i="1"/>
  <c r="AA451" i="1"/>
  <c r="Y452" i="1"/>
  <c r="Z452" i="1"/>
  <c r="AA452" i="1"/>
  <c r="Y453" i="1"/>
  <c r="Z453" i="1"/>
  <c r="AA453" i="1"/>
  <c r="Y454" i="1"/>
  <c r="Z454" i="1"/>
  <c r="AA454" i="1"/>
  <c r="Y455" i="1"/>
  <c r="Z455" i="1"/>
  <c r="AA455" i="1"/>
  <c r="Y456" i="1"/>
  <c r="Z456" i="1"/>
  <c r="AA456" i="1"/>
  <c r="Y457" i="1"/>
  <c r="Z457" i="1"/>
  <c r="AA457" i="1"/>
  <c r="Y458" i="1"/>
  <c r="Z458" i="1"/>
  <c r="AA458" i="1"/>
  <c r="Y459" i="1"/>
  <c r="Z459" i="1"/>
  <c r="AA459" i="1"/>
  <c r="Y460" i="1"/>
  <c r="Z460" i="1"/>
  <c r="AA460" i="1"/>
  <c r="Y461" i="1"/>
  <c r="Z461" i="1"/>
  <c r="AA461" i="1"/>
  <c r="Y462" i="1"/>
  <c r="Z462" i="1"/>
  <c r="AA462" i="1"/>
  <c r="Y463" i="1"/>
  <c r="Z463" i="1"/>
  <c r="AA463" i="1"/>
  <c r="Y464" i="1"/>
  <c r="Z464" i="1"/>
  <c r="AA464" i="1"/>
  <c r="Y465" i="1"/>
  <c r="Z465" i="1"/>
  <c r="AA465" i="1"/>
  <c r="Y466" i="1"/>
  <c r="Z466" i="1"/>
  <c r="AA466" i="1"/>
  <c r="Y467" i="1"/>
  <c r="Z467" i="1"/>
  <c r="AA467" i="1"/>
  <c r="Y468" i="1"/>
  <c r="Z468" i="1"/>
  <c r="AA468" i="1"/>
  <c r="Y469" i="1"/>
  <c r="Z469" i="1"/>
  <c r="AA469" i="1"/>
  <c r="Y470" i="1"/>
  <c r="Z470" i="1"/>
  <c r="AA470" i="1"/>
  <c r="Y471" i="1"/>
  <c r="Z471" i="1"/>
  <c r="AA471" i="1"/>
  <c r="Y472" i="1"/>
  <c r="Z472" i="1"/>
  <c r="AA472" i="1"/>
  <c r="Y473" i="1"/>
  <c r="Z473" i="1"/>
  <c r="AA473" i="1"/>
  <c r="Y474" i="1"/>
  <c r="Z474" i="1"/>
  <c r="AA474" i="1"/>
  <c r="Y475" i="1"/>
  <c r="Z475" i="1"/>
  <c r="AA475" i="1"/>
  <c r="Y476" i="1"/>
  <c r="Z476" i="1"/>
  <c r="AA476" i="1"/>
  <c r="Y477" i="1"/>
  <c r="Z477" i="1"/>
  <c r="AA477" i="1"/>
  <c r="Y478" i="1"/>
  <c r="Z478" i="1"/>
  <c r="AA478" i="1"/>
  <c r="Y479" i="1"/>
  <c r="Z479" i="1"/>
  <c r="AA479" i="1"/>
  <c r="Y480" i="1"/>
  <c r="Z480" i="1"/>
  <c r="AA480" i="1"/>
  <c r="Y481" i="1"/>
  <c r="Z481" i="1"/>
  <c r="AA481" i="1"/>
  <c r="Y482" i="1"/>
  <c r="Z482" i="1"/>
  <c r="AA482" i="1"/>
  <c r="Y483" i="1"/>
  <c r="Z483" i="1"/>
  <c r="AA483" i="1"/>
  <c r="Y484" i="1"/>
  <c r="Z484" i="1"/>
  <c r="AA484" i="1"/>
  <c r="Y485" i="1"/>
  <c r="Z485" i="1"/>
  <c r="AA485" i="1"/>
  <c r="Y486" i="1"/>
  <c r="Z486" i="1"/>
  <c r="AA486" i="1"/>
  <c r="Y487" i="1"/>
  <c r="Z487" i="1"/>
  <c r="AA487" i="1"/>
  <c r="Y488" i="1"/>
  <c r="Z488" i="1"/>
  <c r="AA488" i="1"/>
  <c r="Y489" i="1"/>
  <c r="Z489" i="1"/>
  <c r="AA489" i="1"/>
  <c r="Y490" i="1"/>
  <c r="Z490" i="1"/>
  <c r="AA490" i="1"/>
  <c r="Y491" i="1"/>
  <c r="Z491" i="1"/>
  <c r="AA491" i="1"/>
  <c r="Y492" i="1"/>
  <c r="Z492" i="1"/>
  <c r="AA492" i="1"/>
  <c r="Y493" i="1"/>
  <c r="Z493" i="1"/>
  <c r="AA493" i="1"/>
  <c r="Y494" i="1"/>
  <c r="Z494" i="1"/>
  <c r="AA494" i="1"/>
  <c r="Y495" i="1"/>
  <c r="Z495" i="1"/>
  <c r="AA495" i="1"/>
  <c r="Y496" i="1"/>
  <c r="Z496" i="1"/>
  <c r="AA496" i="1"/>
  <c r="Y497" i="1"/>
  <c r="Z497" i="1"/>
  <c r="AA497" i="1"/>
  <c r="Y498" i="1"/>
  <c r="Z498" i="1"/>
  <c r="AA498" i="1"/>
  <c r="Y499" i="1"/>
  <c r="Z499" i="1"/>
  <c r="AA499" i="1"/>
  <c r="Y500" i="1"/>
  <c r="Z500" i="1"/>
  <c r="AA500" i="1"/>
  <c r="Y501" i="1"/>
  <c r="Z501" i="1"/>
  <c r="AA501" i="1"/>
  <c r="Y502" i="1"/>
  <c r="Z502" i="1"/>
  <c r="AA502" i="1"/>
  <c r="Y503" i="1"/>
  <c r="Z503" i="1"/>
  <c r="AA503" i="1"/>
  <c r="Y504" i="1"/>
  <c r="Z504" i="1"/>
  <c r="AA504" i="1"/>
  <c r="Y505" i="1"/>
  <c r="Z505" i="1"/>
  <c r="AA505" i="1"/>
  <c r="Y506" i="1"/>
  <c r="Z506" i="1"/>
  <c r="AA506" i="1"/>
  <c r="Y507" i="1"/>
  <c r="Z507" i="1"/>
  <c r="AA507" i="1"/>
  <c r="Y508" i="1"/>
  <c r="Z508" i="1"/>
  <c r="AA508" i="1"/>
  <c r="Y509" i="1"/>
  <c r="Z509" i="1"/>
  <c r="AA509" i="1"/>
  <c r="Y510" i="1"/>
  <c r="Z510" i="1"/>
  <c r="AA510" i="1"/>
  <c r="Y511" i="1"/>
  <c r="Z511" i="1"/>
  <c r="AA511" i="1"/>
  <c r="Y512" i="1"/>
  <c r="Z512" i="1"/>
  <c r="AA512" i="1"/>
  <c r="Y513" i="1"/>
  <c r="Z513" i="1"/>
  <c r="AA513" i="1"/>
  <c r="Y514" i="1"/>
  <c r="Z514" i="1"/>
  <c r="AA514" i="1"/>
  <c r="Y515" i="1"/>
  <c r="Z515" i="1"/>
  <c r="AA515" i="1"/>
  <c r="Y516" i="1"/>
  <c r="Z516" i="1"/>
  <c r="AA516" i="1"/>
  <c r="Y517" i="1"/>
  <c r="Z517" i="1"/>
  <c r="AA517" i="1"/>
  <c r="Y518" i="1"/>
  <c r="Z518" i="1"/>
  <c r="AA518" i="1"/>
  <c r="Y519" i="1"/>
  <c r="Z519" i="1"/>
  <c r="AA519" i="1"/>
  <c r="Y520" i="1"/>
  <c r="Z520" i="1"/>
  <c r="AA520" i="1"/>
  <c r="Y521" i="1"/>
  <c r="Z521" i="1"/>
  <c r="AA521" i="1"/>
  <c r="Y522" i="1"/>
  <c r="Z522" i="1"/>
  <c r="AA522" i="1"/>
  <c r="Y523" i="1"/>
  <c r="Z523" i="1"/>
  <c r="AA523" i="1"/>
  <c r="Y524" i="1"/>
  <c r="Z524" i="1"/>
  <c r="AA524" i="1"/>
  <c r="Y525" i="1"/>
  <c r="Z525" i="1"/>
  <c r="AA525" i="1"/>
  <c r="Y526" i="1"/>
  <c r="Z526" i="1"/>
  <c r="AA526" i="1"/>
  <c r="Y527" i="1"/>
  <c r="Z527" i="1"/>
  <c r="AA527" i="1"/>
  <c r="Y528" i="1"/>
  <c r="Z528" i="1"/>
  <c r="AA528" i="1"/>
  <c r="Y529" i="1"/>
  <c r="Z529" i="1"/>
  <c r="AA529" i="1"/>
  <c r="Y530" i="1"/>
  <c r="Z530" i="1"/>
  <c r="AA530" i="1"/>
  <c r="Y531" i="1"/>
  <c r="Z531" i="1"/>
  <c r="AA531" i="1"/>
  <c r="Y532" i="1"/>
  <c r="Z532" i="1"/>
  <c r="AA532" i="1"/>
  <c r="Y533" i="1"/>
  <c r="Z533" i="1"/>
  <c r="AA533" i="1"/>
  <c r="Y534" i="1"/>
  <c r="Z534" i="1"/>
  <c r="AA534" i="1"/>
  <c r="Y535" i="1"/>
  <c r="Z535" i="1"/>
  <c r="AA535" i="1"/>
  <c r="Y536" i="1"/>
  <c r="Z536" i="1"/>
  <c r="AA536" i="1"/>
  <c r="Y537" i="1"/>
  <c r="Z537" i="1"/>
  <c r="AA537" i="1"/>
  <c r="Y538" i="1"/>
  <c r="Z538" i="1"/>
  <c r="AA538" i="1"/>
  <c r="Y539" i="1"/>
  <c r="Z539" i="1"/>
  <c r="AA539" i="1"/>
  <c r="Y540" i="1"/>
  <c r="Z540" i="1"/>
  <c r="AA540" i="1"/>
  <c r="Y541" i="1"/>
  <c r="Z541" i="1"/>
  <c r="AA541" i="1"/>
  <c r="Y542" i="1"/>
  <c r="Z542" i="1"/>
  <c r="AA542" i="1"/>
  <c r="Y543" i="1"/>
  <c r="Z543" i="1"/>
  <c r="AA543" i="1"/>
  <c r="Y544" i="1"/>
  <c r="Z544" i="1"/>
  <c r="AA544" i="1"/>
  <c r="Y545" i="1"/>
  <c r="Z545" i="1"/>
  <c r="AA545" i="1"/>
  <c r="Y546" i="1"/>
  <c r="Z546" i="1"/>
  <c r="AA546" i="1"/>
  <c r="Y547" i="1"/>
  <c r="Z547" i="1"/>
  <c r="AA547" i="1"/>
  <c r="Y548" i="1"/>
  <c r="Z548" i="1"/>
  <c r="AA548" i="1"/>
  <c r="Y549" i="1"/>
  <c r="Z549" i="1"/>
  <c r="AA549" i="1"/>
  <c r="Y550" i="1"/>
  <c r="Z550" i="1"/>
  <c r="AA550" i="1"/>
  <c r="Y551" i="1"/>
  <c r="Z551" i="1"/>
  <c r="AA551" i="1"/>
  <c r="Y552" i="1"/>
  <c r="Z552" i="1"/>
  <c r="AA552" i="1"/>
  <c r="Y553" i="1"/>
  <c r="Z553" i="1"/>
  <c r="AA553" i="1"/>
  <c r="Y554" i="1"/>
  <c r="Z554" i="1"/>
  <c r="AA554" i="1"/>
  <c r="Y555" i="1"/>
  <c r="Z555" i="1"/>
  <c r="AA555" i="1"/>
  <c r="Y556" i="1"/>
  <c r="Z556" i="1"/>
  <c r="AA556" i="1"/>
  <c r="Y557" i="1"/>
  <c r="Z557" i="1"/>
  <c r="AA557" i="1"/>
  <c r="Y558" i="1"/>
  <c r="Z558" i="1"/>
  <c r="AA558" i="1"/>
  <c r="Y559" i="1"/>
  <c r="Z559" i="1"/>
  <c r="AA559" i="1"/>
  <c r="Y560" i="1"/>
  <c r="Z560" i="1"/>
  <c r="AA560" i="1"/>
  <c r="Y561" i="1"/>
  <c r="Z561" i="1"/>
  <c r="AA561" i="1"/>
  <c r="Y562" i="1"/>
  <c r="Z562" i="1"/>
  <c r="AA562" i="1"/>
  <c r="Y563" i="1"/>
  <c r="Z563" i="1"/>
  <c r="AA563" i="1"/>
  <c r="Y564" i="1"/>
  <c r="Z564" i="1"/>
  <c r="AA564" i="1"/>
  <c r="Y565" i="1"/>
  <c r="Z565" i="1"/>
  <c r="AA565" i="1"/>
  <c r="Y566" i="1"/>
  <c r="Z566" i="1"/>
  <c r="AA566" i="1"/>
  <c r="Y567" i="1"/>
  <c r="Z567" i="1"/>
  <c r="AA567" i="1"/>
  <c r="Y568" i="1"/>
  <c r="Z568" i="1"/>
  <c r="AA568" i="1"/>
  <c r="Y569" i="1"/>
  <c r="Z569" i="1"/>
  <c r="AA569" i="1"/>
  <c r="Y570" i="1"/>
  <c r="Z570" i="1"/>
  <c r="AA570" i="1"/>
  <c r="Y571" i="1"/>
  <c r="Z571" i="1"/>
  <c r="AA571" i="1"/>
  <c r="Y572" i="1"/>
  <c r="Z572" i="1"/>
  <c r="AA572" i="1"/>
  <c r="Y573" i="1"/>
  <c r="Z573" i="1"/>
  <c r="AA573" i="1"/>
  <c r="Y574" i="1"/>
  <c r="Z574" i="1"/>
  <c r="AA574" i="1"/>
  <c r="Y575" i="1"/>
  <c r="Z575" i="1"/>
  <c r="AA575" i="1"/>
  <c r="Y576" i="1"/>
  <c r="Z576" i="1"/>
  <c r="AA576" i="1"/>
  <c r="Y577" i="1"/>
  <c r="Z577" i="1"/>
  <c r="AA577" i="1"/>
  <c r="Y578" i="1"/>
  <c r="Z578" i="1"/>
  <c r="AA578" i="1"/>
  <c r="Y579" i="1"/>
  <c r="Z579" i="1"/>
  <c r="AA579" i="1"/>
  <c r="Y580" i="1"/>
  <c r="Z580" i="1"/>
  <c r="AA580" i="1"/>
  <c r="Y581" i="1"/>
  <c r="Z581" i="1"/>
  <c r="AA581" i="1"/>
  <c r="Y582" i="1"/>
  <c r="Z582" i="1"/>
  <c r="AA582" i="1"/>
  <c r="Y583" i="1"/>
  <c r="Z583" i="1"/>
  <c r="AA583" i="1"/>
  <c r="Y584" i="1"/>
  <c r="Z584" i="1"/>
  <c r="AA584" i="1"/>
  <c r="Y585" i="1"/>
  <c r="Z585" i="1"/>
  <c r="AA585" i="1"/>
  <c r="Y586" i="1"/>
  <c r="Z586" i="1"/>
  <c r="AA586" i="1"/>
  <c r="Y587" i="1"/>
  <c r="Z587" i="1"/>
  <c r="AA587" i="1"/>
  <c r="Y588" i="1"/>
  <c r="Z588" i="1"/>
  <c r="AA588" i="1"/>
  <c r="Y589" i="1"/>
  <c r="Z589" i="1"/>
  <c r="AA589" i="1"/>
  <c r="Y590" i="1"/>
  <c r="Z590" i="1"/>
  <c r="AA590" i="1"/>
  <c r="Y591" i="1"/>
  <c r="Z591" i="1"/>
  <c r="AA591" i="1"/>
  <c r="Y592" i="1"/>
  <c r="Z592" i="1"/>
  <c r="AA592" i="1"/>
  <c r="Y593" i="1"/>
  <c r="Z593" i="1"/>
  <c r="AA593" i="1"/>
  <c r="Y594" i="1"/>
  <c r="Z594" i="1"/>
  <c r="AA594" i="1"/>
  <c r="Y595" i="1"/>
  <c r="Z595" i="1"/>
  <c r="AA595" i="1"/>
  <c r="Y596" i="1"/>
  <c r="Z596" i="1"/>
  <c r="AA596" i="1"/>
  <c r="Y597" i="1"/>
  <c r="Z597" i="1"/>
  <c r="AA597" i="1"/>
  <c r="Y598" i="1"/>
  <c r="Z598" i="1"/>
  <c r="AA598" i="1"/>
  <c r="Y599" i="1"/>
  <c r="Z599" i="1"/>
  <c r="AA599" i="1"/>
  <c r="Y600" i="1"/>
  <c r="Z600" i="1"/>
  <c r="AA600" i="1"/>
  <c r="Y601" i="1"/>
  <c r="Z601" i="1"/>
  <c r="AA601" i="1"/>
  <c r="Y602" i="1"/>
  <c r="Z602" i="1"/>
  <c r="AA602" i="1"/>
  <c r="Y603" i="1"/>
  <c r="Z603" i="1"/>
  <c r="AA603" i="1"/>
  <c r="Y604" i="1"/>
  <c r="Z604" i="1"/>
  <c r="AA604" i="1"/>
  <c r="Y605" i="1"/>
  <c r="Z605" i="1"/>
  <c r="AA605" i="1"/>
  <c r="Y606" i="1"/>
  <c r="Z606" i="1"/>
  <c r="AA606" i="1"/>
  <c r="Y607" i="1"/>
  <c r="Z607" i="1"/>
  <c r="AA607" i="1"/>
  <c r="Y608" i="1"/>
  <c r="Z608" i="1"/>
  <c r="AA608" i="1"/>
  <c r="Y609" i="1"/>
  <c r="Z609" i="1"/>
  <c r="AA609" i="1"/>
  <c r="Y610" i="1"/>
  <c r="Z610" i="1"/>
  <c r="AA610" i="1"/>
  <c r="Y611" i="1"/>
  <c r="Z611" i="1"/>
  <c r="AA611" i="1"/>
  <c r="Y612" i="1"/>
  <c r="Z612" i="1"/>
  <c r="AA612" i="1"/>
  <c r="Y613" i="1"/>
  <c r="Z613" i="1"/>
  <c r="AA613" i="1"/>
  <c r="Y614" i="1"/>
  <c r="Z614" i="1"/>
  <c r="AA614" i="1"/>
  <c r="Y615" i="1"/>
  <c r="Z615" i="1"/>
  <c r="AA615" i="1"/>
  <c r="Y616" i="1"/>
  <c r="Z616" i="1"/>
  <c r="AA616" i="1"/>
  <c r="Y617" i="1"/>
  <c r="Z617" i="1"/>
  <c r="AA617" i="1"/>
  <c r="Y618" i="1"/>
  <c r="Z618" i="1"/>
  <c r="AA618" i="1"/>
  <c r="Y619" i="1"/>
  <c r="Z619" i="1"/>
  <c r="AA619" i="1"/>
  <c r="Y620" i="1"/>
  <c r="Z620" i="1"/>
  <c r="AA620" i="1"/>
  <c r="Y621" i="1"/>
  <c r="Z621" i="1"/>
  <c r="AA621" i="1"/>
  <c r="Y622" i="1"/>
  <c r="Z622" i="1"/>
  <c r="AA622" i="1"/>
  <c r="Y623" i="1"/>
  <c r="Z623" i="1"/>
  <c r="AA623" i="1"/>
  <c r="Y624" i="1"/>
  <c r="Z624" i="1"/>
  <c r="AA624" i="1"/>
  <c r="Y625" i="1"/>
  <c r="Z625" i="1"/>
  <c r="AA625" i="1"/>
  <c r="Y626" i="1"/>
  <c r="Z626" i="1"/>
  <c r="AA626" i="1"/>
  <c r="Y627" i="1"/>
  <c r="Z627" i="1"/>
  <c r="AA627" i="1"/>
  <c r="Y628" i="1"/>
  <c r="Z628" i="1"/>
  <c r="AA628" i="1"/>
  <c r="Y629" i="1"/>
  <c r="Z629" i="1"/>
  <c r="AA629" i="1"/>
  <c r="Y630" i="1"/>
  <c r="Z630" i="1"/>
  <c r="AA630" i="1"/>
  <c r="Y631" i="1"/>
  <c r="Z631" i="1"/>
  <c r="AA631" i="1"/>
  <c r="Y632" i="1"/>
  <c r="Z632" i="1"/>
  <c r="AA632" i="1"/>
  <c r="Y633" i="1"/>
  <c r="Z633" i="1"/>
  <c r="AA633" i="1"/>
  <c r="Y634" i="1"/>
  <c r="Z634" i="1"/>
  <c r="AA634" i="1"/>
  <c r="Y635" i="1"/>
  <c r="Z635" i="1"/>
  <c r="AA635" i="1"/>
  <c r="Y636" i="1"/>
  <c r="Z636" i="1"/>
  <c r="AA636" i="1"/>
  <c r="Y637" i="1"/>
  <c r="Z637" i="1"/>
  <c r="AA637" i="1"/>
  <c r="Y638" i="1"/>
  <c r="Z638" i="1"/>
  <c r="AA638" i="1"/>
  <c r="Y639" i="1"/>
  <c r="Z639" i="1"/>
  <c r="AA639" i="1"/>
  <c r="Y640" i="1"/>
  <c r="Z640" i="1"/>
  <c r="AA640" i="1"/>
  <c r="Y641" i="1"/>
  <c r="Z641" i="1"/>
  <c r="AA641" i="1"/>
  <c r="Y642" i="1"/>
  <c r="Z642" i="1"/>
  <c r="AA642" i="1"/>
  <c r="Y643" i="1"/>
  <c r="Z643" i="1"/>
  <c r="AA643" i="1"/>
  <c r="Y644" i="1"/>
  <c r="Z644" i="1"/>
  <c r="AA644" i="1"/>
  <c r="Y645" i="1"/>
  <c r="Z645" i="1"/>
  <c r="AA645" i="1"/>
  <c r="Y646" i="1"/>
  <c r="Z646" i="1"/>
  <c r="AA646" i="1"/>
  <c r="Y647" i="1"/>
  <c r="Z647" i="1"/>
  <c r="AA647" i="1"/>
  <c r="Y648" i="1"/>
  <c r="Z648" i="1"/>
  <c r="AA648" i="1"/>
  <c r="Y649" i="1"/>
  <c r="Z649" i="1"/>
  <c r="AA649" i="1"/>
  <c r="Y650" i="1"/>
  <c r="Z650" i="1"/>
  <c r="AA650" i="1"/>
  <c r="Y651" i="1"/>
  <c r="Z651" i="1"/>
  <c r="AA651" i="1"/>
  <c r="Y652" i="1"/>
  <c r="Z652" i="1"/>
  <c r="AA652" i="1"/>
  <c r="Y653" i="1"/>
  <c r="Z653" i="1"/>
  <c r="AA653" i="1"/>
  <c r="Y654" i="1"/>
  <c r="Z654" i="1"/>
  <c r="AA654" i="1"/>
  <c r="Y655" i="1"/>
  <c r="Z655" i="1"/>
  <c r="AA655" i="1"/>
  <c r="Y656" i="1"/>
  <c r="Z656" i="1"/>
  <c r="AA656" i="1"/>
  <c r="Y657" i="1"/>
  <c r="Z657" i="1"/>
  <c r="AA657" i="1"/>
  <c r="Y658" i="1"/>
  <c r="Z658" i="1"/>
  <c r="AA658" i="1"/>
  <c r="Y659" i="1"/>
  <c r="Z659" i="1"/>
  <c r="AA659" i="1"/>
  <c r="Y660" i="1"/>
  <c r="Z660" i="1"/>
  <c r="AA660" i="1"/>
  <c r="Y661" i="1"/>
  <c r="Z661" i="1"/>
  <c r="AA661" i="1"/>
  <c r="Y662" i="1"/>
  <c r="Z662" i="1"/>
  <c r="AA662" i="1"/>
  <c r="Y663" i="1"/>
  <c r="Z663" i="1"/>
  <c r="AA663" i="1"/>
  <c r="Y664" i="1"/>
  <c r="Z664" i="1"/>
  <c r="AA664" i="1"/>
  <c r="Y665" i="1"/>
  <c r="Z665" i="1"/>
  <c r="AA665" i="1"/>
  <c r="Y666" i="1"/>
  <c r="Z666" i="1"/>
  <c r="AA666" i="1"/>
  <c r="Y667" i="1"/>
  <c r="Z667" i="1"/>
  <c r="AA667" i="1"/>
  <c r="Y668" i="1"/>
  <c r="Z668" i="1"/>
  <c r="AA668" i="1"/>
  <c r="Y669" i="1"/>
  <c r="Z669" i="1"/>
  <c r="AA669" i="1"/>
  <c r="Y670" i="1"/>
  <c r="Z670" i="1"/>
  <c r="AA670" i="1"/>
  <c r="Y671" i="1"/>
  <c r="Z671" i="1"/>
  <c r="AA671" i="1"/>
  <c r="Y672" i="1"/>
  <c r="Z672" i="1"/>
  <c r="AA672" i="1"/>
  <c r="Y673" i="1"/>
  <c r="Z673" i="1"/>
  <c r="AA673" i="1"/>
  <c r="Y674" i="1"/>
  <c r="Z674" i="1"/>
  <c r="AA674" i="1"/>
  <c r="Y675" i="1"/>
  <c r="Z675" i="1"/>
  <c r="AA675" i="1"/>
  <c r="Y676" i="1"/>
  <c r="Z676" i="1"/>
  <c r="AA676" i="1"/>
  <c r="Y677" i="1"/>
  <c r="Z677" i="1"/>
  <c r="AA677" i="1"/>
  <c r="Y678" i="1"/>
  <c r="Z678" i="1"/>
  <c r="AA678" i="1"/>
  <c r="Y679" i="1"/>
  <c r="Z679" i="1"/>
  <c r="AA679" i="1"/>
  <c r="Y680" i="1"/>
  <c r="Z680" i="1"/>
  <c r="AA680" i="1"/>
  <c r="Y681" i="1"/>
  <c r="Z681" i="1"/>
  <c r="AA681" i="1"/>
  <c r="Y682" i="1"/>
  <c r="Z682" i="1"/>
  <c r="AA682" i="1"/>
  <c r="Y683" i="1"/>
  <c r="Z683" i="1"/>
  <c r="AA683" i="1"/>
  <c r="Y684" i="1"/>
  <c r="Z684" i="1"/>
  <c r="AA684" i="1"/>
  <c r="Y685" i="1"/>
  <c r="Z685" i="1"/>
  <c r="AA685" i="1"/>
  <c r="Y686" i="1"/>
  <c r="Z686" i="1"/>
  <c r="AA686" i="1"/>
  <c r="Y687" i="1"/>
  <c r="Z687" i="1"/>
  <c r="AA687" i="1"/>
  <c r="Y688" i="1"/>
  <c r="Z688" i="1"/>
  <c r="AA688" i="1"/>
  <c r="Y689" i="1"/>
  <c r="Z689" i="1"/>
  <c r="AA689" i="1"/>
  <c r="Y690" i="1"/>
  <c r="Z690" i="1"/>
  <c r="AA690" i="1"/>
  <c r="Y691" i="1"/>
  <c r="Z691" i="1"/>
  <c r="AA691" i="1"/>
  <c r="Y692" i="1"/>
  <c r="Z692" i="1"/>
  <c r="AA692" i="1"/>
  <c r="Y693" i="1"/>
  <c r="Z693" i="1"/>
  <c r="AA693" i="1"/>
  <c r="Y694" i="1"/>
  <c r="Z694" i="1"/>
  <c r="AA694" i="1"/>
  <c r="Y695" i="1"/>
  <c r="Z695" i="1"/>
  <c r="AA695" i="1"/>
  <c r="Y696" i="1"/>
  <c r="Z696" i="1"/>
  <c r="AA696" i="1"/>
  <c r="Y697" i="1"/>
  <c r="Z697" i="1"/>
  <c r="AA697" i="1"/>
  <c r="Y698" i="1"/>
  <c r="Z698" i="1"/>
  <c r="AA698" i="1"/>
  <c r="Y699" i="1"/>
  <c r="Z699" i="1"/>
  <c r="AA699" i="1"/>
  <c r="Y700" i="1"/>
  <c r="Z700" i="1"/>
  <c r="AA700" i="1"/>
  <c r="Y701" i="1"/>
  <c r="Z701" i="1"/>
  <c r="AA701" i="1"/>
  <c r="Y702" i="1"/>
  <c r="Z702" i="1"/>
  <c r="AA702" i="1"/>
  <c r="Y703" i="1"/>
  <c r="Z703" i="1"/>
  <c r="AA703" i="1"/>
  <c r="Y704" i="1"/>
  <c r="Z704" i="1"/>
  <c r="AA704" i="1"/>
  <c r="Y705" i="1"/>
  <c r="Z705" i="1"/>
  <c r="AA705" i="1"/>
  <c r="Y706" i="1"/>
  <c r="Z706" i="1"/>
  <c r="AA706" i="1"/>
  <c r="Y707" i="1"/>
  <c r="Z707" i="1"/>
  <c r="AA707" i="1"/>
  <c r="Y708" i="1"/>
  <c r="Z708" i="1"/>
  <c r="AA708" i="1"/>
  <c r="Y709" i="1"/>
  <c r="Z709" i="1"/>
  <c r="AA709" i="1"/>
  <c r="Y710" i="1"/>
  <c r="Z710" i="1"/>
  <c r="AA710" i="1"/>
  <c r="Y711" i="1"/>
  <c r="Z711" i="1"/>
  <c r="AA711" i="1"/>
  <c r="Y712" i="1"/>
  <c r="Z712" i="1"/>
  <c r="AA712" i="1"/>
  <c r="Y713" i="1"/>
  <c r="Z713" i="1"/>
  <c r="AA713" i="1"/>
  <c r="Y714" i="1"/>
  <c r="Z714" i="1"/>
  <c r="AA714" i="1"/>
  <c r="Y715" i="1"/>
  <c r="Z715" i="1"/>
  <c r="AA715" i="1"/>
  <c r="Y716" i="1"/>
  <c r="Z716" i="1"/>
  <c r="AA716" i="1"/>
  <c r="Y717" i="1"/>
  <c r="Z717" i="1"/>
  <c r="AA717" i="1"/>
  <c r="Y718" i="1"/>
  <c r="Z718" i="1"/>
  <c r="AA718" i="1"/>
  <c r="Y719" i="1"/>
  <c r="Z719" i="1"/>
  <c r="AA719" i="1"/>
  <c r="Y720" i="1"/>
  <c r="Z720" i="1"/>
  <c r="AA720" i="1"/>
  <c r="Y721" i="1"/>
  <c r="Z721" i="1"/>
  <c r="AA721" i="1"/>
  <c r="Y722" i="1"/>
  <c r="Z722" i="1"/>
  <c r="AA722" i="1"/>
  <c r="Y723" i="1"/>
  <c r="Z723" i="1"/>
  <c r="AA723" i="1"/>
  <c r="Y724" i="1"/>
  <c r="Z724" i="1"/>
  <c r="AA724" i="1"/>
  <c r="Y725" i="1"/>
  <c r="Z725" i="1"/>
  <c r="AA725" i="1"/>
  <c r="Y726" i="1"/>
  <c r="Z726" i="1"/>
  <c r="AA726" i="1"/>
  <c r="Y727" i="1"/>
  <c r="Z727" i="1"/>
  <c r="AA727" i="1"/>
  <c r="Y728" i="1"/>
  <c r="Z728" i="1"/>
  <c r="AA728" i="1"/>
  <c r="Y729" i="1"/>
  <c r="Z729" i="1"/>
  <c r="AA729" i="1"/>
  <c r="Y730" i="1"/>
  <c r="Z730" i="1"/>
  <c r="AA730" i="1"/>
  <c r="Y731" i="1"/>
  <c r="Z731" i="1"/>
  <c r="AA731" i="1"/>
  <c r="Y732" i="1"/>
  <c r="Z732" i="1"/>
  <c r="AA732" i="1"/>
  <c r="Y733" i="1"/>
  <c r="Z733" i="1"/>
  <c r="AA733" i="1"/>
  <c r="Y734" i="1"/>
  <c r="Z734" i="1"/>
  <c r="AA734" i="1"/>
  <c r="AA6" i="1"/>
  <c r="Z6" i="1"/>
  <c r="Y6" i="1"/>
  <c r="Y7" i="2"/>
  <c r="Z7" i="2"/>
  <c r="AA7" i="2"/>
  <c r="Y8" i="2"/>
  <c r="Z8" i="2"/>
  <c r="AA8" i="2"/>
  <c r="Y9" i="2"/>
  <c r="Z9" i="2"/>
  <c r="AA9" i="2"/>
  <c r="Y10" i="2"/>
  <c r="Z10" i="2"/>
  <c r="AA10" i="2"/>
  <c r="Y11" i="2"/>
  <c r="Z11" i="2"/>
  <c r="AA11" i="2"/>
  <c r="Y12" i="2"/>
  <c r="Z12" i="2"/>
  <c r="AA12" i="2"/>
  <c r="Y13" i="2"/>
  <c r="Z13" i="2"/>
  <c r="AA13" i="2"/>
  <c r="Y14" i="2"/>
  <c r="Z14" i="2"/>
  <c r="AA14" i="2"/>
  <c r="Y15" i="2"/>
  <c r="Z15" i="2"/>
  <c r="AA15" i="2"/>
  <c r="Y16" i="2"/>
  <c r="Z16" i="2"/>
  <c r="AA16" i="2"/>
  <c r="Y17" i="2"/>
  <c r="Z17" i="2"/>
  <c r="AA17" i="2"/>
  <c r="Y18" i="2"/>
  <c r="Z18" i="2"/>
  <c r="AA18" i="2"/>
  <c r="Y19" i="2"/>
  <c r="Z19" i="2"/>
  <c r="AA19" i="2"/>
  <c r="Y20" i="2"/>
  <c r="Z20" i="2"/>
  <c r="AA20" i="2"/>
  <c r="Y21" i="2"/>
  <c r="Z21" i="2"/>
  <c r="AA21" i="2"/>
  <c r="Y22" i="2"/>
  <c r="Z22" i="2"/>
  <c r="AA22" i="2"/>
  <c r="Y23" i="2"/>
  <c r="Z23" i="2"/>
  <c r="AA23" i="2"/>
  <c r="Y24" i="2"/>
  <c r="Z24" i="2"/>
  <c r="AA24" i="2"/>
  <c r="Y25" i="2"/>
  <c r="Z25" i="2"/>
  <c r="AA25" i="2"/>
  <c r="Y26" i="2"/>
  <c r="Z26" i="2"/>
  <c r="AA26" i="2"/>
  <c r="Y27" i="2"/>
  <c r="Z27" i="2"/>
  <c r="AA27" i="2"/>
  <c r="Y28" i="2"/>
  <c r="Z28" i="2"/>
  <c r="AA28" i="2"/>
  <c r="Y29" i="2"/>
  <c r="Z29" i="2"/>
  <c r="AA29" i="2"/>
  <c r="Y30" i="2"/>
  <c r="Z30" i="2"/>
  <c r="AA30" i="2"/>
  <c r="Y31" i="2"/>
  <c r="Z31" i="2"/>
  <c r="AA31" i="2"/>
  <c r="Y32" i="2"/>
  <c r="Z32" i="2"/>
  <c r="AA32" i="2"/>
  <c r="Y33" i="2"/>
  <c r="Z33" i="2"/>
  <c r="AA33" i="2"/>
  <c r="Y34" i="2"/>
  <c r="Z34" i="2"/>
  <c r="AA34" i="2"/>
  <c r="Y35" i="2"/>
  <c r="Z35" i="2"/>
  <c r="AA35" i="2"/>
  <c r="Y36" i="2"/>
  <c r="Z36" i="2"/>
  <c r="AA36" i="2"/>
  <c r="Y37" i="2"/>
  <c r="Z37" i="2"/>
  <c r="AA37" i="2"/>
  <c r="Y38" i="2"/>
  <c r="Z38" i="2"/>
  <c r="AA38" i="2"/>
  <c r="Y39" i="2"/>
  <c r="Z39" i="2"/>
  <c r="AA39" i="2"/>
  <c r="Y40" i="2"/>
  <c r="Z40" i="2"/>
  <c r="AA40" i="2"/>
  <c r="Y41" i="2"/>
  <c r="Z41" i="2"/>
  <c r="AA41" i="2"/>
  <c r="Y42" i="2"/>
  <c r="Z42" i="2"/>
  <c r="AA42" i="2"/>
  <c r="Y43" i="2"/>
  <c r="Z43" i="2"/>
  <c r="AA43" i="2"/>
  <c r="Y44" i="2"/>
  <c r="Z44" i="2"/>
  <c r="AA44" i="2"/>
  <c r="Y45" i="2"/>
  <c r="Z45" i="2"/>
  <c r="AA45" i="2"/>
  <c r="Y46" i="2"/>
  <c r="Z46" i="2"/>
  <c r="AA46" i="2"/>
  <c r="Y47" i="2"/>
  <c r="Z47" i="2"/>
  <c r="AA47" i="2"/>
  <c r="Y48" i="2"/>
  <c r="Z48" i="2"/>
  <c r="AA48" i="2"/>
  <c r="Y49" i="2"/>
  <c r="Z49" i="2"/>
  <c r="AA49" i="2"/>
  <c r="Y50" i="2"/>
  <c r="Z50" i="2"/>
  <c r="AA50" i="2"/>
  <c r="Y51" i="2"/>
  <c r="Z51" i="2"/>
  <c r="AA51" i="2"/>
  <c r="Y52" i="2"/>
  <c r="Z52" i="2"/>
  <c r="AA52" i="2"/>
  <c r="Y53" i="2"/>
  <c r="Z53" i="2"/>
  <c r="AA53" i="2"/>
  <c r="Y54" i="2"/>
  <c r="Z54" i="2"/>
  <c r="AA54" i="2"/>
  <c r="Y55" i="2"/>
  <c r="Z55" i="2"/>
  <c r="AA55" i="2"/>
  <c r="Y56" i="2"/>
  <c r="Z56" i="2"/>
  <c r="AA56" i="2"/>
  <c r="Y57" i="2"/>
  <c r="Z57" i="2"/>
  <c r="AA57" i="2"/>
  <c r="Y58" i="2"/>
  <c r="Z58" i="2"/>
  <c r="AA58" i="2"/>
  <c r="Y59" i="2"/>
  <c r="Z59" i="2"/>
  <c r="AA59" i="2"/>
  <c r="Y60" i="2"/>
  <c r="Z60" i="2"/>
  <c r="AA60" i="2"/>
  <c r="Y61" i="2"/>
  <c r="Z61" i="2"/>
  <c r="AA61" i="2"/>
  <c r="Y62" i="2"/>
  <c r="Z62" i="2"/>
  <c r="AA62" i="2"/>
  <c r="Y63" i="2"/>
  <c r="Z63" i="2"/>
  <c r="AA63" i="2"/>
  <c r="Y64" i="2"/>
  <c r="Z64" i="2"/>
  <c r="AA64" i="2"/>
  <c r="Y65" i="2"/>
  <c r="Z65" i="2"/>
  <c r="AA65" i="2"/>
  <c r="Y66" i="2"/>
  <c r="Z66" i="2"/>
  <c r="AA66" i="2"/>
  <c r="Y67" i="2"/>
  <c r="Z67" i="2"/>
  <c r="AA67" i="2"/>
  <c r="Y68" i="2"/>
  <c r="Z68" i="2"/>
  <c r="AA68" i="2"/>
  <c r="Y69" i="2"/>
  <c r="Z69" i="2"/>
  <c r="AA69" i="2"/>
  <c r="Y70" i="2"/>
  <c r="Z70" i="2"/>
  <c r="AA70" i="2"/>
  <c r="Y71" i="2"/>
  <c r="Z71" i="2"/>
  <c r="AA71" i="2"/>
  <c r="Y72" i="2"/>
  <c r="Z72" i="2"/>
  <c r="AA72" i="2"/>
  <c r="Y73" i="2"/>
  <c r="Z73" i="2"/>
  <c r="AA73" i="2"/>
  <c r="Y74" i="2"/>
  <c r="Z74" i="2"/>
  <c r="AA74" i="2"/>
  <c r="Y75" i="2"/>
  <c r="Z75" i="2"/>
  <c r="AA75" i="2"/>
  <c r="Y76" i="2"/>
  <c r="Z76" i="2"/>
  <c r="AA76" i="2"/>
  <c r="Y77" i="2"/>
  <c r="Z77" i="2"/>
  <c r="AA77" i="2"/>
  <c r="Y78" i="2"/>
  <c r="Z78" i="2"/>
  <c r="AA78" i="2"/>
  <c r="Y79" i="2"/>
  <c r="Z79" i="2"/>
  <c r="AA79" i="2"/>
  <c r="Y80" i="2"/>
  <c r="Z80" i="2"/>
  <c r="AA80" i="2"/>
  <c r="Y81" i="2"/>
  <c r="Z81" i="2"/>
  <c r="AA81" i="2"/>
  <c r="Y82" i="2"/>
  <c r="Z82" i="2"/>
  <c r="AA82" i="2"/>
  <c r="Y83" i="2"/>
  <c r="Z83" i="2"/>
  <c r="AA83" i="2"/>
  <c r="Y84" i="2"/>
  <c r="Z84" i="2"/>
  <c r="AA84" i="2"/>
  <c r="Y85" i="2"/>
  <c r="Z85" i="2"/>
  <c r="AA85" i="2"/>
  <c r="Y86" i="2"/>
  <c r="Z86" i="2"/>
  <c r="AA86" i="2"/>
  <c r="Y87" i="2"/>
  <c r="Z87" i="2"/>
  <c r="AA87" i="2"/>
  <c r="Y88" i="2"/>
  <c r="Z88" i="2"/>
  <c r="AA88" i="2"/>
  <c r="Y89" i="2"/>
  <c r="Z89" i="2"/>
  <c r="AA89" i="2"/>
  <c r="Y90" i="2"/>
  <c r="Z90" i="2"/>
  <c r="AA90" i="2"/>
  <c r="Y91" i="2"/>
  <c r="Z91" i="2"/>
  <c r="AA91" i="2"/>
  <c r="Y92" i="2"/>
  <c r="Z92" i="2"/>
  <c r="AA92" i="2"/>
  <c r="Y93" i="2"/>
  <c r="Z93" i="2"/>
  <c r="AA93" i="2"/>
  <c r="Y94" i="2"/>
  <c r="Z94" i="2"/>
  <c r="AA94" i="2"/>
  <c r="Y95" i="2"/>
  <c r="Z95" i="2"/>
  <c r="AA95" i="2"/>
  <c r="Y96" i="2"/>
  <c r="Z96" i="2"/>
  <c r="AA96" i="2"/>
  <c r="Y97" i="2"/>
  <c r="Z97" i="2"/>
  <c r="AA97" i="2"/>
  <c r="Y98" i="2"/>
  <c r="Z98" i="2"/>
  <c r="AA98" i="2"/>
  <c r="Y99" i="2"/>
  <c r="Z99" i="2"/>
  <c r="AA99" i="2"/>
  <c r="Y100" i="2"/>
  <c r="Z100" i="2"/>
  <c r="AA100" i="2"/>
  <c r="Y101" i="2"/>
  <c r="Z101" i="2"/>
  <c r="AA101" i="2"/>
  <c r="Y102" i="2"/>
  <c r="Z102" i="2"/>
  <c r="AA102" i="2"/>
  <c r="Y103" i="2"/>
  <c r="Z103" i="2"/>
  <c r="AA103" i="2"/>
  <c r="Y104" i="2"/>
  <c r="Z104" i="2"/>
  <c r="AA104" i="2"/>
  <c r="Y105" i="2"/>
  <c r="Z105" i="2"/>
  <c r="AA105" i="2"/>
  <c r="Y106" i="2"/>
  <c r="Z106" i="2"/>
  <c r="AA106" i="2"/>
  <c r="Y107" i="2"/>
  <c r="Z107" i="2"/>
  <c r="AA107" i="2"/>
  <c r="Y108" i="2"/>
  <c r="Z108" i="2"/>
  <c r="AA108" i="2"/>
  <c r="Y109" i="2"/>
  <c r="Z109" i="2"/>
  <c r="AA109" i="2"/>
  <c r="Y110" i="2"/>
  <c r="Z110" i="2"/>
  <c r="AA110" i="2"/>
  <c r="Y111" i="2"/>
  <c r="Z111" i="2"/>
  <c r="AA111" i="2"/>
  <c r="Y112" i="2"/>
  <c r="Z112" i="2"/>
  <c r="AA112" i="2"/>
  <c r="Y113" i="2"/>
  <c r="Z113" i="2"/>
  <c r="AA113" i="2"/>
  <c r="Y114" i="2"/>
  <c r="Z114" i="2"/>
  <c r="AA114" i="2"/>
  <c r="Y115" i="2"/>
  <c r="Z115" i="2"/>
  <c r="AA115" i="2"/>
  <c r="Y116" i="2"/>
  <c r="Z116" i="2"/>
  <c r="AA116" i="2"/>
  <c r="Y117" i="2"/>
  <c r="Z117" i="2"/>
  <c r="AA117" i="2"/>
  <c r="Y118" i="2"/>
  <c r="Z118" i="2"/>
  <c r="AA118" i="2"/>
  <c r="Y119" i="2"/>
  <c r="Z119" i="2"/>
  <c r="AA119" i="2"/>
  <c r="Y120" i="2"/>
  <c r="Z120" i="2"/>
  <c r="AA120" i="2"/>
  <c r="Y121" i="2"/>
  <c r="Z121" i="2"/>
  <c r="AA121" i="2"/>
  <c r="Y122" i="2"/>
  <c r="Z122" i="2"/>
  <c r="AA122" i="2"/>
  <c r="Y123" i="2"/>
  <c r="Z123" i="2"/>
  <c r="AA123" i="2"/>
  <c r="Y124" i="2"/>
  <c r="Z124" i="2"/>
  <c r="AA124" i="2"/>
  <c r="Y125" i="2"/>
  <c r="Z125" i="2"/>
  <c r="AA125" i="2"/>
  <c r="Y126" i="2"/>
  <c r="Z126" i="2"/>
  <c r="AA126" i="2"/>
  <c r="Y127" i="2"/>
  <c r="Z127" i="2"/>
  <c r="AA127" i="2"/>
  <c r="Y128" i="2"/>
  <c r="Z128" i="2"/>
  <c r="AA128" i="2"/>
  <c r="Y129" i="2"/>
  <c r="Z129" i="2"/>
  <c r="AA129" i="2"/>
  <c r="Y130" i="2"/>
  <c r="Z130" i="2"/>
  <c r="AA130" i="2"/>
  <c r="Y131" i="2"/>
  <c r="Z131" i="2"/>
  <c r="AA131" i="2"/>
  <c r="Y132" i="2"/>
  <c r="Z132" i="2"/>
  <c r="AA132" i="2"/>
  <c r="Y133" i="2"/>
  <c r="Z133" i="2"/>
  <c r="AA133" i="2"/>
  <c r="Y134" i="2"/>
  <c r="Z134" i="2"/>
  <c r="AA134" i="2"/>
  <c r="Y135" i="2"/>
  <c r="Z135" i="2"/>
  <c r="AA135" i="2"/>
  <c r="Y136" i="2"/>
  <c r="Z136" i="2"/>
  <c r="AA136" i="2"/>
  <c r="Y137" i="2"/>
  <c r="Z137" i="2"/>
  <c r="AA137" i="2"/>
  <c r="Y138" i="2"/>
  <c r="Z138" i="2"/>
  <c r="AA138" i="2"/>
  <c r="Y139" i="2"/>
  <c r="Z139" i="2"/>
  <c r="AA139" i="2"/>
  <c r="Y140" i="2"/>
  <c r="Z140" i="2"/>
  <c r="AA140" i="2"/>
  <c r="Y141" i="2"/>
  <c r="Z141" i="2"/>
  <c r="AA141" i="2"/>
  <c r="Y142" i="2"/>
  <c r="Z142" i="2"/>
  <c r="AA142" i="2"/>
  <c r="Y143" i="2"/>
  <c r="Z143" i="2"/>
  <c r="AA143" i="2"/>
  <c r="Y144" i="2"/>
  <c r="Z144" i="2"/>
  <c r="AA144" i="2"/>
  <c r="Y145" i="2"/>
  <c r="Z145" i="2"/>
  <c r="AA145" i="2"/>
  <c r="Y146" i="2"/>
  <c r="Z146" i="2"/>
  <c r="AA146" i="2"/>
  <c r="Y147" i="2"/>
  <c r="Z147" i="2"/>
  <c r="AA147" i="2"/>
  <c r="Y148" i="2"/>
  <c r="Z148" i="2"/>
  <c r="AA148" i="2"/>
  <c r="Y149" i="2"/>
  <c r="Z149" i="2"/>
  <c r="AA149" i="2"/>
  <c r="Y150" i="2"/>
  <c r="Z150" i="2"/>
  <c r="AA150" i="2"/>
  <c r="Y151" i="2"/>
  <c r="Z151" i="2"/>
  <c r="AA151" i="2"/>
  <c r="Y152" i="2"/>
  <c r="Z152" i="2"/>
  <c r="AA152" i="2"/>
  <c r="Y153" i="2"/>
  <c r="Z153" i="2"/>
  <c r="AA153" i="2"/>
  <c r="Y154" i="2"/>
  <c r="Z154" i="2"/>
  <c r="AA154" i="2"/>
  <c r="Y155" i="2"/>
  <c r="Z155" i="2"/>
  <c r="AA155" i="2"/>
  <c r="Y156" i="2"/>
  <c r="Z156" i="2"/>
  <c r="AA156" i="2"/>
  <c r="Y157" i="2"/>
  <c r="Z157" i="2"/>
  <c r="AA157" i="2"/>
  <c r="Y158" i="2"/>
  <c r="Z158" i="2"/>
  <c r="AA158" i="2"/>
  <c r="Y159" i="2"/>
  <c r="Z159" i="2"/>
  <c r="AA159" i="2"/>
  <c r="Y160" i="2"/>
  <c r="Z160" i="2"/>
  <c r="AA160" i="2"/>
  <c r="Y161" i="2"/>
  <c r="Z161" i="2"/>
  <c r="AA161" i="2"/>
  <c r="Y162" i="2"/>
  <c r="Z162" i="2"/>
  <c r="AA162" i="2"/>
  <c r="Y163" i="2"/>
  <c r="Z163" i="2"/>
  <c r="AA163" i="2"/>
  <c r="Y164" i="2"/>
  <c r="Z164" i="2"/>
  <c r="AA164" i="2"/>
  <c r="Y165" i="2"/>
  <c r="Z165" i="2"/>
  <c r="AA165" i="2"/>
  <c r="Y166" i="2"/>
  <c r="Z166" i="2"/>
  <c r="AA166" i="2"/>
  <c r="Y167" i="2"/>
  <c r="Z167" i="2"/>
  <c r="AA167" i="2"/>
  <c r="Y168" i="2"/>
  <c r="Z168" i="2"/>
  <c r="AA168" i="2"/>
  <c r="Y169" i="2"/>
  <c r="Z169" i="2"/>
  <c r="AA169" i="2"/>
  <c r="Y170" i="2"/>
  <c r="Z170" i="2"/>
  <c r="AA170" i="2"/>
  <c r="Y171" i="2"/>
  <c r="Z171" i="2"/>
  <c r="AA171" i="2"/>
  <c r="Y172" i="2"/>
  <c r="Z172" i="2"/>
  <c r="AA172" i="2"/>
  <c r="Y173" i="2"/>
  <c r="Z173" i="2"/>
  <c r="AA173" i="2"/>
  <c r="Y174" i="2"/>
  <c r="Z174" i="2"/>
  <c r="AA174" i="2"/>
  <c r="Y175" i="2"/>
  <c r="Z175" i="2"/>
  <c r="AA175" i="2"/>
  <c r="Y176" i="2"/>
  <c r="Z176" i="2"/>
  <c r="AA176" i="2"/>
  <c r="Y177" i="2"/>
  <c r="Z177" i="2"/>
  <c r="AA177" i="2"/>
  <c r="Y178" i="2"/>
  <c r="Z178" i="2"/>
  <c r="AA178" i="2"/>
  <c r="Y179" i="2"/>
  <c r="Z179" i="2"/>
  <c r="AA179" i="2"/>
  <c r="Y180" i="2"/>
  <c r="Z180" i="2"/>
  <c r="AA180" i="2"/>
  <c r="Y181" i="2"/>
  <c r="Z181" i="2"/>
  <c r="AA181" i="2"/>
  <c r="Y182" i="2"/>
  <c r="Z182" i="2"/>
  <c r="AA182" i="2"/>
  <c r="Y183" i="2"/>
  <c r="Z183" i="2"/>
  <c r="AA183" i="2"/>
  <c r="Y184" i="2"/>
  <c r="Z184" i="2"/>
  <c r="AA184" i="2"/>
  <c r="Y185" i="2"/>
  <c r="Z185" i="2"/>
  <c r="AA185" i="2"/>
  <c r="Y186" i="2"/>
  <c r="Z186" i="2"/>
  <c r="AA186" i="2"/>
  <c r="Y187" i="2"/>
  <c r="Z187" i="2"/>
  <c r="AA187" i="2"/>
  <c r="Y188" i="2"/>
  <c r="Z188" i="2"/>
  <c r="AA188" i="2"/>
  <c r="Y189" i="2"/>
  <c r="Z189" i="2"/>
  <c r="AA189" i="2"/>
  <c r="Y190" i="2"/>
  <c r="Z190" i="2"/>
  <c r="AA190" i="2"/>
  <c r="Y191" i="2"/>
  <c r="Z191" i="2"/>
  <c r="AA191" i="2"/>
  <c r="Y192" i="2"/>
  <c r="Z192" i="2"/>
  <c r="AA192" i="2"/>
  <c r="Y193" i="2"/>
  <c r="Z193" i="2"/>
  <c r="AA193" i="2"/>
  <c r="Y194" i="2"/>
  <c r="Z194" i="2"/>
  <c r="AA194" i="2"/>
  <c r="Y195" i="2"/>
  <c r="Z195" i="2"/>
  <c r="AA195" i="2"/>
  <c r="Y196" i="2"/>
  <c r="Z196" i="2"/>
  <c r="AA196" i="2"/>
  <c r="Y197" i="2"/>
  <c r="Z197" i="2"/>
  <c r="AA197" i="2"/>
  <c r="Y198" i="2"/>
  <c r="Z198" i="2"/>
  <c r="AA198" i="2"/>
  <c r="Y199" i="2"/>
  <c r="Z199" i="2"/>
  <c r="AA199" i="2"/>
  <c r="Y200" i="2"/>
  <c r="Z200" i="2"/>
  <c r="AA200" i="2"/>
  <c r="Y201" i="2"/>
  <c r="Z201" i="2"/>
  <c r="AA201" i="2"/>
  <c r="Y202" i="2"/>
  <c r="Z202" i="2"/>
  <c r="AA202" i="2"/>
  <c r="Y203" i="2"/>
  <c r="Z203" i="2"/>
  <c r="AA203" i="2"/>
  <c r="Y204" i="2"/>
  <c r="Z204" i="2"/>
  <c r="AA204" i="2"/>
  <c r="Y205" i="2"/>
  <c r="Z205" i="2"/>
  <c r="AA205" i="2"/>
  <c r="Y206" i="2"/>
  <c r="Z206" i="2"/>
  <c r="AA206" i="2"/>
  <c r="Y207" i="2"/>
  <c r="Z207" i="2"/>
  <c r="AA207" i="2"/>
  <c r="Y208" i="2"/>
  <c r="Z208" i="2"/>
  <c r="AA208" i="2"/>
  <c r="Y209" i="2"/>
  <c r="Z209" i="2"/>
  <c r="AA209" i="2"/>
  <c r="Y210" i="2"/>
  <c r="Z210" i="2"/>
  <c r="AA210" i="2"/>
  <c r="Y211" i="2"/>
  <c r="Z211" i="2"/>
  <c r="AA211" i="2"/>
  <c r="Y212" i="2"/>
  <c r="Z212" i="2"/>
  <c r="AA212" i="2"/>
  <c r="Y213" i="2"/>
  <c r="Z213" i="2"/>
  <c r="AA213" i="2"/>
  <c r="Y214" i="2"/>
  <c r="Z214" i="2"/>
  <c r="AA214" i="2"/>
  <c r="Y215" i="2"/>
  <c r="Z215" i="2"/>
  <c r="AA215" i="2"/>
  <c r="Y216" i="2"/>
  <c r="Z216" i="2"/>
  <c r="AA216" i="2"/>
  <c r="Y217" i="2"/>
  <c r="Z217" i="2"/>
  <c r="AA217" i="2"/>
  <c r="Y218" i="2"/>
  <c r="Z218" i="2"/>
  <c r="AA218" i="2"/>
  <c r="Y219" i="2"/>
  <c r="Z219" i="2"/>
  <c r="AA219" i="2"/>
  <c r="Y220" i="2"/>
  <c r="Z220" i="2"/>
  <c r="AA220" i="2"/>
  <c r="Y221" i="2"/>
  <c r="Z221" i="2"/>
  <c r="AA221" i="2"/>
  <c r="Y222" i="2"/>
  <c r="Z222" i="2"/>
  <c r="AA222" i="2"/>
  <c r="Y223" i="2"/>
  <c r="Z223" i="2"/>
  <c r="AA223" i="2"/>
  <c r="Y224" i="2"/>
  <c r="Z224" i="2"/>
  <c r="AA224" i="2"/>
  <c r="Y225" i="2"/>
  <c r="Z225" i="2"/>
  <c r="AA225" i="2"/>
  <c r="Y226" i="2"/>
  <c r="Z226" i="2"/>
  <c r="AA226" i="2"/>
  <c r="Y227" i="2"/>
  <c r="Z227" i="2"/>
  <c r="AA227" i="2"/>
  <c r="Y228" i="2"/>
  <c r="Z228" i="2"/>
  <c r="AA228" i="2"/>
  <c r="Y229" i="2"/>
  <c r="Z229" i="2"/>
  <c r="AA229" i="2"/>
  <c r="Y230" i="2"/>
  <c r="Z230" i="2"/>
  <c r="AA230" i="2"/>
  <c r="Y231" i="2"/>
  <c r="Z231" i="2"/>
  <c r="AA231" i="2"/>
  <c r="Y232" i="2"/>
  <c r="Z232" i="2"/>
  <c r="AA232" i="2"/>
  <c r="Y233" i="2"/>
  <c r="Z233" i="2"/>
  <c r="AA233" i="2"/>
  <c r="Y234" i="2"/>
  <c r="Z234" i="2"/>
  <c r="AA234" i="2"/>
  <c r="Y235" i="2"/>
  <c r="Z235" i="2"/>
  <c r="AA235" i="2"/>
  <c r="Y236" i="2"/>
  <c r="Z236" i="2"/>
  <c r="AA236" i="2"/>
  <c r="Y237" i="2"/>
  <c r="Z237" i="2"/>
  <c r="AA237" i="2"/>
  <c r="Y238" i="2"/>
  <c r="Z238" i="2"/>
  <c r="AA238" i="2"/>
  <c r="Y239" i="2"/>
  <c r="Z239" i="2"/>
  <c r="AA239" i="2"/>
  <c r="Y240" i="2"/>
  <c r="Z240" i="2"/>
  <c r="AA240" i="2"/>
  <c r="Y241" i="2"/>
  <c r="Z241" i="2"/>
  <c r="AA241" i="2"/>
  <c r="Y242" i="2"/>
  <c r="Z242" i="2"/>
  <c r="AA242" i="2"/>
  <c r="Y243" i="2"/>
  <c r="Z243" i="2"/>
  <c r="AA243" i="2"/>
  <c r="Y244" i="2"/>
  <c r="Z244" i="2"/>
  <c r="AA244" i="2"/>
  <c r="Y245" i="2"/>
  <c r="Z245" i="2"/>
  <c r="AA245" i="2"/>
  <c r="Y246" i="2"/>
  <c r="Z246" i="2"/>
  <c r="AA246" i="2"/>
  <c r="Y247" i="2"/>
  <c r="Z247" i="2"/>
  <c r="AA247" i="2"/>
  <c r="Y248" i="2"/>
  <c r="Z248" i="2"/>
  <c r="AA248" i="2"/>
  <c r="Y249" i="2"/>
  <c r="Z249" i="2"/>
  <c r="AA249" i="2"/>
  <c r="Y250" i="2"/>
  <c r="Z250" i="2"/>
  <c r="AA250" i="2"/>
  <c r="Y251" i="2"/>
  <c r="Z251" i="2"/>
  <c r="AA251" i="2"/>
  <c r="Y252" i="2"/>
  <c r="Z252" i="2"/>
  <c r="AA252" i="2"/>
  <c r="Y253" i="2"/>
  <c r="Z253" i="2"/>
  <c r="AA253" i="2"/>
  <c r="Y254" i="2"/>
  <c r="Z254" i="2"/>
  <c r="AA254" i="2"/>
  <c r="Y255" i="2"/>
  <c r="Z255" i="2"/>
  <c r="AA255" i="2"/>
  <c r="Y256" i="2"/>
  <c r="Z256" i="2"/>
  <c r="AA256" i="2"/>
  <c r="Y257" i="2"/>
  <c r="Z257" i="2"/>
  <c r="AA257" i="2"/>
  <c r="Y258" i="2"/>
  <c r="Z258" i="2"/>
  <c r="AA258" i="2"/>
  <c r="Y259" i="2"/>
  <c r="Z259" i="2"/>
  <c r="AA259" i="2"/>
  <c r="Y260" i="2"/>
  <c r="Z260" i="2"/>
  <c r="AA260" i="2"/>
  <c r="Y261" i="2"/>
  <c r="Z261" i="2"/>
  <c r="AA261" i="2"/>
  <c r="Y262" i="2"/>
  <c r="Z262" i="2"/>
  <c r="AA262" i="2"/>
  <c r="Y263" i="2"/>
  <c r="Z263" i="2"/>
  <c r="AA263" i="2"/>
  <c r="Y264" i="2"/>
  <c r="Z264" i="2"/>
  <c r="AA264" i="2"/>
  <c r="Y265" i="2"/>
  <c r="Z265" i="2"/>
  <c r="AA265" i="2"/>
  <c r="Y266" i="2"/>
  <c r="Z266" i="2"/>
  <c r="AA266" i="2"/>
  <c r="Y267" i="2"/>
  <c r="Z267" i="2"/>
  <c r="AA267" i="2"/>
  <c r="Y268" i="2"/>
  <c r="Z268" i="2"/>
  <c r="AA268" i="2"/>
  <c r="Y269" i="2"/>
  <c r="Z269" i="2"/>
  <c r="AA269" i="2"/>
  <c r="Y270" i="2"/>
  <c r="Z270" i="2"/>
  <c r="AA270" i="2"/>
  <c r="Y271" i="2"/>
  <c r="Z271" i="2"/>
  <c r="AA271" i="2"/>
  <c r="Y272" i="2"/>
  <c r="Z272" i="2"/>
  <c r="AA272" i="2"/>
  <c r="Y273" i="2"/>
  <c r="Z273" i="2"/>
  <c r="AA273" i="2"/>
  <c r="Y274" i="2"/>
  <c r="Z274" i="2"/>
  <c r="AA274" i="2"/>
  <c r="Y275" i="2"/>
  <c r="Z275" i="2"/>
  <c r="AA275" i="2"/>
  <c r="Y276" i="2"/>
  <c r="Z276" i="2"/>
  <c r="AA276" i="2"/>
  <c r="Y277" i="2"/>
  <c r="Z277" i="2"/>
  <c r="AA277" i="2"/>
  <c r="Y278" i="2"/>
  <c r="Z278" i="2"/>
  <c r="AA278" i="2"/>
  <c r="Y279" i="2"/>
  <c r="Z279" i="2"/>
  <c r="AA279" i="2"/>
  <c r="Y280" i="2"/>
  <c r="Z280" i="2"/>
  <c r="AA280" i="2"/>
  <c r="Y281" i="2"/>
  <c r="Z281" i="2"/>
  <c r="AA281" i="2"/>
  <c r="Y282" i="2"/>
  <c r="Z282" i="2"/>
  <c r="AA282" i="2"/>
  <c r="Y283" i="2"/>
  <c r="Z283" i="2"/>
  <c r="AA283" i="2"/>
  <c r="Y284" i="2"/>
  <c r="Z284" i="2"/>
  <c r="AA284" i="2"/>
  <c r="Y285" i="2"/>
  <c r="Z285" i="2"/>
  <c r="AA285" i="2"/>
  <c r="Y286" i="2"/>
  <c r="Z286" i="2"/>
  <c r="AA286" i="2"/>
  <c r="Y287" i="2"/>
  <c r="Z287" i="2"/>
  <c r="AA287" i="2"/>
  <c r="Y288" i="2"/>
  <c r="Z288" i="2"/>
  <c r="AA288" i="2"/>
  <c r="Y289" i="2"/>
  <c r="Z289" i="2"/>
  <c r="AA289" i="2"/>
  <c r="Y290" i="2"/>
  <c r="Z290" i="2"/>
  <c r="AA290" i="2"/>
  <c r="Y291" i="2"/>
  <c r="Z291" i="2"/>
  <c r="AA291" i="2"/>
  <c r="Y292" i="2"/>
  <c r="Z292" i="2"/>
  <c r="AA292" i="2"/>
  <c r="Y293" i="2"/>
  <c r="Z293" i="2"/>
  <c r="AA293" i="2"/>
  <c r="Y294" i="2"/>
  <c r="Z294" i="2"/>
  <c r="AA294" i="2"/>
  <c r="Y295" i="2"/>
  <c r="Z295" i="2"/>
  <c r="AA295" i="2"/>
  <c r="Y296" i="2"/>
  <c r="Z296" i="2"/>
  <c r="AA296" i="2"/>
  <c r="Y297" i="2"/>
  <c r="Z297" i="2"/>
  <c r="AA297" i="2"/>
  <c r="Y298" i="2"/>
  <c r="Z298" i="2"/>
  <c r="AA298" i="2"/>
  <c r="Y299" i="2"/>
  <c r="Z299" i="2"/>
  <c r="AA299" i="2"/>
  <c r="Y300" i="2"/>
  <c r="Z300" i="2"/>
  <c r="AA300" i="2"/>
  <c r="Y301" i="2"/>
  <c r="Z301" i="2"/>
  <c r="AA301" i="2"/>
  <c r="Y302" i="2"/>
  <c r="Z302" i="2"/>
  <c r="AA302" i="2"/>
  <c r="Y303" i="2"/>
  <c r="Z303" i="2"/>
  <c r="AA303" i="2"/>
  <c r="Y304" i="2"/>
  <c r="Z304" i="2"/>
  <c r="AA304" i="2"/>
  <c r="Y305" i="2"/>
  <c r="Z305" i="2"/>
  <c r="AA305" i="2"/>
  <c r="Y306" i="2"/>
  <c r="Z306" i="2"/>
  <c r="AA306" i="2"/>
  <c r="Y307" i="2"/>
  <c r="Z307" i="2"/>
  <c r="AA307" i="2"/>
  <c r="Y308" i="2"/>
  <c r="Z308" i="2"/>
  <c r="AA308" i="2"/>
  <c r="Y309" i="2"/>
  <c r="Z309" i="2"/>
  <c r="AA309" i="2"/>
  <c r="Y310" i="2"/>
  <c r="Z310" i="2"/>
  <c r="AA310" i="2"/>
  <c r="Y311" i="2"/>
  <c r="Z311" i="2"/>
  <c r="AA311" i="2"/>
  <c r="Y312" i="2"/>
  <c r="Z312" i="2"/>
  <c r="AA312" i="2"/>
  <c r="Y313" i="2"/>
  <c r="Z313" i="2"/>
  <c r="AA313" i="2"/>
  <c r="Y314" i="2"/>
  <c r="Z314" i="2"/>
  <c r="AA314" i="2"/>
  <c r="Y315" i="2"/>
  <c r="Z315" i="2"/>
  <c r="AA315" i="2"/>
  <c r="Y316" i="2"/>
  <c r="Z316" i="2"/>
  <c r="AA316" i="2"/>
  <c r="Y317" i="2"/>
  <c r="Z317" i="2"/>
  <c r="AA317" i="2"/>
  <c r="Y318" i="2"/>
  <c r="Z318" i="2"/>
  <c r="AA318" i="2"/>
  <c r="Y319" i="2"/>
  <c r="Z319" i="2"/>
  <c r="AA319" i="2"/>
  <c r="Y320" i="2"/>
  <c r="Z320" i="2"/>
  <c r="AA320" i="2"/>
  <c r="Y321" i="2"/>
  <c r="Z321" i="2"/>
  <c r="AA321" i="2"/>
  <c r="Y322" i="2"/>
  <c r="Z322" i="2"/>
  <c r="AA322" i="2"/>
  <c r="Y323" i="2"/>
  <c r="Z323" i="2"/>
  <c r="AA323" i="2"/>
  <c r="Y324" i="2"/>
  <c r="Z324" i="2"/>
  <c r="AA324" i="2"/>
  <c r="Y325" i="2"/>
  <c r="Z325" i="2"/>
  <c r="AA325" i="2"/>
  <c r="Y326" i="2"/>
  <c r="Z326" i="2"/>
  <c r="AA326" i="2"/>
  <c r="Y327" i="2"/>
  <c r="Z327" i="2"/>
  <c r="AA327" i="2"/>
  <c r="Y328" i="2"/>
  <c r="Z328" i="2"/>
  <c r="AA328" i="2"/>
  <c r="Y329" i="2"/>
  <c r="Z329" i="2"/>
  <c r="AA329" i="2"/>
  <c r="Y330" i="2"/>
  <c r="Z330" i="2"/>
  <c r="AA330" i="2"/>
  <c r="Y331" i="2"/>
  <c r="Z331" i="2"/>
  <c r="AA331" i="2"/>
  <c r="Y332" i="2"/>
  <c r="Z332" i="2"/>
  <c r="AA332" i="2"/>
  <c r="Y333" i="2"/>
  <c r="Z333" i="2"/>
  <c r="AA333" i="2"/>
  <c r="Y334" i="2"/>
  <c r="Z334" i="2"/>
  <c r="AA334" i="2"/>
  <c r="Y335" i="2"/>
  <c r="Z335" i="2"/>
  <c r="AA335" i="2"/>
  <c r="Y336" i="2"/>
  <c r="Z336" i="2"/>
  <c r="AA336" i="2"/>
  <c r="Y337" i="2"/>
  <c r="Z337" i="2"/>
  <c r="AA337" i="2"/>
  <c r="Y338" i="2"/>
  <c r="Z338" i="2"/>
  <c r="AA338" i="2"/>
  <c r="Y339" i="2"/>
  <c r="Z339" i="2"/>
  <c r="AA339" i="2"/>
  <c r="Y340" i="2"/>
  <c r="Z340" i="2"/>
  <c r="AA340" i="2"/>
  <c r="Y341" i="2"/>
  <c r="Z341" i="2"/>
  <c r="AA341" i="2"/>
  <c r="Y342" i="2"/>
  <c r="Z342" i="2"/>
  <c r="AA342" i="2"/>
  <c r="Y343" i="2"/>
  <c r="Z343" i="2"/>
  <c r="AA343" i="2"/>
  <c r="Y344" i="2"/>
  <c r="Z344" i="2"/>
  <c r="AA344" i="2"/>
  <c r="Y345" i="2"/>
  <c r="Z345" i="2"/>
  <c r="AA345" i="2"/>
  <c r="Y346" i="2"/>
  <c r="Z346" i="2"/>
  <c r="AA346" i="2"/>
  <c r="Y347" i="2"/>
  <c r="Z347" i="2"/>
  <c r="AA347" i="2"/>
  <c r="Y348" i="2"/>
  <c r="Z348" i="2"/>
  <c r="AA348" i="2"/>
  <c r="Y349" i="2"/>
  <c r="Z349" i="2"/>
  <c r="AA349" i="2"/>
  <c r="Y350" i="2"/>
  <c r="Z350" i="2"/>
  <c r="AA350" i="2"/>
  <c r="Y351" i="2"/>
  <c r="Z351" i="2"/>
  <c r="AA351" i="2"/>
  <c r="Y352" i="2"/>
  <c r="Z352" i="2"/>
  <c r="AA352" i="2"/>
  <c r="Y353" i="2"/>
  <c r="Z353" i="2"/>
  <c r="AA353" i="2"/>
  <c r="Y354" i="2"/>
  <c r="Z354" i="2"/>
  <c r="AA354" i="2"/>
  <c r="Y355" i="2"/>
  <c r="Z355" i="2"/>
  <c r="AA355" i="2"/>
  <c r="Y356" i="2"/>
  <c r="Z356" i="2"/>
  <c r="AA356" i="2"/>
  <c r="Y357" i="2"/>
  <c r="Z357" i="2"/>
  <c r="AA357" i="2"/>
  <c r="Y358" i="2"/>
  <c r="Z358" i="2"/>
  <c r="AA358" i="2"/>
  <c r="Y359" i="2"/>
  <c r="Z359" i="2"/>
  <c r="AA359" i="2"/>
  <c r="Y360" i="2"/>
  <c r="Z360" i="2"/>
  <c r="AA360" i="2"/>
  <c r="Y361" i="2"/>
  <c r="Z361" i="2"/>
  <c r="AA361" i="2"/>
  <c r="Y362" i="2"/>
  <c r="Z362" i="2"/>
  <c r="AA362" i="2"/>
  <c r="Y363" i="2"/>
  <c r="Z363" i="2"/>
  <c r="AA363" i="2"/>
  <c r="Y364" i="2"/>
  <c r="Z364" i="2"/>
  <c r="AA364" i="2"/>
  <c r="Y365" i="2"/>
  <c r="Z365" i="2"/>
  <c r="AA365" i="2"/>
  <c r="Y366" i="2"/>
  <c r="Z366" i="2"/>
  <c r="AA366" i="2"/>
  <c r="Y367" i="2"/>
  <c r="Z367" i="2"/>
  <c r="AA367" i="2"/>
  <c r="Y368" i="2"/>
  <c r="Z368" i="2"/>
  <c r="AA368" i="2"/>
  <c r="Y369" i="2"/>
  <c r="Z369" i="2"/>
  <c r="AA369" i="2"/>
  <c r="Y370" i="2"/>
  <c r="Z370" i="2"/>
  <c r="AA370" i="2"/>
  <c r="Y371" i="2"/>
  <c r="Z371" i="2"/>
  <c r="AA371" i="2"/>
  <c r="Y372" i="2"/>
  <c r="Z372" i="2"/>
  <c r="AA372" i="2"/>
  <c r="Y373" i="2"/>
  <c r="Z373" i="2"/>
  <c r="AA373" i="2"/>
  <c r="Y374" i="2"/>
  <c r="Z374" i="2"/>
  <c r="AA374" i="2"/>
  <c r="Y375" i="2"/>
  <c r="Z375" i="2"/>
  <c r="AA375" i="2"/>
  <c r="Y376" i="2"/>
  <c r="Z376" i="2"/>
  <c r="AA376" i="2"/>
  <c r="Y377" i="2"/>
  <c r="Z377" i="2"/>
  <c r="AA377" i="2"/>
  <c r="Y378" i="2"/>
  <c r="Z378" i="2"/>
  <c r="AA378" i="2"/>
  <c r="Y379" i="2"/>
  <c r="Z379" i="2"/>
  <c r="AA379" i="2"/>
  <c r="Y380" i="2"/>
  <c r="Z380" i="2"/>
  <c r="AA380" i="2"/>
  <c r="Y381" i="2"/>
  <c r="Z381" i="2"/>
  <c r="AA381" i="2"/>
  <c r="Y382" i="2"/>
  <c r="Z382" i="2"/>
  <c r="AA382" i="2"/>
  <c r="Y383" i="2"/>
  <c r="Z383" i="2"/>
  <c r="AA383" i="2"/>
  <c r="Y384" i="2"/>
  <c r="Z384" i="2"/>
  <c r="AA384" i="2"/>
  <c r="Y385" i="2"/>
  <c r="Z385" i="2"/>
  <c r="AA385" i="2"/>
  <c r="Y386" i="2"/>
  <c r="Z386" i="2"/>
  <c r="AA386" i="2"/>
  <c r="Y387" i="2"/>
  <c r="Z387" i="2"/>
  <c r="AA387" i="2"/>
  <c r="Y388" i="2"/>
  <c r="Z388" i="2"/>
  <c r="AA388" i="2"/>
  <c r="Y389" i="2"/>
  <c r="Z389" i="2"/>
  <c r="AA389" i="2"/>
  <c r="Y390" i="2"/>
  <c r="Z390" i="2"/>
  <c r="AA390" i="2"/>
  <c r="Y391" i="2"/>
  <c r="Z391" i="2"/>
  <c r="AA391" i="2"/>
  <c r="Y392" i="2"/>
  <c r="Z392" i="2"/>
  <c r="AA392" i="2"/>
  <c r="Y393" i="2"/>
  <c r="Z393" i="2"/>
  <c r="AA393" i="2"/>
  <c r="Y394" i="2"/>
  <c r="Z394" i="2"/>
  <c r="AA394" i="2"/>
  <c r="Y395" i="2"/>
  <c r="Z395" i="2"/>
  <c r="AA395" i="2"/>
  <c r="Y396" i="2"/>
  <c r="Z396" i="2"/>
  <c r="AA396" i="2"/>
  <c r="Y397" i="2"/>
  <c r="Z397" i="2"/>
  <c r="AA397" i="2"/>
  <c r="Y398" i="2"/>
  <c r="Z398" i="2"/>
  <c r="AA398" i="2"/>
  <c r="Y399" i="2"/>
  <c r="Z399" i="2"/>
  <c r="AA399" i="2"/>
  <c r="Y400" i="2"/>
  <c r="Z400" i="2"/>
  <c r="AA400" i="2"/>
  <c r="Y401" i="2"/>
  <c r="Z401" i="2"/>
  <c r="AA401" i="2"/>
  <c r="Y402" i="2"/>
  <c r="Z402" i="2"/>
  <c r="AA402" i="2"/>
  <c r="Y403" i="2"/>
  <c r="Z403" i="2"/>
  <c r="AA403" i="2"/>
  <c r="Y404" i="2"/>
  <c r="Z404" i="2"/>
  <c r="AA404" i="2"/>
  <c r="Y405" i="2"/>
  <c r="Z405" i="2"/>
  <c r="AA405" i="2"/>
  <c r="Y406" i="2"/>
  <c r="Z406" i="2"/>
  <c r="AA406" i="2"/>
  <c r="Y407" i="2"/>
  <c r="Z407" i="2"/>
  <c r="AA407" i="2"/>
  <c r="Y408" i="2"/>
  <c r="Z408" i="2"/>
  <c r="AA408" i="2"/>
  <c r="Y409" i="2"/>
  <c r="Z409" i="2"/>
  <c r="AA409" i="2"/>
  <c r="Y410" i="2"/>
  <c r="Z410" i="2"/>
  <c r="AA410" i="2"/>
  <c r="Y411" i="2"/>
  <c r="Z411" i="2"/>
  <c r="AA411" i="2"/>
  <c r="Y412" i="2"/>
  <c r="Z412" i="2"/>
  <c r="AA412" i="2"/>
  <c r="Y413" i="2"/>
  <c r="Z413" i="2"/>
  <c r="AA413" i="2"/>
  <c r="Y414" i="2"/>
  <c r="Z414" i="2"/>
  <c r="AA414" i="2"/>
  <c r="Y415" i="2"/>
  <c r="Z415" i="2"/>
  <c r="AA415" i="2"/>
  <c r="Y416" i="2"/>
  <c r="Z416" i="2"/>
  <c r="AA416" i="2"/>
  <c r="Y417" i="2"/>
  <c r="Z417" i="2"/>
  <c r="AA417" i="2"/>
  <c r="Y418" i="2"/>
  <c r="Z418" i="2"/>
  <c r="AA418" i="2"/>
  <c r="Y419" i="2"/>
  <c r="Z419" i="2"/>
  <c r="AA419" i="2"/>
  <c r="Y420" i="2"/>
  <c r="Z420" i="2"/>
  <c r="AA420" i="2"/>
  <c r="Y421" i="2"/>
  <c r="Z421" i="2"/>
  <c r="AA421" i="2"/>
  <c r="Y422" i="2"/>
  <c r="Z422" i="2"/>
  <c r="AA422" i="2"/>
  <c r="Y423" i="2"/>
  <c r="Z423" i="2"/>
  <c r="AA423" i="2"/>
  <c r="Y424" i="2"/>
  <c r="Z424" i="2"/>
  <c r="AA424" i="2"/>
  <c r="Y425" i="2"/>
  <c r="Z425" i="2"/>
  <c r="AA425" i="2"/>
  <c r="Y426" i="2"/>
  <c r="Z426" i="2"/>
  <c r="AA426" i="2"/>
  <c r="Y427" i="2"/>
  <c r="Z427" i="2"/>
  <c r="AA427" i="2"/>
  <c r="Y428" i="2"/>
  <c r="Z428" i="2"/>
  <c r="AA428" i="2"/>
  <c r="Y429" i="2"/>
  <c r="Z429" i="2"/>
  <c r="AA429" i="2"/>
  <c r="Y430" i="2"/>
  <c r="Z430" i="2"/>
  <c r="AA430" i="2"/>
  <c r="Y431" i="2"/>
  <c r="Z431" i="2"/>
  <c r="AA431" i="2"/>
  <c r="Y432" i="2"/>
  <c r="Z432" i="2"/>
  <c r="AA432" i="2"/>
  <c r="Y433" i="2"/>
  <c r="Z433" i="2"/>
  <c r="AA433" i="2"/>
  <c r="Y434" i="2"/>
  <c r="Z434" i="2"/>
  <c r="AA434" i="2"/>
  <c r="Y435" i="2"/>
  <c r="Z435" i="2"/>
  <c r="AA435" i="2"/>
  <c r="Y436" i="2"/>
  <c r="Z436" i="2"/>
  <c r="AA436" i="2"/>
  <c r="Y437" i="2"/>
  <c r="Z437" i="2"/>
  <c r="AA437" i="2"/>
  <c r="Y438" i="2"/>
  <c r="Z438" i="2"/>
  <c r="AA438" i="2"/>
  <c r="Y439" i="2"/>
  <c r="Z439" i="2"/>
  <c r="AA439" i="2"/>
  <c r="Y440" i="2"/>
  <c r="Z440" i="2"/>
  <c r="AA440" i="2"/>
  <c r="Y441" i="2"/>
  <c r="Z441" i="2"/>
  <c r="AA441" i="2"/>
  <c r="Y442" i="2"/>
  <c r="Z442" i="2"/>
  <c r="AA442" i="2"/>
  <c r="Y443" i="2"/>
  <c r="Z443" i="2"/>
  <c r="AA443" i="2"/>
  <c r="Y444" i="2"/>
  <c r="Z444" i="2"/>
  <c r="AA444" i="2"/>
  <c r="Y445" i="2"/>
  <c r="Z445" i="2"/>
  <c r="AA445" i="2"/>
  <c r="Y446" i="2"/>
  <c r="Z446" i="2"/>
  <c r="AA446" i="2"/>
  <c r="Y447" i="2"/>
  <c r="Z447" i="2"/>
  <c r="AA447" i="2"/>
  <c r="Y448" i="2"/>
  <c r="Z448" i="2"/>
  <c r="AA448" i="2"/>
  <c r="Y449" i="2"/>
  <c r="Z449" i="2"/>
  <c r="AA449" i="2"/>
  <c r="Y450" i="2"/>
  <c r="Z450" i="2"/>
  <c r="AA450" i="2"/>
  <c r="Y451" i="2"/>
  <c r="Z451" i="2"/>
  <c r="AA451" i="2"/>
  <c r="Y452" i="2"/>
  <c r="Z452" i="2"/>
  <c r="AA452" i="2"/>
  <c r="Y453" i="2"/>
  <c r="Z453" i="2"/>
  <c r="AA453" i="2"/>
  <c r="Y454" i="2"/>
  <c r="Z454" i="2"/>
  <c r="AA454" i="2"/>
  <c r="Y455" i="2"/>
  <c r="Z455" i="2"/>
  <c r="AA455" i="2"/>
  <c r="Y456" i="2"/>
  <c r="Z456" i="2"/>
  <c r="AA456" i="2"/>
  <c r="Y457" i="2"/>
  <c r="Z457" i="2"/>
  <c r="AA457" i="2"/>
  <c r="Y458" i="2"/>
  <c r="Z458" i="2"/>
  <c r="AA458" i="2"/>
  <c r="Y459" i="2"/>
  <c r="Z459" i="2"/>
  <c r="AA459" i="2"/>
  <c r="Y460" i="2"/>
  <c r="Z460" i="2"/>
  <c r="AA460" i="2"/>
  <c r="Y461" i="2"/>
  <c r="Z461" i="2"/>
  <c r="AA461" i="2"/>
  <c r="Y462" i="2"/>
  <c r="Z462" i="2"/>
  <c r="AA462" i="2"/>
  <c r="Y463" i="2"/>
  <c r="Z463" i="2"/>
  <c r="AA463" i="2"/>
  <c r="Y464" i="2"/>
  <c r="Z464" i="2"/>
  <c r="AA464" i="2"/>
  <c r="Y465" i="2"/>
  <c r="Z465" i="2"/>
  <c r="AA465" i="2"/>
  <c r="Y466" i="2"/>
  <c r="Z466" i="2"/>
  <c r="AA466" i="2"/>
  <c r="Y467" i="2"/>
  <c r="Z467" i="2"/>
  <c r="AA467" i="2"/>
  <c r="Y468" i="2"/>
  <c r="Z468" i="2"/>
  <c r="AA468" i="2"/>
  <c r="Y469" i="2"/>
  <c r="Z469" i="2"/>
  <c r="AA469" i="2"/>
  <c r="Y470" i="2"/>
  <c r="Z470" i="2"/>
  <c r="AA470" i="2"/>
  <c r="Y471" i="2"/>
  <c r="Z471" i="2"/>
  <c r="AA471" i="2"/>
  <c r="Y472" i="2"/>
  <c r="Z472" i="2"/>
  <c r="AA472" i="2"/>
  <c r="Y473" i="2"/>
  <c r="Z473" i="2"/>
  <c r="AA473" i="2"/>
  <c r="Y474" i="2"/>
  <c r="Z474" i="2"/>
  <c r="AA474" i="2"/>
  <c r="Y475" i="2"/>
  <c r="Z475" i="2"/>
  <c r="AA475" i="2"/>
  <c r="Y476" i="2"/>
  <c r="Z476" i="2"/>
  <c r="AA476" i="2"/>
  <c r="Y477" i="2"/>
  <c r="Z477" i="2"/>
  <c r="AA477" i="2"/>
  <c r="Y478" i="2"/>
  <c r="Z478" i="2"/>
  <c r="AA478" i="2"/>
  <c r="Y479" i="2"/>
  <c r="Z479" i="2"/>
  <c r="AA479" i="2"/>
  <c r="Y480" i="2"/>
  <c r="Z480" i="2"/>
  <c r="AA480" i="2"/>
  <c r="Y481" i="2"/>
  <c r="Z481" i="2"/>
  <c r="AA481" i="2"/>
  <c r="Y482" i="2"/>
  <c r="Z482" i="2"/>
  <c r="AA482" i="2"/>
  <c r="Y483" i="2"/>
  <c r="Z483" i="2"/>
  <c r="AA483" i="2"/>
  <c r="Y484" i="2"/>
  <c r="Z484" i="2"/>
  <c r="AA484" i="2"/>
  <c r="Y485" i="2"/>
  <c r="Z485" i="2"/>
  <c r="AA485" i="2"/>
  <c r="Y486" i="2"/>
  <c r="Z486" i="2"/>
  <c r="AA486" i="2"/>
  <c r="Y487" i="2"/>
  <c r="Z487" i="2"/>
  <c r="AA487" i="2"/>
  <c r="Y488" i="2"/>
  <c r="Z488" i="2"/>
  <c r="AA488" i="2"/>
  <c r="Y489" i="2"/>
  <c r="Z489" i="2"/>
  <c r="AA489" i="2"/>
  <c r="Y490" i="2"/>
  <c r="Z490" i="2"/>
  <c r="AA490" i="2"/>
  <c r="Y491" i="2"/>
  <c r="Z491" i="2"/>
  <c r="AA491" i="2"/>
  <c r="Y492" i="2"/>
  <c r="Z492" i="2"/>
  <c r="AA492" i="2"/>
  <c r="Y493" i="2"/>
  <c r="Z493" i="2"/>
  <c r="AA493" i="2"/>
  <c r="Y494" i="2"/>
  <c r="Z494" i="2"/>
  <c r="AA494" i="2"/>
  <c r="Y495" i="2"/>
  <c r="Z495" i="2"/>
  <c r="AA495" i="2"/>
  <c r="Y496" i="2"/>
  <c r="Z496" i="2"/>
  <c r="AA496" i="2"/>
  <c r="Y497" i="2"/>
  <c r="Z497" i="2"/>
  <c r="AA497" i="2"/>
  <c r="Y498" i="2"/>
  <c r="Z498" i="2"/>
  <c r="AA498" i="2"/>
  <c r="Y499" i="2"/>
  <c r="Z499" i="2"/>
  <c r="AA499" i="2"/>
  <c r="Y500" i="2"/>
  <c r="Z500" i="2"/>
  <c r="AA500" i="2"/>
  <c r="Y501" i="2"/>
  <c r="Z501" i="2"/>
  <c r="AA501" i="2"/>
  <c r="Y502" i="2"/>
  <c r="Z502" i="2"/>
  <c r="AA502" i="2"/>
  <c r="Y503" i="2"/>
  <c r="Z503" i="2"/>
  <c r="AA503" i="2"/>
  <c r="Y504" i="2"/>
  <c r="Z504" i="2"/>
  <c r="AA504" i="2"/>
  <c r="Y505" i="2"/>
  <c r="Z505" i="2"/>
  <c r="AA505" i="2"/>
  <c r="Y506" i="2"/>
  <c r="Z506" i="2"/>
  <c r="AA506" i="2"/>
  <c r="Y507" i="2"/>
  <c r="Z507" i="2"/>
  <c r="AA507" i="2"/>
  <c r="Y508" i="2"/>
  <c r="Z508" i="2"/>
  <c r="AA508" i="2"/>
  <c r="Y509" i="2"/>
  <c r="Z509" i="2"/>
  <c r="AA509" i="2"/>
  <c r="Y510" i="2"/>
  <c r="Z510" i="2"/>
  <c r="AA510" i="2"/>
  <c r="Y511" i="2"/>
  <c r="Z511" i="2"/>
  <c r="AA511" i="2"/>
  <c r="Y512" i="2"/>
  <c r="Z512" i="2"/>
  <c r="AA512" i="2"/>
  <c r="Y513" i="2"/>
  <c r="Z513" i="2"/>
  <c r="AA513" i="2"/>
  <c r="Y514" i="2"/>
  <c r="Z514" i="2"/>
  <c r="AA514" i="2"/>
  <c r="Y515" i="2"/>
  <c r="Z515" i="2"/>
  <c r="AA515" i="2"/>
  <c r="Y516" i="2"/>
  <c r="Z516" i="2"/>
  <c r="AA516" i="2"/>
  <c r="Y517" i="2"/>
  <c r="Z517" i="2"/>
  <c r="AA517" i="2"/>
  <c r="Y518" i="2"/>
  <c r="Z518" i="2"/>
  <c r="AA518" i="2"/>
  <c r="Y519" i="2"/>
  <c r="Z519" i="2"/>
  <c r="AA519" i="2"/>
  <c r="Y520" i="2"/>
  <c r="Z520" i="2"/>
  <c r="AA520" i="2"/>
  <c r="Y521" i="2"/>
  <c r="Z521" i="2"/>
  <c r="AA521" i="2"/>
  <c r="Y522" i="2"/>
  <c r="Z522" i="2"/>
  <c r="AA522" i="2"/>
  <c r="Y523" i="2"/>
  <c r="Z523" i="2"/>
  <c r="AA523" i="2"/>
  <c r="Y524" i="2"/>
  <c r="Z524" i="2"/>
  <c r="AA524" i="2"/>
  <c r="Y525" i="2"/>
  <c r="Z525" i="2"/>
  <c r="AA525" i="2"/>
  <c r="Y526" i="2"/>
  <c r="Z526" i="2"/>
  <c r="AA526" i="2"/>
  <c r="Y527" i="2"/>
  <c r="Z527" i="2"/>
  <c r="AA527" i="2"/>
  <c r="Y528" i="2"/>
  <c r="Z528" i="2"/>
  <c r="AA528" i="2"/>
  <c r="Y529" i="2"/>
  <c r="Z529" i="2"/>
  <c r="AA529" i="2"/>
  <c r="Y530" i="2"/>
  <c r="Z530" i="2"/>
  <c r="AA530" i="2"/>
  <c r="Y531" i="2"/>
  <c r="Z531" i="2"/>
  <c r="AA531" i="2"/>
  <c r="Y532" i="2"/>
  <c r="Z532" i="2"/>
  <c r="AA532" i="2"/>
  <c r="Y533" i="2"/>
  <c r="Z533" i="2"/>
  <c r="AA533" i="2"/>
  <c r="Y534" i="2"/>
  <c r="Z534" i="2"/>
  <c r="AA534" i="2"/>
  <c r="Y535" i="2"/>
  <c r="Z535" i="2"/>
  <c r="AA535" i="2"/>
  <c r="Y536" i="2"/>
  <c r="Z536" i="2"/>
  <c r="AA536" i="2"/>
  <c r="Y537" i="2"/>
  <c r="Z537" i="2"/>
  <c r="AA537" i="2"/>
  <c r="Y538" i="2"/>
  <c r="Z538" i="2"/>
  <c r="AA538" i="2"/>
  <c r="Y539" i="2"/>
  <c r="Z539" i="2"/>
  <c r="AA539" i="2"/>
  <c r="Y540" i="2"/>
  <c r="Z540" i="2"/>
  <c r="AA540" i="2"/>
  <c r="Y541" i="2"/>
  <c r="Z541" i="2"/>
  <c r="AA541" i="2"/>
  <c r="Y542" i="2"/>
  <c r="Z542" i="2"/>
  <c r="AA542" i="2"/>
  <c r="Y543" i="2"/>
  <c r="Z543" i="2"/>
  <c r="AA543" i="2"/>
  <c r="Y544" i="2"/>
  <c r="Z544" i="2"/>
  <c r="AA544" i="2"/>
  <c r="Y545" i="2"/>
  <c r="Z545" i="2"/>
  <c r="AA545" i="2"/>
  <c r="Y546" i="2"/>
  <c r="Z546" i="2"/>
  <c r="AA546" i="2"/>
  <c r="Y547" i="2"/>
  <c r="Z547" i="2"/>
  <c r="AA547" i="2"/>
  <c r="Y548" i="2"/>
  <c r="Z548" i="2"/>
  <c r="AA548" i="2"/>
  <c r="Y549" i="2"/>
  <c r="Z549" i="2"/>
  <c r="AA549" i="2"/>
  <c r="Y550" i="2"/>
  <c r="Z550" i="2"/>
  <c r="AA550" i="2"/>
  <c r="Y551" i="2"/>
  <c r="Z551" i="2"/>
  <c r="AA551" i="2"/>
  <c r="Y552" i="2"/>
  <c r="Z552" i="2"/>
  <c r="AA552" i="2"/>
  <c r="Y553" i="2"/>
  <c r="Z553" i="2"/>
  <c r="AA553" i="2"/>
  <c r="Y554" i="2"/>
  <c r="Z554" i="2"/>
  <c r="AA554" i="2"/>
  <c r="Y555" i="2"/>
  <c r="Z555" i="2"/>
  <c r="AA555" i="2"/>
  <c r="Y556" i="2"/>
  <c r="Z556" i="2"/>
  <c r="AA556" i="2"/>
  <c r="Y557" i="2"/>
  <c r="Z557" i="2"/>
  <c r="AA557" i="2"/>
  <c r="Y558" i="2"/>
  <c r="Z558" i="2"/>
  <c r="AA558" i="2"/>
  <c r="Y559" i="2"/>
  <c r="Z559" i="2"/>
  <c r="AA559" i="2"/>
  <c r="Y560" i="2"/>
  <c r="Z560" i="2"/>
  <c r="AA560" i="2"/>
  <c r="Y561" i="2"/>
  <c r="Z561" i="2"/>
  <c r="AA561" i="2"/>
  <c r="Y562" i="2"/>
  <c r="Z562" i="2"/>
  <c r="AA562" i="2"/>
  <c r="Y563" i="2"/>
  <c r="Z563" i="2"/>
  <c r="AA563" i="2"/>
  <c r="Y564" i="2"/>
  <c r="Z564" i="2"/>
  <c r="AA564" i="2"/>
  <c r="Y565" i="2"/>
  <c r="Z565" i="2"/>
  <c r="AA565" i="2"/>
  <c r="Y566" i="2"/>
  <c r="Z566" i="2"/>
  <c r="AA566" i="2"/>
  <c r="Y567" i="2"/>
  <c r="Z567" i="2"/>
  <c r="AA567" i="2"/>
  <c r="Y568" i="2"/>
  <c r="Z568" i="2"/>
  <c r="AA568" i="2"/>
  <c r="Y569" i="2"/>
  <c r="Z569" i="2"/>
  <c r="AA569" i="2"/>
  <c r="Y570" i="2"/>
  <c r="Z570" i="2"/>
  <c r="AA570" i="2"/>
  <c r="Y571" i="2"/>
  <c r="Z571" i="2"/>
  <c r="AA571" i="2"/>
  <c r="Y572" i="2"/>
  <c r="Z572" i="2"/>
  <c r="AA572" i="2"/>
  <c r="Y573" i="2"/>
  <c r="Z573" i="2"/>
  <c r="AA573" i="2"/>
  <c r="Y574" i="2"/>
  <c r="Z574" i="2"/>
  <c r="AA574" i="2"/>
  <c r="Y575" i="2"/>
  <c r="Z575" i="2"/>
  <c r="AA575" i="2"/>
  <c r="Y576" i="2"/>
  <c r="Z576" i="2"/>
  <c r="AA576" i="2"/>
  <c r="Y577" i="2"/>
  <c r="Z577" i="2"/>
  <c r="AA577" i="2"/>
  <c r="Y578" i="2"/>
  <c r="Z578" i="2"/>
  <c r="AA578" i="2"/>
  <c r="Y579" i="2"/>
  <c r="Z579" i="2"/>
  <c r="AA579" i="2"/>
  <c r="Y580" i="2"/>
  <c r="Z580" i="2"/>
  <c r="AA580" i="2"/>
  <c r="Y581" i="2"/>
  <c r="Z581" i="2"/>
  <c r="AA581" i="2"/>
  <c r="Y582" i="2"/>
  <c r="Z582" i="2"/>
  <c r="AA582" i="2"/>
  <c r="Y583" i="2"/>
  <c r="Z583" i="2"/>
  <c r="AA583" i="2"/>
  <c r="Y584" i="2"/>
  <c r="Z584" i="2"/>
  <c r="AA584" i="2"/>
  <c r="Y585" i="2"/>
  <c r="Z585" i="2"/>
  <c r="AA585" i="2"/>
  <c r="Y586" i="2"/>
  <c r="Z586" i="2"/>
  <c r="AA586" i="2"/>
  <c r="Y587" i="2"/>
  <c r="Z587" i="2"/>
  <c r="AA587" i="2"/>
  <c r="Y588" i="2"/>
  <c r="Z588" i="2"/>
  <c r="AA588" i="2"/>
  <c r="Y589" i="2"/>
  <c r="Z589" i="2"/>
  <c r="AA589" i="2"/>
  <c r="Y590" i="2"/>
  <c r="Z590" i="2"/>
  <c r="AA590" i="2"/>
  <c r="Y591" i="2"/>
  <c r="Z591" i="2"/>
  <c r="AA591" i="2"/>
  <c r="Y592" i="2"/>
  <c r="Z592" i="2"/>
  <c r="AA592" i="2"/>
  <c r="Y593" i="2"/>
  <c r="Z593" i="2"/>
  <c r="AA593" i="2"/>
  <c r="Y594" i="2"/>
  <c r="Z594" i="2"/>
  <c r="AA594" i="2"/>
  <c r="Y595" i="2"/>
  <c r="Z595" i="2"/>
  <c r="AA595" i="2"/>
  <c r="Y596" i="2"/>
  <c r="Z596" i="2"/>
  <c r="AA596" i="2"/>
  <c r="Y597" i="2"/>
  <c r="Z597" i="2"/>
  <c r="AA597" i="2"/>
  <c r="Y598" i="2"/>
  <c r="Z598" i="2"/>
  <c r="AA598" i="2"/>
  <c r="Y599" i="2"/>
  <c r="Z599" i="2"/>
  <c r="AA599" i="2"/>
  <c r="Y600" i="2"/>
  <c r="Z600" i="2"/>
  <c r="AA600" i="2"/>
  <c r="Y601" i="2"/>
  <c r="Z601" i="2"/>
  <c r="AA601" i="2"/>
  <c r="Y602" i="2"/>
  <c r="Z602" i="2"/>
  <c r="AA602" i="2"/>
  <c r="Y603" i="2"/>
  <c r="Z603" i="2"/>
  <c r="AA603" i="2"/>
  <c r="Y604" i="2"/>
  <c r="Z604" i="2"/>
  <c r="AA604" i="2"/>
  <c r="Y605" i="2"/>
  <c r="Z605" i="2"/>
  <c r="AA605" i="2"/>
  <c r="Y606" i="2"/>
  <c r="Z606" i="2"/>
  <c r="AA606" i="2"/>
  <c r="Y607" i="2"/>
  <c r="Z607" i="2"/>
  <c r="AA607" i="2"/>
  <c r="Y608" i="2"/>
  <c r="Z608" i="2"/>
  <c r="AA608" i="2"/>
  <c r="Y609" i="2"/>
  <c r="Z609" i="2"/>
  <c r="AA609" i="2"/>
  <c r="Y610" i="2"/>
  <c r="Z610" i="2"/>
  <c r="AA610" i="2"/>
  <c r="Y611" i="2"/>
  <c r="Z611" i="2"/>
  <c r="AA611" i="2"/>
  <c r="Y612" i="2"/>
  <c r="Z612" i="2"/>
  <c r="AA612" i="2"/>
  <c r="Y613" i="2"/>
  <c r="Z613" i="2"/>
  <c r="AA613" i="2"/>
  <c r="Y614" i="2"/>
  <c r="Z614" i="2"/>
  <c r="AA614" i="2"/>
  <c r="Y615" i="2"/>
  <c r="Z615" i="2"/>
  <c r="AA615" i="2"/>
  <c r="Y616" i="2"/>
  <c r="Z616" i="2"/>
  <c r="AA616" i="2"/>
  <c r="Y617" i="2"/>
  <c r="Z617" i="2"/>
  <c r="AA617" i="2"/>
  <c r="Y618" i="2"/>
  <c r="Z618" i="2"/>
  <c r="AA618" i="2"/>
  <c r="Y619" i="2"/>
  <c r="Z619" i="2"/>
  <c r="AA619" i="2"/>
  <c r="Y620" i="2"/>
  <c r="Z620" i="2"/>
  <c r="AA620" i="2"/>
  <c r="Y621" i="2"/>
  <c r="Z621" i="2"/>
  <c r="AA621" i="2"/>
  <c r="Y622" i="2"/>
  <c r="Z622" i="2"/>
  <c r="AA622" i="2"/>
  <c r="Y623" i="2"/>
  <c r="Z623" i="2"/>
  <c r="AA623" i="2"/>
  <c r="Y624" i="2"/>
  <c r="Z624" i="2"/>
  <c r="AA624" i="2"/>
  <c r="Y625" i="2"/>
  <c r="Z625" i="2"/>
  <c r="AA625" i="2"/>
  <c r="Y626" i="2"/>
  <c r="Z626" i="2"/>
  <c r="AA626" i="2"/>
  <c r="Y627" i="2"/>
  <c r="Z627" i="2"/>
  <c r="AA627" i="2"/>
  <c r="Y628" i="2"/>
  <c r="Z628" i="2"/>
  <c r="AA628" i="2"/>
  <c r="Y629" i="2"/>
  <c r="Z629" i="2"/>
  <c r="AA629" i="2"/>
  <c r="Y630" i="2"/>
  <c r="Z630" i="2"/>
  <c r="AA630" i="2"/>
  <c r="Y631" i="2"/>
  <c r="Z631" i="2"/>
  <c r="AA631" i="2"/>
  <c r="Y632" i="2"/>
  <c r="Z632" i="2"/>
  <c r="AA632" i="2"/>
  <c r="Y633" i="2"/>
  <c r="Z633" i="2"/>
  <c r="AA633" i="2"/>
  <c r="Y634" i="2"/>
  <c r="Z634" i="2"/>
  <c r="AA634" i="2"/>
  <c r="Y635" i="2"/>
  <c r="Z635" i="2"/>
  <c r="AA635" i="2"/>
  <c r="Y636" i="2"/>
  <c r="Z636" i="2"/>
  <c r="AA636" i="2"/>
  <c r="Y637" i="2"/>
  <c r="Z637" i="2"/>
  <c r="AA637" i="2"/>
  <c r="Y638" i="2"/>
  <c r="Z638" i="2"/>
  <c r="AA638" i="2"/>
  <c r="Y639" i="2"/>
  <c r="Z639" i="2"/>
  <c r="AA639" i="2"/>
  <c r="Y640" i="2"/>
  <c r="Z640" i="2"/>
  <c r="AA640" i="2"/>
  <c r="Y641" i="2"/>
  <c r="Z641" i="2"/>
  <c r="AA641" i="2"/>
  <c r="Y642" i="2"/>
  <c r="Z642" i="2"/>
  <c r="AA642" i="2"/>
  <c r="Y643" i="2"/>
  <c r="Z643" i="2"/>
  <c r="AA643" i="2"/>
  <c r="Y644" i="2"/>
  <c r="Z644" i="2"/>
  <c r="AA644" i="2"/>
  <c r="Y645" i="2"/>
  <c r="Z645" i="2"/>
  <c r="AA645" i="2"/>
  <c r="Y646" i="2"/>
  <c r="Z646" i="2"/>
  <c r="AA646" i="2"/>
  <c r="Y647" i="2"/>
  <c r="Z647" i="2"/>
  <c r="AA647" i="2"/>
  <c r="Y648" i="2"/>
  <c r="Z648" i="2"/>
  <c r="AA648" i="2"/>
  <c r="Y649" i="2"/>
  <c r="Z649" i="2"/>
  <c r="AA649" i="2"/>
  <c r="Y650" i="2"/>
  <c r="Z650" i="2"/>
  <c r="AA650" i="2"/>
  <c r="Y651" i="2"/>
  <c r="Z651" i="2"/>
  <c r="AA651" i="2"/>
  <c r="Y652" i="2"/>
  <c r="Z652" i="2"/>
  <c r="AA652" i="2"/>
  <c r="Y653" i="2"/>
  <c r="Z653" i="2"/>
  <c r="AA653" i="2"/>
  <c r="Y654" i="2"/>
  <c r="Z654" i="2"/>
  <c r="AA654" i="2"/>
  <c r="Y655" i="2"/>
  <c r="Z655" i="2"/>
  <c r="AA655" i="2"/>
  <c r="Y656" i="2"/>
  <c r="Z656" i="2"/>
  <c r="AA656" i="2"/>
  <c r="Y657" i="2"/>
  <c r="Z657" i="2"/>
  <c r="AA657" i="2"/>
  <c r="Y658" i="2"/>
  <c r="Z658" i="2"/>
  <c r="AA658" i="2"/>
  <c r="Y659" i="2"/>
  <c r="Z659" i="2"/>
  <c r="AA659" i="2"/>
  <c r="Y660" i="2"/>
  <c r="Z660" i="2"/>
  <c r="AA660" i="2"/>
  <c r="Y661" i="2"/>
  <c r="Z661" i="2"/>
  <c r="AA661" i="2"/>
  <c r="Y662" i="2"/>
  <c r="Z662" i="2"/>
  <c r="AA662" i="2"/>
  <c r="Y663" i="2"/>
  <c r="Z663" i="2"/>
  <c r="AA663" i="2"/>
  <c r="Y664" i="2"/>
  <c r="Z664" i="2"/>
  <c r="AA664" i="2"/>
  <c r="Y665" i="2"/>
  <c r="Z665" i="2"/>
  <c r="AA665" i="2"/>
  <c r="Y666" i="2"/>
  <c r="Z666" i="2"/>
  <c r="AA666" i="2"/>
  <c r="Y667" i="2"/>
  <c r="Z667" i="2"/>
  <c r="AA667" i="2"/>
  <c r="Y668" i="2"/>
  <c r="Z668" i="2"/>
  <c r="AA668" i="2"/>
  <c r="Y669" i="2"/>
  <c r="Z669" i="2"/>
  <c r="AA669" i="2"/>
  <c r="Y670" i="2"/>
  <c r="Z670" i="2"/>
  <c r="AA670" i="2"/>
  <c r="Y671" i="2"/>
  <c r="Z671" i="2"/>
  <c r="AA671" i="2"/>
  <c r="Y672" i="2"/>
  <c r="Z672" i="2"/>
  <c r="AA672" i="2"/>
  <c r="Y673" i="2"/>
  <c r="Z673" i="2"/>
  <c r="AA673" i="2"/>
  <c r="Y674" i="2"/>
  <c r="Z674" i="2"/>
  <c r="AA674" i="2"/>
  <c r="Y675" i="2"/>
  <c r="Z675" i="2"/>
  <c r="AA675" i="2"/>
  <c r="Y676" i="2"/>
  <c r="Z676" i="2"/>
  <c r="AA676" i="2"/>
  <c r="Y677" i="2"/>
  <c r="Z677" i="2"/>
  <c r="AA677" i="2"/>
  <c r="Y678" i="2"/>
  <c r="Z678" i="2"/>
  <c r="AA678" i="2"/>
  <c r="Y679" i="2"/>
  <c r="Z679" i="2"/>
  <c r="AA679" i="2"/>
  <c r="Y680" i="2"/>
  <c r="Z680" i="2"/>
  <c r="AA680" i="2"/>
  <c r="Y681" i="2"/>
  <c r="Z681" i="2"/>
  <c r="AA681" i="2"/>
  <c r="Y682" i="2"/>
  <c r="Z682" i="2"/>
  <c r="AA682" i="2"/>
  <c r="Y683" i="2"/>
  <c r="Z683" i="2"/>
  <c r="AA683" i="2"/>
  <c r="Y684" i="2"/>
  <c r="Z684" i="2"/>
  <c r="AA684" i="2"/>
  <c r="Y685" i="2"/>
  <c r="Z685" i="2"/>
  <c r="AA685" i="2"/>
  <c r="Y686" i="2"/>
  <c r="Z686" i="2"/>
  <c r="AA686" i="2"/>
  <c r="Y687" i="2"/>
  <c r="Z687" i="2"/>
  <c r="AA687" i="2"/>
  <c r="Y688" i="2"/>
  <c r="Z688" i="2"/>
  <c r="AA688" i="2"/>
  <c r="Y689" i="2"/>
  <c r="Z689" i="2"/>
  <c r="AA689" i="2"/>
  <c r="Y690" i="2"/>
  <c r="Z690" i="2"/>
  <c r="AA690" i="2"/>
  <c r="Y691" i="2"/>
  <c r="Z691" i="2"/>
  <c r="AA691" i="2"/>
  <c r="Y692" i="2"/>
  <c r="Z692" i="2"/>
  <c r="AA692" i="2"/>
  <c r="Y693" i="2"/>
  <c r="Z693" i="2"/>
  <c r="AA693" i="2"/>
  <c r="Y694" i="2"/>
  <c r="Z694" i="2"/>
  <c r="AA694" i="2"/>
  <c r="Y695" i="2"/>
  <c r="Z695" i="2"/>
  <c r="AA695" i="2"/>
  <c r="Y696" i="2"/>
  <c r="Z696" i="2"/>
  <c r="AA696" i="2"/>
  <c r="Y697" i="2"/>
  <c r="Z697" i="2"/>
  <c r="AA697" i="2"/>
  <c r="Y698" i="2"/>
  <c r="Z698" i="2"/>
  <c r="AA698" i="2"/>
  <c r="Y699" i="2"/>
  <c r="Z699" i="2"/>
  <c r="AA699" i="2"/>
  <c r="Y700" i="2"/>
  <c r="Z700" i="2"/>
  <c r="AA700" i="2"/>
  <c r="Y701" i="2"/>
  <c r="Z701" i="2"/>
  <c r="AA701" i="2"/>
  <c r="Y702" i="2"/>
  <c r="Z702" i="2"/>
  <c r="AA702" i="2"/>
  <c r="Y703" i="2"/>
  <c r="Z703" i="2"/>
  <c r="AA703" i="2"/>
  <c r="Y704" i="2"/>
  <c r="Z704" i="2"/>
  <c r="AA704" i="2"/>
  <c r="Y705" i="2"/>
  <c r="Z705" i="2"/>
  <c r="AA705" i="2"/>
  <c r="Y706" i="2"/>
  <c r="Z706" i="2"/>
  <c r="AA706" i="2"/>
  <c r="Y707" i="2"/>
  <c r="Z707" i="2"/>
  <c r="AA707" i="2"/>
  <c r="Y708" i="2"/>
  <c r="Z708" i="2"/>
  <c r="AA708" i="2"/>
  <c r="Y709" i="2"/>
  <c r="Z709" i="2"/>
  <c r="AA709" i="2"/>
  <c r="Y710" i="2"/>
  <c r="Z710" i="2"/>
  <c r="AA710" i="2"/>
  <c r="Y711" i="2"/>
  <c r="Z711" i="2"/>
  <c r="AA711" i="2"/>
  <c r="Y712" i="2"/>
  <c r="Z712" i="2"/>
  <c r="AA712" i="2"/>
  <c r="Y713" i="2"/>
  <c r="Z713" i="2"/>
  <c r="AA713" i="2"/>
  <c r="Y714" i="2"/>
  <c r="Z714" i="2"/>
  <c r="AA714" i="2"/>
  <c r="Y715" i="2"/>
  <c r="Z715" i="2"/>
  <c r="AA715" i="2"/>
  <c r="Y716" i="2"/>
  <c r="Z716" i="2"/>
  <c r="AA716" i="2"/>
  <c r="Y717" i="2"/>
  <c r="Z717" i="2"/>
  <c r="AA717" i="2"/>
  <c r="Y718" i="2"/>
  <c r="Z718" i="2"/>
  <c r="AA718" i="2"/>
  <c r="Y719" i="2"/>
  <c r="Z719" i="2"/>
  <c r="AA719" i="2"/>
  <c r="Y720" i="2"/>
  <c r="Z720" i="2"/>
  <c r="AA720" i="2"/>
  <c r="Y721" i="2"/>
  <c r="Z721" i="2"/>
  <c r="AA721" i="2"/>
  <c r="Y722" i="2"/>
  <c r="Z722" i="2"/>
  <c r="AA722" i="2"/>
  <c r="Y723" i="2"/>
  <c r="Z723" i="2"/>
  <c r="AA723" i="2"/>
  <c r="Y724" i="2"/>
  <c r="Z724" i="2"/>
  <c r="AA724" i="2"/>
  <c r="Y725" i="2"/>
  <c r="Z725" i="2"/>
  <c r="AA725" i="2"/>
  <c r="Y726" i="2"/>
  <c r="Z726" i="2"/>
  <c r="AA726" i="2"/>
  <c r="Y727" i="2"/>
  <c r="Z727" i="2"/>
  <c r="AA727" i="2"/>
  <c r="Y728" i="2"/>
  <c r="Z728" i="2"/>
  <c r="AA728" i="2"/>
  <c r="Y729" i="2"/>
  <c r="Z729" i="2"/>
  <c r="AA729" i="2"/>
  <c r="Y730" i="2"/>
  <c r="Z730" i="2"/>
  <c r="AA730" i="2"/>
  <c r="Y731" i="2"/>
  <c r="Z731" i="2"/>
  <c r="AA731" i="2"/>
  <c r="Y732" i="2"/>
  <c r="Z732" i="2"/>
  <c r="AA732" i="2"/>
  <c r="Y733" i="2"/>
  <c r="Z733" i="2"/>
  <c r="AA733" i="2"/>
  <c r="Y734" i="2"/>
  <c r="Z734" i="2"/>
  <c r="AA734" i="2"/>
  <c r="AA6" i="2"/>
  <c r="Z6" i="2"/>
  <c r="Y6" i="2"/>
  <c r="N6" i="2"/>
  <c r="J7" i="2"/>
  <c r="K7" i="2"/>
  <c r="L7" i="2"/>
  <c r="J8" i="2"/>
  <c r="K8" i="2"/>
  <c r="L8" i="2"/>
  <c r="J9" i="2"/>
  <c r="K9" i="2"/>
  <c r="L9" i="2"/>
  <c r="J10" i="2"/>
  <c r="K10" i="2"/>
  <c r="L10" i="2"/>
  <c r="J11" i="2"/>
  <c r="K11" i="2"/>
  <c r="L11" i="2"/>
  <c r="J12" i="2"/>
  <c r="K12" i="2"/>
  <c r="L12" i="2"/>
  <c r="J13" i="2"/>
  <c r="K13" i="2"/>
  <c r="L13" i="2"/>
  <c r="J14" i="2"/>
  <c r="K14" i="2"/>
  <c r="L14" i="2"/>
  <c r="J15" i="2"/>
  <c r="K15" i="2"/>
  <c r="L15" i="2"/>
  <c r="J16" i="2"/>
  <c r="K16" i="2"/>
  <c r="L16" i="2"/>
  <c r="J17" i="2"/>
  <c r="K17" i="2"/>
  <c r="L17" i="2"/>
  <c r="J18" i="2"/>
  <c r="K18" i="2"/>
  <c r="L18" i="2"/>
  <c r="J19" i="2"/>
  <c r="K19" i="2"/>
  <c r="L19" i="2"/>
  <c r="J20" i="2"/>
  <c r="K20" i="2"/>
  <c r="L20" i="2"/>
  <c r="J21" i="2"/>
  <c r="K21" i="2"/>
  <c r="L21" i="2"/>
  <c r="J22" i="2"/>
  <c r="K22" i="2"/>
  <c r="L22" i="2"/>
  <c r="J23" i="2"/>
  <c r="K23" i="2"/>
  <c r="L23" i="2"/>
  <c r="J24" i="2"/>
  <c r="K24" i="2"/>
  <c r="L24" i="2"/>
  <c r="J25" i="2"/>
  <c r="K25" i="2"/>
  <c r="L25" i="2"/>
  <c r="J26" i="2"/>
  <c r="K26" i="2"/>
  <c r="L26" i="2"/>
  <c r="J27" i="2"/>
  <c r="K27" i="2"/>
  <c r="L27" i="2"/>
  <c r="J28" i="2"/>
  <c r="K28" i="2"/>
  <c r="L28" i="2"/>
  <c r="J29" i="2"/>
  <c r="K29" i="2"/>
  <c r="L29" i="2"/>
  <c r="J30" i="2"/>
  <c r="K30" i="2"/>
  <c r="L30" i="2"/>
  <c r="J31" i="2"/>
  <c r="K31" i="2"/>
  <c r="L31" i="2"/>
  <c r="J32" i="2"/>
  <c r="K32" i="2"/>
  <c r="L32" i="2"/>
  <c r="J33" i="2"/>
  <c r="K33" i="2"/>
  <c r="L33" i="2"/>
  <c r="J34" i="2"/>
  <c r="K34" i="2"/>
  <c r="L34" i="2"/>
  <c r="J35" i="2"/>
  <c r="K35" i="2"/>
  <c r="L35" i="2"/>
  <c r="J36" i="2"/>
  <c r="K36" i="2"/>
  <c r="L36" i="2"/>
  <c r="J37" i="2"/>
  <c r="K37" i="2"/>
  <c r="L37" i="2"/>
  <c r="J38" i="2"/>
  <c r="K38" i="2"/>
  <c r="L38" i="2"/>
  <c r="J39" i="2"/>
  <c r="K39" i="2"/>
  <c r="L39" i="2"/>
  <c r="J40" i="2"/>
  <c r="K40" i="2"/>
  <c r="L40" i="2"/>
  <c r="J41" i="2"/>
  <c r="K41" i="2"/>
  <c r="L41" i="2"/>
  <c r="J42" i="2"/>
  <c r="K42" i="2"/>
  <c r="L42" i="2"/>
  <c r="J43" i="2"/>
  <c r="K43" i="2"/>
  <c r="L43" i="2"/>
  <c r="J44" i="2"/>
  <c r="K44" i="2"/>
  <c r="L44" i="2"/>
  <c r="J45" i="2"/>
  <c r="K45" i="2"/>
  <c r="L45" i="2"/>
  <c r="J46" i="2"/>
  <c r="K46" i="2"/>
  <c r="L46" i="2"/>
  <c r="J47" i="2"/>
  <c r="K47" i="2"/>
  <c r="L47" i="2"/>
  <c r="J48" i="2"/>
  <c r="K48" i="2"/>
  <c r="L48" i="2"/>
  <c r="J49" i="2"/>
  <c r="K49" i="2"/>
  <c r="L49" i="2"/>
  <c r="J50" i="2"/>
  <c r="K50" i="2"/>
  <c r="L50" i="2"/>
  <c r="J51" i="2"/>
  <c r="K51" i="2"/>
  <c r="L51" i="2"/>
  <c r="J52" i="2"/>
  <c r="K52" i="2"/>
  <c r="L52" i="2"/>
  <c r="J53" i="2"/>
  <c r="K53" i="2"/>
  <c r="L53" i="2"/>
  <c r="J54" i="2"/>
  <c r="K54" i="2"/>
  <c r="L54" i="2"/>
  <c r="J55" i="2"/>
  <c r="K55" i="2"/>
  <c r="L55" i="2"/>
  <c r="J56" i="2"/>
  <c r="K56" i="2"/>
  <c r="L56" i="2"/>
  <c r="J57" i="2"/>
  <c r="K57" i="2"/>
  <c r="L57" i="2"/>
  <c r="J58" i="2"/>
  <c r="K58" i="2"/>
  <c r="L58" i="2"/>
  <c r="J59" i="2"/>
  <c r="K59" i="2"/>
  <c r="L59" i="2"/>
  <c r="J60" i="2"/>
  <c r="K60" i="2"/>
  <c r="L60" i="2"/>
  <c r="J61" i="2"/>
  <c r="K61" i="2"/>
  <c r="L61" i="2"/>
  <c r="J62" i="2"/>
  <c r="K62" i="2"/>
  <c r="L62" i="2"/>
  <c r="J63" i="2"/>
  <c r="K63" i="2"/>
  <c r="L63" i="2"/>
  <c r="J64" i="2"/>
  <c r="K64" i="2"/>
  <c r="L64" i="2"/>
  <c r="J65" i="2"/>
  <c r="K65" i="2"/>
  <c r="L65" i="2"/>
  <c r="J66" i="2"/>
  <c r="K66" i="2"/>
  <c r="L66" i="2"/>
  <c r="J67" i="2"/>
  <c r="K67" i="2"/>
  <c r="L67" i="2"/>
  <c r="J68" i="2"/>
  <c r="K68" i="2"/>
  <c r="L68" i="2"/>
  <c r="J69" i="2"/>
  <c r="K69" i="2"/>
  <c r="L69" i="2"/>
  <c r="J70" i="2"/>
  <c r="K70" i="2"/>
  <c r="L70" i="2"/>
  <c r="J71" i="2"/>
  <c r="K71" i="2"/>
  <c r="L71" i="2"/>
  <c r="J72" i="2"/>
  <c r="K72" i="2"/>
  <c r="L72" i="2"/>
  <c r="J73" i="2"/>
  <c r="K73" i="2"/>
  <c r="L73" i="2"/>
  <c r="J74" i="2"/>
  <c r="K74" i="2"/>
  <c r="L74" i="2"/>
  <c r="J75" i="2"/>
  <c r="K75" i="2"/>
  <c r="L75" i="2"/>
  <c r="J76" i="2"/>
  <c r="K76" i="2"/>
  <c r="L76" i="2"/>
  <c r="J77" i="2"/>
  <c r="K77" i="2"/>
  <c r="L77" i="2"/>
  <c r="J78" i="2"/>
  <c r="K78" i="2"/>
  <c r="L78" i="2"/>
  <c r="J79" i="2"/>
  <c r="K79" i="2"/>
  <c r="L79" i="2"/>
  <c r="J80" i="2"/>
  <c r="K80" i="2"/>
  <c r="L80" i="2"/>
  <c r="J81" i="2"/>
  <c r="K81" i="2"/>
  <c r="L81" i="2"/>
  <c r="J82" i="2"/>
  <c r="K82" i="2"/>
  <c r="L82" i="2"/>
  <c r="J83" i="2"/>
  <c r="K83" i="2"/>
  <c r="L83" i="2"/>
  <c r="J84" i="2"/>
  <c r="K84" i="2"/>
  <c r="L84" i="2"/>
  <c r="J85" i="2"/>
  <c r="K85" i="2"/>
  <c r="L85" i="2"/>
  <c r="J86" i="2"/>
  <c r="K86" i="2"/>
  <c r="L86" i="2"/>
  <c r="J87" i="2"/>
  <c r="K87" i="2"/>
  <c r="L87" i="2"/>
  <c r="J88" i="2"/>
  <c r="K88" i="2"/>
  <c r="L88" i="2"/>
  <c r="J89" i="2"/>
  <c r="K89" i="2"/>
  <c r="L89" i="2"/>
  <c r="J90" i="2"/>
  <c r="K90" i="2"/>
  <c r="L90" i="2"/>
  <c r="J91" i="2"/>
  <c r="K91" i="2"/>
  <c r="L91" i="2"/>
  <c r="J92" i="2"/>
  <c r="K92" i="2"/>
  <c r="L92" i="2"/>
  <c r="J93" i="2"/>
  <c r="K93" i="2"/>
  <c r="L93" i="2"/>
  <c r="J94" i="2"/>
  <c r="K94" i="2"/>
  <c r="L94" i="2"/>
  <c r="J95" i="2"/>
  <c r="K95" i="2"/>
  <c r="L95" i="2"/>
  <c r="J96" i="2"/>
  <c r="K96" i="2"/>
  <c r="L96" i="2"/>
  <c r="J97" i="2"/>
  <c r="K97" i="2"/>
  <c r="L97" i="2"/>
  <c r="J98" i="2"/>
  <c r="K98" i="2"/>
  <c r="L98" i="2"/>
  <c r="J99" i="2"/>
  <c r="K99" i="2"/>
  <c r="L99" i="2"/>
  <c r="J100" i="2"/>
  <c r="K100" i="2"/>
  <c r="L100" i="2"/>
  <c r="J101" i="2"/>
  <c r="K101" i="2"/>
  <c r="L101" i="2"/>
  <c r="J102" i="2"/>
  <c r="K102" i="2"/>
  <c r="L102" i="2"/>
  <c r="J103" i="2"/>
  <c r="K103" i="2"/>
  <c r="L103" i="2"/>
  <c r="J104" i="2"/>
  <c r="K104" i="2"/>
  <c r="L104" i="2"/>
  <c r="J105" i="2"/>
  <c r="K105" i="2"/>
  <c r="L105" i="2"/>
  <c r="J106" i="2"/>
  <c r="K106" i="2"/>
  <c r="L106" i="2"/>
  <c r="J107" i="2"/>
  <c r="K107" i="2"/>
  <c r="L107" i="2"/>
  <c r="J108" i="2"/>
  <c r="K108" i="2"/>
  <c r="L108" i="2"/>
  <c r="J109" i="2"/>
  <c r="K109" i="2"/>
  <c r="L109" i="2"/>
  <c r="J110" i="2"/>
  <c r="K110" i="2"/>
  <c r="L110" i="2"/>
  <c r="J111" i="2"/>
  <c r="K111" i="2"/>
  <c r="L111" i="2"/>
  <c r="J112" i="2"/>
  <c r="K112" i="2"/>
  <c r="L112" i="2"/>
  <c r="J113" i="2"/>
  <c r="K113" i="2"/>
  <c r="L113" i="2"/>
  <c r="J114" i="2"/>
  <c r="K114" i="2"/>
  <c r="L114" i="2"/>
  <c r="J115" i="2"/>
  <c r="K115" i="2"/>
  <c r="L115" i="2"/>
  <c r="J116" i="2"/>
  <c r="K116" i="2"/>
  <c r="L116" i="2"/>
  <c r="J117" i="2"/>
  <c r="K117" i="2"/>
  <c r="L117" i="2"/>
  <c r="J118" i="2"/>
  <c r="K118" i="2"/>
  <c r="L118" i="2"/>
  <c r="J119" i="2"/>
  <c r="K119" i="2"/>
  <c r="L119" i="2"/>
  <c r="J120" i="2"/>
  <c r="K120" i="2"/>
  <c r="L120" i="2"/>
  <c r="J121" i="2"/>
  <c r="K121" i="2"/>
  <c r="L121" i="2"/>
  <c r="J122" i="2"/>
  <c r="K122" i="2"/>
  <c r="L122" i="2"/>
  <c r="J123" i="2"/>
  <c r="K123" i="2"/>
  <c r="L123" i="2"/>
  <c r="J124" i="2"/>
  <c r="K124" i="2"/>
  <c r="L124" i="2"/>
  <c r="J125" i="2"/>
  <c r="K125" i="2"/>
  <c r="L125" i="2"/>
  <c r="J126" i="2"/>
  <c r="K126" i="2"/>
  <c r="L126" i="2"/>
  <c r="J127" i="2"/>
  <c r="K127" i="2"/>
  <c r="L127" i="2"/>
  <c r="J128" i="2"/>
  <c r="K128" i="2"/>
  <c r="L128" i="2"/>
  <c r="J129" i="2"/>
  <c r="K129" i="2"/>
  <c r="L129" i="2"/>
  <c r="J130" i="2"/>
  <c r="K130" i="2"/>
  <c r="L130" i="2"/>
  <c r="J131" i="2"/>
  <c r="K131" i="2"/>
  <c r="L131" i="2"/>
  <c r="J132" i="2"/>
  <c r="K132" i="2"/>
  <c r="L132" i="2"/>
  <c r="J133" i="2"/>
  <c r="K133" i="2"/>
  <c r="L133" i="2"/>
  <c r="J134" i="2"/>
  <c r="K134" i="2"/>
  <c r="L134" i="2"/>
  <c r="J135" i="2"/>
  <c r="K135" i="2"/>
  <c r="L135" i="2"/>
  <c r="J136" i="2"/>
  <c r="K136" i="2"/>
  <c r="L136" i="2"/>
  <c r="J137" i="2"/>
  <c r="K137" i="2"/>
  <c r="L137" i="2"/>
  <c r="J138" i="2"/>
  <c r="K138" i="2"/>
  <c r="L138" i="2"/>
  <c r="J139" i="2"/>
  <c r="K139" i="2"/>
  <c r="L139" i="2"/>
  <c r="J140" i="2"/>
  <c r="K140" i="2"/>
  <c r="L140" i="2"/>
  <c r="J141" i="2"/>
  <c r="K141" i="2"/>
  <c r="L141" i="2"/>
  <c r="J142" i="2"/>
  <c r="K142" i="2"/>
  <c r="L142" i="2"/>
  <c r="J143" i="2"/>
  <c r="K143" i="2"/>
  <c r="L143" i="2"/>
  <c r="J144" i="2"/>
  <c r="K144" i="2"/>
  <c r="L144" i="2"/>
  <c r="J145" i="2"/>
  <c r="K145" i="2"/>
  <c r="L145" i="2"/>
  <c r="J146" i="2"/>
  <c r="K146" i="2"/>
  <c r="L146" i="2"/>
  <c r="J147" i="2"/>
  <c r="K147" i="2"/>
  <c r="L147" i="2"/>
  <c r="J148" i="2"/>
  <c r="K148" i="2"/>
  <c r="L148" i="2"/>
  <c r="J149" i="2"/>
  <c r="K149" i="2"/>
  <c r="L149" i="2"/>
  <c r="J150" i="2"/>
  <c r="K150" i="2"/>
  <c r="L150" i="2"/>
  <c r="J151" i="2"/>
  <c r="K151" i="2"/>
  <c r="L151" i="2"/>
  <c r="J152" i="2"/>
  <c r="K152" i="2"/>
  <c r="L152" i="2"/>
  <c r="J153" i="2"/>
  <c r="K153" i="2"/>
  <c r="L153" i="2"/>
  <c r="J154" i="2"/>
  <c r="K154" i="2"/>
  <c r="L154" i="2"/>
  <c r="J155" i="2"/>
  <c r="K155" i="2"/>
  <c r="L155" i="2"/>
  <c r="J156" i="2"/>
  <c r="K156" i="2"/>
  <c r="L156" i="2"/>
  <c r="J157" i="2"/>
  <c r="K157" i="2"/>
  <c r="L157" i="2"/>
  <c r="J158" i="2"/>
  <c r="K158" i="2"/>
  <c r="L158" i="2"/>
  <c r="J159" i="2"/>
  <c r="K159" i="2"/>
  <c r="L159" i="2"/>
  <c r="J160" i="2"/>
  <c r="K160" i="2"/>
  <c r="L160" i="2"/>
  <c r="J161" i="2"/>
  <c r="K161" i="2"/>
  <c r="L161" i="2"/>
  <c r="J162" i="2"/>
  <c r="K162" i="2"/>
  <c r="L162" i="2"/>
  <c r="J163" i="2"/>
  <c r="K163" i="2"/>
  <c r="L163" i="2"/>
  <c r="J164" i="2"/>
  <c r="K164" i="2"/>
  <c r="L164" i="2"/>
  <c r="J165" i="2"/>
  <c r="K165" i="2"/>
  <c r="L165" i="2"/>
  <c r="J166" i="2"/>
  <c r="K166" i="2"/>
  <c r="L166" i="2"/>
  <c r="J167" i="2"/>
  <c r="K167" i="2"/>
  <c r="L167" i="2"/>
  <c r="J168" i="2"/>
  <c r="K168" i="2"/>
  <c r="L168" i="2"/>
  <c r="J169" i="2"/>
  <c r="K169" i="2"/>
  <c r="L169" i="2"/>
  <c r="J170" i="2"/>
  <c r="K170" i="2"/>
  <c r="L170" i="2"/>
  <c r="J171" i="2"/>
  <c r="K171" i="2"/>
  <c r="L171" i="2"/>
  <c r="J172" i="2"/>
  <c r="K172" i="2"/>
  <c r="L172" i="2"/>
  <c r="J173" i="2"/>
  <c r="K173" i="2"/>
  <c r="L173" i="2"/>
  <c r="J174" i="2"/>
  <c r="K174" i="2"/>
  <c r="L174" i="2"/>
  <c r="J175" i="2"/>
  <c r="K175" i="2"/>
  <c r="L175" i="2"/>
  <c r="J176" i="2"/>
  <c r="K176" i="2"/>
  <c r="L176" i="2"/>
  <c r="J177" i="2"/>
  <c r="K177" i="2"/>
  <c r="L177" i="2"/>
  <c r="J178" i="2"/>
  <c r="K178" i="2"/>
  <c r="L178" i="2"/>
  <c r="J179" i="2"/>
  <c r="K179" i="2"/>
  <c r="L179" i="2"/>
  <c r="J180" i="2"/>
  <c r="K180" i="2"/>
  <c r="L180" i="2"/>
  <c r="J181" i="2"/>
  <c r="K181" i="2"/>
  <c r="L181" i="2"/>
  <c r="J182" i="2"/>
  <c r="K182" i="2"/>
  <c r="L182" i="2"/>
  <c r="J183" i="2"/>
  <c r="K183" i="2"/>
  <c r="L183" i="2"/>
  <c r="J184" i="2"/>
  <c r="K184" i="2"/>
  <c r="L184" i="2"/>
  <c r="J185" i="2"/>
  <c r="K185" i="2"/>
  <c r="L185" i="2"/>
  <c r="J186" i="2"/>
  <c r="K186" i="2"/>
  <c r="L186" i="2"/>
  <c r="J187" i="2"/>
  <c r="K187" i="2"/>
  <c r="L187" i="2"/>
  <c r="J188" i="2"/>
  <c r="K188" i="2"/>
  <c r="L188" i="2"/>
  <c r="J189" i="2"/>
  <c r="K189" i="2"/>
  <c r="L189" i="2"/>
  <c r="J190" i="2"/>
  <c r="K190" i="2"/>
  <c r="L190" i="2"/>
  <c r="J191" i="2"/>
  <c r="K191" i="2"/>
  <c r="L191" i="2"/>
  <c r="J192" i="2"/>
  <c r="K192" i="2"/>
  <c r="L192" i="2"/>
  <c r="J193" i="2"/>
  <c r="K193" i="2"/>
  <c r="L193" i="2"/>
  <c r="J194" i="2"/>
  <c r="K194" i="2"/>
  <c r="L194" i="2"/>
  <c r="J195" i="2"/>
  <c r="K195" i="2"/>
  <c r="L195" i="2"/>
  <c r="J196" i="2"/>
  <c r="K196" i="2"/>
  <c r="L196" i="2"/>
  <c r="J197" i="2"/>
  <c r="K197" i="2"/>
  <c r="L197" i="2"/>
  <c r="J198" i="2"/>
  <c r="K198" i="2"/>
  <c r="L198" i="2"/>
  <c r="J199" i="2"/>
  <c r="K199" i="2"/>
  <c r="L199" i="2"/>
  <c r="J200" i="2"/>
  <c r="K200" i="2"/>
  <c r="L200" i="2"/>
  <c r="J201" i="2"/>
  <c r="K201" i="2"/>
  <c r="L201" i="2"/>
  <c r="J202" i="2"/>
  <c r="K202" i="2"/>
  <c r="L202" i="2"/>
  <c r="J203" i="2"/>
  <c r="K203" i="2"/>
  <c r="L203" i="2"/>
  <c r="J204" i="2"/>
  <c r="K204" i="2"/>
  <c r="L204" i="2"/>
  <c r="J205" i="2"/>
  <c r="K205" i="2"/>
  <c r="L205" i="2"/>
  <c r="J206" i="2"/>
  <c r="K206" i="2"/>
  <c r="L206" i="2"/>
  <c r="J207" i="2"/>
  <c r="K207" i="2"/>
  <c r="L207" i="2"/>
  <c r="J208" i="2"/>
  <c r="K208" i="2"/>
  <c r="L208" i="2"/>
  <c r="J209" i="2"/>
  <c r="K209" i="2"/>
  <c r="L209" i="2"/>
  <c r="J210" i="2"/>
  <c r="K210" i="2"/>
  <c r="L210" i="2"/>
  <c r="J211" i="2"/>
  <c r="K211" i="2"/>
  <c r="L211" i="2"/>
  <c r="J212" i="2"/>
  <c r="K212" i="2"/>
  <c r="L212" i="2"/>
  <c r="J213" i="2"/>
  <c r="K213" i="2"/>
  <c r="L213" i="2"/>
  <c r="J214" i="2"/>
  <c r="K214" i="2"/>
  <c r="L214" i="2"/>
  <c r="J215" i="2"/>
  <c r="K215" i="2"/>
  <c r="L215" i="2"/>
  <c r="J216" i="2"/>
  <c r="K216" i="2"/>
  <c r="L216" i="2"/>
  <c r="J217" i="2"/>
  <c r="K217" i="2"/>
  <c r="L217" i="2"/>
  <c r="J218" i="2"/>
  <c r="K218" i="2"/>
  <c r="L218" i="2"/>
  <c r="J219" i="2"/>
  <c r="K219" i="2"/>
  <c r="L219" i="2"/>
  <c r="J220" i="2"/>
  <c r="K220" i="2"/>
  <c r="L220" i="2"/>
  <c r="J221" i="2"/>
  <c r="K221" i="2"/>
  <c r="L221" i="2"/>
  <c r="J222" i="2"/>
  <c r="K222" i="2"/>
  <c r="L222" i="2"/>
  <c r="J223" i="2"/>
  <c r="K223" i="2"/>
  <c r="L223" i="2"/>
  <c r="J224" i="2"/>
  <c r="K224" i="2"/>
  <c r="L224" i="2"/>
  <c r="J225" i="2"/>
  <c r="K225" i="2"/>
  <c r="L225" i="2"/>
  <c r="J226" i="2"/>
  <c r="K226" i="2"/>
  <c r="L226" i="2"/>
  <c r="J227" i="2"/>
  <c r="K227" i="2"/>
  <c r="L227" i="2"/>
  <c r="J228" i="2"/>
  <c r="K228" i="2"/>
  <c r="L228" i="2"/>
  <c r="J229" i="2"/>
  <c r="K229" i="2"/>
  <c r="L229" i="2"/>
  <c r="J230" i="2"/>
  <c r="K230" i="2"/>
  <c r="L230" i="2"/>
  <c r="J231" i="2"/>
  <c r="K231" i="2"/>
  <c r="L231" i="2"/>
  <c r="J232" i="2"/>
  <c r="K232" i="2"/>
  <c r="L232" i="2"/>
  <c r="J233" i="2"/>
  <c r="K233" i="2"/>
  <c r="L233" i="2"/>
  <c r="J234" i="2"/>
  <c r="K234" i="2"/>
  <c r="L234" i="2"/>
  <c r="J235" i="2"/>
  <c r="K235" i="2"/>
  <c r="L235" i="2"/>
  <c r="J236" i="2"/>
  <c r="K236" i="2"/>
  <c r="L236" i="2"/>
  <c r="J237" i="2"/>
  <c r="K237" i="2"/>
  <c r="L237" i="2"/>
  <c r="J238" i="2"/>
  <c r="K238" i="2"/>
  <c r="L238" i="2"/>
  <c r="J239" i="2"/>
  <c r="K239" i="2"/>
  <c r="L239" i="2"/>
  <c r="J240" i="2"/>
  <c r="K240" i="2"/>
  <c r="L240" i="2"/>
  <c r="J241" i="2"/>
  <c r="K241" i="2"/>
  <c r="L241" i="2"/>
  <c r="J242" i="2"/>
  <c r="K242" i="2"/>
  <c r="L242" i="2"/>
  <c r="J243" i="2"/>
  <c r="K243" i="2"/>
  <c r="L243" i="2"/>
  <c r="J244" i="2"/>
  <c r="K244" i="2"/>
  <c r="L244" i="2"/>
  <c r="J245" i="2"/>
  <c r="K245" i="2"/>
  <c r="L245" i="2"/>
  <c r="J246" i="2"/>
  <c r="K246" i="2"/>
  <c r="L246" i="2"/>
  <c r="J247" i="2"/>
  <c r="K247" i="2"/>
  <c r="L247" i="2"/>
  <c r="J248" i="2"/>
  <c r="K248" i="2"/>
  <c r="L248" i="2"/>
  <c r="J249" i="2"/>
  <c r="K249" i="2"/>
  <c r="L249" i="2"/>
  <c r="J250" i="2"/>
  <c r="K250" i="2"/>
  <c r="L250" i="2"/>
  <c r="J251" i="2"/>
  <c r="K251" i="2"/>
  <c r="L251" i="2"/>
  <c r="J252" i="2"/>
  <c r="K252" i="2"/>
  <c r="L252" i="2"/>
  <c r="J253" i="2"/>
  <c r="K253" i="2"/>
  <c r="L253" i="2"/>
  <c r="J254" i="2"/>
  <c r="K254" i="2"/>
  <c r="L254" i="2"/>
  <c r="J255" i="2"/>
  <c r="K255" i="2"/>
  <c r="L255" i="2"/>
  <c r="J256" i="2"/>
  <c r="K256" i="2"/>
  <c r="L256" i="2"/>
  <c r="J257" i="2"/>
  <c r="K257" i="2"/>
  <c r="L257" i="2"/>
  <c r="J258" i="2"/>
  <c r="K258" i="2"/>
  <c r="L258" i="2"/>
  <c r="J259" i="2"/>
  <c r="K259" i="2"/>
  <c r="L259" i="2"/>
  <c r="J260" i="2"/>
  <c r="K260" i="2"/>
  <c r="L260" i="2"/>
  <c r="J261" i="2"/>
  <c r="K261" i="2"/>
  <c r="L261" i="2"/>
  <c r="J262" i="2"/>
  <c r="K262" i="2"/>
  <c r="L262" i="2"/>
  <c r="J263" i="2"/>
  <c r="K263" i="2"/>
  <c r="L263" i="2"/>
  <c r="J264" i="2"/>
  <c r="K264" i="2"/>
  <c r="L264" i="2"/>
  <c r="J265" i="2"/>
  <c r="K265" i="2"/>
  <c r="L265" i="2"/>
  <c r="J266" i="2"/>
  <c r="K266" i="2"/>
  <c r="L266" i="2"/>
  <c r="J267" i="2"/>
  <c r="K267" i="2"/>
  <c r="L267" i="2"/>
  <c r="J268" i="2"/>
  <c r="K268" i="2"/>
  <c r="L268" i="2"/>
  <c r="J269" i="2"/>
  <c r="K269" i="2"/>
  <c r="L269" i="2"/>
  <c r="J270" i="2"/>
  <c r="K270" i="2"/>
  <c r="L270" i="2"/>
  <c r="J271" i="2"/>
  <c r="K271" i="2"/>
  <c r="L271" i="2"/>
  <c r="J272" i="2"/>
  <c r="K272" i="2"/>
  <c r="L272" i="2"/>
  <c r="J273" i="2"/>
  <c r="K273" i="2"/>
  <c r="L273" i="2"/>
  <c r="J274" i="2"/>
  <c r="K274" i="2"/>
  <c r="L274" i="2"/>
  <c r="J275" i="2"/>
  <c r="K275" i="2"/>
  <c r="L275" i="2"/>
  <c r="J276" i="2"/>
  <c r="K276" i="2"/>
  <c r="L276" i="2"/>
  <c r="J277" i="2"/>
  <c r="K277" i="2"/>
  <c r="L277" i="2"/>
  <c r="J278" i="2"/>
  <c r="K278" i="2"/>
  <c r="L278" i="2"/>
  <c r="J279" i="2"/>
  <c r="K279" i="2"/>
  <c r="L279" i="2"/>
  <c r="J280" i="2"/>
  <c r="K280" i="2"/>
  <c r="L280" i="2"/>
  <c r="J281" i="2"/>
  <c r="K281" i="2"/>
  <c r="L281" i="2"/>
  <c r="J282" i="2"/>
  <c r="K282" i="2"/>
  <c r="L282" i="2"/>
  <c r="J283" i="2"/>
  <c r="K283" i="2"/>
  <c r="L283" i="2"/>
  <c r="J284" i="2"/>
  <c r="K284" i="2"/>
  <c r="L284" i="2"/>
  <c r="J285" i="2"/>
  <c r="K285" i="2"/>
  <c r="L285" i="2"/>
  <c r="J286" i="2"/>
  <c r="K286" i="2"/>
  <c r="L286" i="2"/>
  <c r="J287" i="2"/>
  <c r="K287" i="2"/>
  <c r="L287" i="2"/>
  <c r="J288" i="2"/>
  <c r="K288" i="2"/>
  <c r="L288" i="2"/>
  <c r="J289" i="2"/>
  <c r="K289" i="2"/>
  <c r="L289" i="2"/>
  <c r="J290" i="2"/>
  <c r="K290" i="2"/>
  <c r="L290" i="2"/>
  <c r="J291" i="2"/>
  <c r="K291" i="2"/>
  <c r="L291" i="2"/>
  <c r="J292" i="2"/>
  <c r="K292" i="2"/>
  <c r="L292" i="2"/>
  <c r="J293" i="2"/>
  <c r="K293" i="2"/>
  <c r="L293" i="2"/>
  <c r="J294" i="2"/>
  <c r="K294" i="2"/>
  <c r="L294" i="2"/>
  <c r="J295" i="2"/>
  <c r="K295" i="2"/>
  <c r="L295" i="2"/>
  <c r="J296" i="2"/>
  <c r="K296" i="2"/>
  <c r="L296" i="2"/>
  <c r="J297" i="2"/>
  <c r="K297" i="2"/>
  <c r="L297" i="2"/>
  <c r="J298" i="2"/>
  <c r="K298" i="2"/>
  <c r="L298" i="2"/>
  <c r="J299" i="2"/>
  <c r="K299" i="2"/>
  <c r="L299" i="2"/>
  <c r="J300" i="2"/>
  <c r="K300" i="2"/>
  <c r="L300" i="2"/>
  <c r="J301" i="2"/>
  <c r="K301" i="2"/>
  <c r="L301" i="2"/>
  <c r="J302" i="2"/>
  <c r="K302" i="2"/>
  <c r="L302" i="2"/>
  <c r="J303" i="2"/>
  <c r="K303" i="2"/>
  <c r="L303" i="2"/>
  <c r="J304" i="2"/>
  <c r="K304" i="2"/>
  <c r="L304" i="2"/>
  <c r="J305" i="2"/>
  <c r="K305" i="2"/>
  <c r="L305" i="2"/>
  <c r="J306" i="2"/>
  <c r="K306" i="2"/>
  <c r="L306" i="2"/>
  <c r="J307" i="2"/>
  <c r="K307" i="2"/>
  <c r="L307" i="2"/>
  <c r="J308" i="2"/>
  <c r="K308" i="2"/>
  <c r="L308" i="2"/>
  <c r="J309" i="2"/>
  <c r="K309" i="2"/>
  <c r="L309" i="2"/>
  <c r="J310" i="2"/>
  <c r="K310" i="2"/>
  <c r="L310" i="2"/>
  <c r="J311" i="2"/>
  <c r="K311" i="2"/>
  <c r="L311" i="2"/>
  <c r="J312" i="2"/>
  <c r="K312" i="2"/>
  <c r="L312" i="2"/>
  <c r="J313" i="2"/>
  <c r="K313" i="2"/>
  <c r="L313" i="2"/>
  <c r="J314" i="2"/>
  <c r="K314" i="2"/>
  <c r="L314" i="2"/>
  <c r="J315" i="2"/>
  <c r="K315" i="2"/>
  <c r="L315" i="2"/>
  <c r="J316" i="2"/>
  <c r="K316" i="2"/>
  <c r="L316" i="2"/>
  <c r="J317" i="2"/>
  <c r="K317" i="2"/>
  <c r="L317" i="2"/>
  <c r="J318" i="2"/>
  <c r="K318" i="2"/>
  <c r="L318" i="2"/>
  <c r="J319" i="2"/>
  <c r="K319" i="2"/>
  <c r="L319" i="2"/>
  <c r="J320" i="2"/>
  <c r="K320" i="2"/>
  <c r="L320" i="2"/>
  <c r="J321" i="2"/>
  <c r="K321" i="2"/>
  <c r="L321" i="2"/>
  <c r="J322" i="2"/>
  <c r="K322" i="2"/>
  <c r="L322" i="2"/>
  <c r="J323" i="2"/>
  <c r="K323" i="2"/>
  <c r="L323" i="2"/>
  <c r="J324" i="2"/>
  <c r="K324" i="2"/>
  <c r="L324" i="2"/>
  <c r="J325" i="2"/>
  <c r="K325" i="2"/>
  <c r="L325" i="2"/>
  <c r="J326" i="2"/>
  <c r="K326" i="2"/>
  <c r="L326" i="2"/>
  <c r="J327" i="2"/>
  <c r="K327" i="2"/>
  <c r="L327" i="2"/>
  <c r="J328" i="2"/>
  <c r="K328" i="2"/>
  <c r="L328" i="2"/>
  <c r="J329" i="2"/>
  <c r="K329" i="2"/>
  <c r="L329" i="2"/>
  <c r="J330" i="2"/>
  <c r="K330" i="2"/>
  <c r="L330" i="2"/>
  <c r="J331" i="2"/>
  <c r="K331" i="2"/>
  <c r="L331" i="2"/>
  <c r="J332" i="2"/>
  <c r="K332" i="2"/>
  <c r="L332" i="2"/>
  <c r="J333" i="2"/>
  <c r="K333" i="2"/>
  <c r="L333" i="2"/>
  <c r="J334" i="2"/>
  <c r="K334" i="2"/>
  <c r="L334" i="2"/>
  <c r="J335" i="2"/>
  <c r="K335" i="2"/>
  <c r="L335" i="2"/>
  <c r="J336" i="2"/>
  <c r="K336" i="2"/>
  <c r="L336" i="2"/>
  <c r="J337" i="2"/>
  <c r="K337" i="2"/>
  <c r="L337" i="2"/>
  <c r="J338" i="2"/>
  <c r="K338" i="2"/>
  <c r="L338" i="2"/>
  <c r="J339" i="2"/>
  <c r="K339" i="2"/>
  <c r="L339" i="2"/>
  <c r="J340" i="2"/>
  <c r="K340" i="2"/>
  <c r="L340" i="2"/>
  <c r="J341" i="2"/>
  <c r="K341" i="2"/>
  <c r="L341" i="2"/>
  <c r="J342" i="2"/>
  <c r="K342" i="2"/>
  <c r="L342" i="2"/>
  <c r="J343" i="2"/>
  <c r="K343" i="2"/>
  <c r="L343" i="2"/>
  <c r="J344" i="2"/>
  <c r="K344" i="2"/>
  <c r="L344" i="2"/>
  <c r="J345" i="2"/>
  <c r="K345" i="2"/>
  <c r="L345" i="2"/>
  <c r="J346" i="2"/>
  <c r="K346" i="2"/>
  <c r="L346" i="2"/>
  <c r="J347" i="2"/>
  <c r="K347" i="2"/>
  <c r="L347" i="2"/>
  <c r="J348" i="2"/>
  <c r="K348" i="2"/>
  <c r="L348" i="2"/>
  <c r="J349" i="2"/>
  <c r="K349" i="2"/>
  <c r="L349" i="2"/>
  <c r="J350" i="2"/>
  <c r="K350" i="2"/>
  <c r="L350" i="2"/>
  <c r="J351" i="2"/>
  <c r="K351" i="2"/>
  <c r="L351" i="2"/>
  <c r="J352" i="2"/>
  <c r="K352" i="2"/>
  <c r="L352" i="2"/>
  <c r="J353" i="2"/>
  <c r="K353" i="2"/>
  <c r="L353" i="2"/>
  <c r="J354" i="2"/>
  <c r="K354" i="2"/>
  <c r="L354" i="2"/>
  <c r="J355" i="2"/>
  <c r="K355" i="2"/>
  <c r="L355" i="2"/>
  <c r="J356" i="2"/>
  <c r="K356" i="2"/>
  <c r="L356" i="2"/>
  <c r="J357" i="2"/>
  <c r="K357" i="2"/>
  <c r="L357" i="2"/>
  <c r="J358" i="2"/>
  <c r="K358" i="2"/>
  <c r="L358" i="2"/>
  <c r="J359" i="2"/>
  <c r="K359" i="2"/>
  <c r="L359" i="2"/>
  <c r="J360" i="2"/>
  <c r="K360" i="2"/>
  <c r="L360" i="2"/>
  <c r="J361" i="2"/>
  <c r="K361" i="2"/>
  <c r="L361" i="2"/>
  <c r="J362" i="2"/>
  <c r="K362" i="2"/>
  <c r="L362" i="2"/>
  <c r="J363" i="2"/>
  <c r="K363" i="2"/>
  <c r="L363" i="2"/>
  <c r="J364" i="2"/>
  <c r="K364" i="2"/>
  <c r="L364" i="2"/>
  <c r="J365" i="2"/>
  <c r="K365" i="2"/>
  <c r="L365" i="2"/>
  <c r="J366" i="2"/>
  <c r="K366" i="2"/>
  <c r="L366" i="2"/>
  <c r="J367" i="2"/>
  <c r="K367" i="2"/>
  <c r="L367" i="2"/>
  <c r="J368" i="2"/>
  <c r="K368" i="2"/>
  <c r="L368" i="2"/>
  <c r="J369" i="2"/>
  <c r="K369" i="2"/>
  <c r="L369" i="2"/>
  <c r="J370" i="2"/>
  <c r="K370" i="2"/>
  <c r="L370" i="2"/>
  <c r="J371" i="2"/>
  <c r="K371" i="2"/>
  <c r="L371" i="2"/>
  <c r="J372" i="2"/>
  <c r="K372" i="2"/>
  <c r="L372" i="2"/>
  <c r="J373" i="2"/>
  <c r="K373" i="2"/>
  <c r="L373" i="2"/>
  <c r="J374" i="2"/>
  <c r="K374" i="2"/>
  <c r="L374" i="2"/>
  <c r="J375" i="2"/>
  <c r="K375" i="2"/>
  <c r="L375" i="2"/>
  <c r="J376" i="2"/>
  <c r="K376" i="2"/>
  <c r="L376" i="2"/>
  <c r="J377" i="2"/>
  <c r="K377" i="2"/>
  <c r="L377" i="2"/>
  <c r="J378" i="2"/>
  <c r="K378" i="2"/>
  <c r="L378" i="2"/>
  <c r="J379" i="2"/>
  <c r="K379" i="2"/>
  <c r="L379" i="2"/>
  <c r="J380" i="2"/>
  <c r="K380" i="2"/>
  <c r="L380" i="2"/>
  <c r="J381" i="2"/>
  <c r="K381" i="2"/>
  <c r="L381" i="2"/>
  <c r="J382" i="2"/>
  <c r="K382" i="2"/>
  <c r="L382" i="2"/>
  <c r="J383" i="2"/>
  <c r="K383" i="2"/>
  <c r="L383" i="2"/>
  <c r="J384" i="2"/>
  <c r="K384" i="2"/>
  <c r="L384" i="2"/>
  <c r="J385" i="2"/>
  <c r="K385" i="2"/>
  <c r="L385" i="2"/>
  <c r="J386" i="2"/>
  <c r="K386" i="2"/>
  <c r="L386" i="2"/>
  <c r="J387" i="2"/>
  <c r="K387" i="2"/>
  <c r="L387" i="2"/>
  <c r="J388" i="2"/>
  <c r="K388" i="2"/>
  <c r="L388" i="2"/>
  <c r="J389" i="2"/>
  <c r="K389" i="2"/>
  <c r="L389" i="2"/>
  <c r="J390" i="2"/>
  <c r="K390" i="2"/>
  <c r="L390" i="2"/>
  <c r="J391" i="2"/>
  <c r="K391" i="2"/>
  <c r="L391" i="2"/>
  <c r="J392" i="2"/>
  <c r="K392" i="2"/>
  <c r="L392" i="2"/>
  <c r="J393" i="2"/>
  <c r="K393" i="2"/>
  <c r="L393" i="2"/>
  <c r="J394" i="2"/>
  <c r="K394" i="2"/>
  <c r="L394" i="2"/>
  <c r="J395" i="2"/>
  <c r="K395" i="2"/>
  <c r="L395" i="2"/>
  <c r="J396" i="2"/>
  <c r="K396" i="2"/>
  <c r="L396" i="2"/>
  <c r="J397" i="2"/>
  <c r="K397" i="2"/>
  <c r="L397" i="2"/>
  <c r="J398" i="2"/>
  <c r="K398" i="2"/>
  <c r="L398" i="2"/>
  <c r="J399" i="2"/>
  <c r="K399" i="2"/>
  <c r="L399" i="2"/>
  <c r="J400" i="2"/>
  <c r="K400" i="2"/>
  <c r="L400" i="2"/>
  <c r="J401" i="2"/>
  <c r="K401" i="2"/>
  <c r="L401" i="2"/>
  <c r="J402" i="2"/>
  <c r="K402" i="2"/>
  <c r="L402" i="2"/>
  <c r="J403" i="2"/>
  <c r="K403" i="2"/>
  <c r="L403" i="2"/>
  <c r="J404" i="2"/>
  <c r="K404" i="2"/>
  <c r="L404" i="2"/>
  <c r="J405" i="2"/>
  <c r="K405" i="2"/>
  <c r="L405" i="2"/>
  <c r="J406" i="2"/>
  <c r="K406" i="2"/>
  <c r="L406" i="2"/>
  <c r="J407" i="2"/>
  <c r="K407" i="2"/>
  <c r="L407" i="2"/>
  <c r="J408" i="2"/>
  <c r="K408" i="2"/>
  <c r="L408" i="2"/>
  <c r="J409" i="2"/>
  <c r="K409" i="2"/>
  <c r="L409" i="2"/>
  <c r="J410" i="2"/>
  <c r="K410" i="2"/>
  <c r="L410" i="2"/>
  <c r="J411" i="2"/>
  <c r="K411" i="2"/>
  <c r="L411" i="2"/>
  <c r="J412" i="2"/>
  <c r="K412" i="2"/>
  <c r="L412" i="2"/>
  <c r="J413" i="2"/>
  <c r="K413" i="2"/>
  <c r="L413" i="2"/>
  <c r="J414" i="2"/>
  <c r="K414" i="2"/>
  <c r="L414" i="2"/>
  <c r="J415" i="2"/>
  <c r="K415" i="2"/>
  <c r="L415" i="2"/>
  <c r="J416" i="2"/>
  <c r="K416" i="2"/>
  <c r="L416" i="2"/>
  <c r="J417" i="2"/>
  <c r="K417" i="2"/>
  <c r="L417" i="2"/>
  <c r="J418" i="2"/>
  <c r="K418" i="2"/>
  <c r="L418" i="2"/>
  <c r="J419" i="2"/>
  <c r="K419" i="2"/>
  <c r="L419" i="2"/>
  <c r="J420" i="2"/>
  <c r="K420" i="2"/>
  <c r="L420" i="2"/>
  <c r="J421" i="2"/>
  <c r="K421" i="2"/>
  <c r="L421" i="2"/>
  <c r="J422" i="2"/>
  <c r="K422" i="2"/>
  <c r="L422" i="2"/>
  <c r="J423" i="2"/>
  <c r="K423" i="2"/>
  <c r="L423" i="2"/>
  <c r="J424" i="2"/>
  <c r="K424" i="2"/>
  <c r="L424" i="2"/>
  <c r="J425" i="2"/>
  <c r="K425" i="2"/>
  <c r="L425" i="2"/>
  <c r="J426" i="2"/>
  <c r="K426" i="2"/>
  <c r="L426" i="2"/>
  <c r="J427" i="2"/>
  <c r="K427" i="2"/>
  <c r="L427" i="2"/>
  <c r="J428" i="2"/>
  <c r="K428" i="2"/>
  <c r="L428" i="2"/>
  <c r="J429" i="2"/>
  <c r="K429" i="2"/>
  <c r="L429" i="2"/>
  <c r="J430" i="2"/>
  <c r="K430" i="2"/>
  <c r="L430" i="2"/>
  <c r="J431" i="2"/>
  <c r="K431" i="2"/>
  <c r="L431" i="2"/>
  <c r="J432" i="2"/>
  <c r="K432" i="2"/>
  <c r="L432" i="2"/>
  <c r="J433" i="2"/>
  <c r="K433" i="2"/>
  <c r="L433" i="2"/>
  <c r="J434" i="2"/>
  <c r="K434" i="2"/>
  <c r="L434" i="2"/>
  <c r="J435" i="2"/>
  <c r="K435" i="2"/>
  <c r="L435" i="2"/>
  <c r="J436" i="2"/>
  <c r="K436" i="2"/>
  <c r="L436" i="2"/>
  <c r="J437" i="2"/>
  <c r="K437" i="2"/>
  <c r="L437" i="2"/>
  <c r="J438" i="2"/>
  <c r="K438" i="2"/>
  <c r="L438" i="2"/>
  <c r="J439" i="2"/>
  <c r="K439" i="2"/>
  <c r="L439" i="2"/>
  <c r="J440" i="2"/>
  <c r="K440" i="2"/>
  <c r="L440" i="2"/>
  <c r="J441" i="2"/>
  <c r="K441" i="2"/>
  <c r="L441" i="2"/>
  <c r="J442" i="2"/>
  <c r="K442" i="2"/>
  <c r="L442" i="2"/>
  <c r="J443" i="2"/>
  <c r="K443" i="2"/>
  <c r="L443" i="2"/>
  <c r="J444" i="2"/>
  <c r="K444" i="2"/>
  <c r="L444" i="2"/>
  <c r="J445" i="2"/>
  <c r="K445" i="2"/>
  <c r="L445" i="2"/>
  <c r="J446" i="2"/>
  <c r="K446" i="2"/>
  <c r="L446" i="2"/>
  <c r="J447" i="2"/>
  <c r="K447" i="2"/>
  <c r="L447" i="2"/>
  <c r="J448" i="2"/>
  <c r="K448" i="2"/>
  <c r="L448" i="2"/>
  <c r="J449" i="2"/>
  <c r="K449" i="2"/>
  <c r="L449" i="2"/>
  <c r="J450" i="2"/>
  <c r="K450" i="2"/>
  <c r="L450" i="2"/>
  <c r="J451" i="2"/>
  <c r="K451" i="2"/>
  <c r="L451" i="2"/>
  <c r="J452" i="2"/>
  <c r="K452" i="2"/>
  <c r="L452" i="2"/>
  <c r="J453" i="2"/>
  <c r="K453" i="2"/>
  <c r="L453" i="2"/>
  <c r="J454" i="2"/>
  <c r="K454" i="2"/>
  <c r="L454" i="2"/>
  <c r="J455" i="2"/>
  <c r="K455" i="2"/>
  <c r="L455" i="2"/>
  <c r="J456" i="2"/>
  <c r="K456" i="2"/>
  <c r="L456" i="2"/>
  <c r="J457" i="2"/>
  <c r="K457" i="2"/>
  <c r="L457" i="2"/>
  <c r="J458" i="2"/>
  <c r="K458" i="2"/>
  <c r="L458" i="2"/>
  <c r="J459" i="2"/>
  <c r="K459" i="2"/>
  <c r="L459" i="2"/>
  <c r="J460" i="2"/>
  <c r="K460" i="2"/>
  <c r="L460" i="2"/>
  <c r="J461" i="2"/>
  <c r="K461" i="2"/>
  <c r="L461" i="2"/>
  <c r="J462" i="2"/>
  <c r="K462" i="2"/>
  <c r="L462" i="2"/>
  <c r="J463" i="2"/>
  <c r="K463" i="2"/>
  <c r="L463" i="2"/>
  <c r="J464" i="2"/>
  <c r="K464" i="2"/>
  <c r="L464" i="2"/>
  <c r="J465" i="2"/>
  <c r="K465" i="2"/>
  <c r="L465" i="2"/>
  <c r="J466" i="2"/>
  <c r="K466" i="2"/>
  <c r="L466" i="2"/>
  <c r="J467" i="2"/>
  <c r="K467" i="2"/>
  <c r="L467" i="2"/>
  <c r="J468" i="2"/>
  <c r="K468" i="2"/>
  <c r="L468" i="2"/>
  <c r="J469" i="2"/>
  <c r="K469" i="2"/>
  <c r="L469" i="2"/>
  <c r="J470" i="2"/>
  <c r="K470" i="2"/>
  <c r="L470" i="2"/>
  <c r="J471" i="2"/>
  <c r="K471" i="2"/>
  <c r="L471" i="2"/>
  <c r="J472" i="2"/>
  <c r="K472" i="2"/>
  <c r="L472" i="2"/>
  <c r="J473" i="2"/>
  <c r="K473" i="2"/>
  <c r="L473" i="2"/>
  <c r="J474" i="2"/>
  <c r="K474" i="2"/>
  <c r="L474" i="2"/>
  <c r="J475" i="2"/>
  <c r="K475" i="2"/>
  <c r="L475" i="2"/>
  <c r="J476" i="2"/>
  <c r="K476" i="2"/>
  <c r="L476" i="2"/>
  <c r="J477" i="2"/>
  <c r="K477" i="2"/>
  <c r="L477" i="2"/>
  <c r="J478" i="2"/>
  <c r="K478" i="2"/>
  <c r="L478" i="2"/>
  <c r="J479" i="2"/>
  <c r="K479" i="2"/>
  <c r="L479" i="2"/>
  <c r="J480" i="2"/>
  <c r="K480" i="2"/>
  <c r="L480" i="2"/>
  <c r="J481" i="2"/>
  <c r="K481" i="2"/>
  <c r="L481" i="2"/>
  <c r="J482" i="2"/>
  <c r="K482" i="2"/>
  <c r="L482" i="2"/>
  <c r="J483" i="2"/>
  <c r="K483" i="2"/>
  <c r="L483" i="2"/>
  <c r="J484" i="2"/>
  <c r="K484" i="2"/>
  <c r="L484" i="2"/>
  <c r="J485" i="2"/>
  <c r="K485" i="2"/>
  <c r="L485" i="2"/>
  <c r="J486" i="2"/>
  <c r="K486" i="2"/>
  <c r="L486" i="2"/>
  <c r="J487" i="2"/>
  <c r="K487" i="2"/>
  <c r="L487" i="2"/>
  <c r="J488" i="2"/>
  <c r="K488" i="2"/>
  <c r="L488" i="2"/>
  <c r="J489" i="2"/>
  <c r="K489" i="2"/>
  <c r="L489" i="2"/>
  <c r="J490" i="2"/>
  <c r="K490" i="2"/>
  <c r="L490" i="2"/>
  <c r="J491" i="2"/>
  <c r="K491" i="2"/>
  <c r="L491" i="2"/>
  <c r="J492" i="2"/>
  <c r="K492" i="2"/>
  <c r="L492" i="2"/>
  <c r="J493" i="2"/>
  <c r="K493" i="2"/>
  <c r="L493" i="2"/>
  <c r="J494" i="2"/>
  <c r="K494" i="2"/>
  <c r="L494" i="2"/>
  <c r="J495" i="2"/>
  <c r="K495" i="2"/>
  <c r="L495" i="2"/>
  <c r="J496" i="2"/>
  <c r="K496" i="2"/>
  <c r="L496" i="2"/>
  <c r="J497" i="2"/>
  <c r="K497" i="2"/>
  <c r="L497" i="2"/>
  <c r="J498" i="2"/>
  <c r="K498" i="2"/>
  <c r="L498" i="2"/>
  <c r="J499" i="2"/>
  <c r="K499" i="2"/>
  <c r="L499" i="2"/>
  <c r="J500" i="2"/>
  <c r="K500" i="2"/>
  <c r="L500" i="2"/>
  <c r="J501" i="2"/>
  <c r="K501" i="2"/>
  <c r="L501" i="2"/>
  <c r="J502" i="2"/>
  <c r="K502" i="2"/>
  <c r="L502" i="2"/>
  <c r="J503" i="2"/>
  <c r="K503" i="2"/>
  <c r="L503" i="2"/>
  <c r="J504" i="2"/>
  <c r="K504" i="2"/>
  <c r="L504" i="2"/>
  <c r="J505" i="2"/>
  <c r="K505" i="2"/>
  <c r="L505" i="2"/>
  <c r="J506" i="2"/>
  <c r="K506" i="2"/>
  <c r="L506" i="2"/>
  <c r="J507" i="2"/>
  <c r="K507" i="2"/>
  <c r="L507" i="2"/>
  <c r="J508" i="2"/>
  <c r="K508" i="2"/>
  <c r="L508" i="2"/>
  <c r="J509" i="2"/>
  <c r="K509" i="2"/>
  <c r="L509" i="2"/>
  <c r="J510" i="2"/>
  <c r="K510" i="2"/>
  <c r="L510" i="2"/>
  <c r="J511" i="2"/>
  <c r="K511" i="2"/>
  <c r="L511" i="2"/>
  <c r="J512" i="2"/>
  <c r="K512" i="2"/>
  <c r="L512" i="2"/>
  <c r="J513" i="2"/>
  <c r="K513" i="2"/>
  <c r="L513" i="2"/>
  <c r="J514" i="2"/>
  <c r="K514" i="2"/>
  <c r="L514" i="2"/>
  <c r="J515" i="2"/>
  <c r="K515" i="2"/>
  <c r="L515" i="2"/>
  <c r="J516" i="2"/>
  <c r="K516" i="2"/>
  <c r="L516" i="2"/>
  <c r="J517" i="2"/>
  <c r="K517" i="2"/>
  <c r="L517" i="2"/>
  <c r="J518" i="2"/>
  <c r="K518" i="2"/>
  <c r="L518" i="2"/>
  <c r="J519" i="2"/>
  <c r="K519" i="2"/>
  <c r="L519" i="2"/>
  <c r="J520" i="2"/>
  <c r="K520" i="2"/>
  <c r="L520" i="2"/>
  <c r="J521" i="2"/>
  <c r="K521" i="2"/>
  <c r="L521" i="2"/>
  <c r="J522" i="2"/>
  <c r="K522" i="2"/>
  <c r="L522" i="2"/>
  <c r="J523" i="2"/>
  <c r="K523" i="2"/>
  <c r="L523" i="2"/>
  <c r="J524" i="2"/>
  <c r="K524" i="2"/>
  <c r="L524" i="2"/>
  <c r="J525" i="2"/>
  <c r="K525" i="2"/>
  <c r="L525" i="2"/>
  <c r="J526" i="2"/>
  <c r="K526" i="2"/>
  <c r="L526" i="2"/>
  <c r="J527" i="2"/>
  <c r="K527" i="2"/>
  <c r="L527" i="2"/>
  <c r="J528" i="2"/>
  <c r="K528" i="2"/>
  <c r="L528" i="2"/>
  <c r="J529" i="2"/>
  <c r="K529" i="2"/>
  <c r="L529" i="2"/>
  <c r="J530" i="2"/>
  <c r="K530" i="2"/>
  <c r="L530" i="2"/>
  <c r="J531" i="2"/>
  <c r="K531" i="2"/>
  <c r="L531" i="2"/>
  <c r="J532" i="2"/>
  <c r="K532" i="2"/>
  <c r="L532" i="2"/>
  <c r="J533" i="2"/>
  <c r="K533" i="2"/>
  <c r="L533" i="2"/>
  <c r="J534" i="2"/>
  <c r="K534" i="2"/>
  <c r="L534" i="2"/>
  <c r="J535" i="2"/>
  <c r="K535" i="2"/>
  <c r="L535" i="2"/>
  <c r="J536" i="2"/>
  <c r="K536" i="2"/>
  <c r="L536" i="2"/>
  <c r="J537" i="2"/>
  <c r="K537" i="2"/>
  <c r="L537" i="2"/>
  <c r="J538" i="2"/>
  <c r="K538" i="2"/>
  <c r="L538" i="2"/>
  <c r="J539" i="2"/>
  <c r="K539" i="2"/>
  <c r="L539" i="2"/>
  <c r="J540" i="2"/>
  <c r="K540" i="2"/>
  <c r="L540" i="2"/>
  <c r="J541" i="2"/>
  <c r="K541" i="2"/>
  <c r="L541" i="2"/>
  <c r="J542" i="2"/>
  <c r="K542" i="2"/>
  <c r="L542" i="2"/>
  <c r="J543" i="2"/>
  <c r="K543" i="2"/>
  <c r="L543" i="2"/>
  <c r="J544" i="2"/>
  <c r="K544" i="2"/>
  <c r="L544" i="2"/>
  <c r="J545" i="2"/>
  <c r="K545" i="2"/>
  <c r="L545" i="2"/>
  <c r="J546" i="2"/>
  <c r="K546" i="2"/>
  <c r="L546" i="2"/>
  <c r="J547" i="2"/>
  <c r="K547" i="2"/>
  <c r="L547" i="2"/>
  <c r="J548" i="2"/>
  <c r="K548" i="2"/>
  <c r="L548" i="2"/>
  <c r="J549" i="2"/>
  <c r="K549" i="2"/>
  <c r="L549" i="2"/>
  <c r="J550" i="2"/>
  <c r="K550" i="2"/>
  <c r="L550" i="2"/>
  <c r="J551" i="2"/>
  <c r="K551" i="2"/>
  <c r="L551" i="2"/>
  <c r="J552" i="2"/>
  <c r="K552" i="2"/>
  <c r="L552" i="2"/>
  <c r="J553" i="2"/>
  <c r="K553" i="2"/>
  <c r="L553" i="2"/>
  <c r="J554" i="2"/>
  <c r="K554" i="2"/>
  <c r="L554" i="2"/>
  <c r="J555" i="2"/>
  <c r="K555" i="2"/>
  <c r="L555" i="2"/>
  <c r="J556" i="2"/>
  <c r="K556" i="2"/>
  <c r="L556" i="2"/>
  <c r="J557" i="2"/>
  <c r="K557" i="2"/>
  <c r="L557" i="2"/>
  <c r="J558" i="2"/>
  <c r="K558" i="2"/>
  <c r="L558" i="2"/>
  <c r="J559" i="2"/>
  <c r="K559" i="2"/>
  <c r="L559" i="2"/>
  <c r="J560" i="2"/>
  <c r="K560" i="2"/>
  <c r="L560" i="2"/>
  <c r="J561" i="2"/>
  <c r="K561" i="2"/>
  <c r="L561" i="2"/>
  <c r="J562" i="2"/>
  <c r="K562" i="2"/>
  <c r="L562" i="2"/>
  <c r="J563" i="2"/>
  <c r="K563" i="2"/>
  <c r="L563" i="2"/>
  <c r="J564" i="2"/>
  <c r="K564" i="2"/>
  <c r="L564" i="2"/>
  <c r="J565" i="2"/>
  <c r="K565" i="2"/>
  <c r="L565" i="2"/>
  <c r="J566" i="2"/>
  <c r="K566" i="2"/>
  <c r="L566" i="2"/>
  <c r="J567" i="2"/>
  <c r="K567" i="2"/>
  <c r="L567" i="2"/>
  <c r="J568" i="2"/>
  <c r="K568" i="2"/>
  <c r="L568" i="2"/>
  <c r="J569" i="2"/>
  <c r="K569" i="2"/>
  <c r="L569" i="2"/>
  <c r="J570" i="2"/>
  <c r="K570" i="2"/>
  <c r="L570" i="2"/>
  <c r="J571" i="2"/>
  <c r="K571" i="2"/>
  <c r="L571" i="2"/>
  <c r="J572" i="2"/>
  <c r="K572" i="2"/>
  <c r="L572" i="2"/>
  <c r="J573" i="2"/>
  <c r="K573" i="2"/>
  <c r="L573" i="2"/>
  <c r="J574" i="2"/>
  <c r="K574" i="2"/>
  <c r="L574" i="2"/>
  <c r="J575" i="2"/>
  <c r="K575" i="2"/>
  <c r="L575" i="2"/>
  <c r="J576" i="2"/>
  <c r="K576" i="2"/>
  <c r="L576" i="2"/>
  <c r="J577" i="2"/>
  <c r="K577" i="2"/>
  <c r="L577" i="2"/>
  <c r="J578" i="2"/>
  <c r="K578" i="2"/>
  <c r="L578" i="2"/>
  <c r="J579" i="2"/>
  <c r="K579" i="2"/>
  <c r="L579" i="2"/>
  <c r="J580" i="2"/>
  <c r="K580" i="2"/>
  <c r="L580" i="2"/>
  <c r="J581" i="2"/>
  <c r="K581" i="2"/>
  <c r="L581" i="2"/>
  <c r="J582" i="2"/>
  <c r="K582" i="2"/>
  <c r="L582" i="2"/>
  <c r="J583" i="2"/>
  <c r="K583" i="2"/>
  <c r="L583" i="2"/>
  <c r="J584" i="2"/>
  <c r="K584" i="2"/>
  <c r="L584" i="2"/>
  <c r="J585" i="2"/>
  <c r="K585" i="2"/>
  <c r="L585" i="2"/>
  <c r="J586" i="2"/>
  <c r="K586" i="2"/>
  <c r="L586" i="2"/>
  <c r="J587" i="2"/>
  <c r="K587" i="2"/>
  <c r="L587" i="2"/>
  <c r="J588" i="2"/>
  <c r="K588" i="2"/>
  <c r="L588" i="2"/>
  <c r="J589" i="2"/>
  <c r="K589" i="2"/>
  <c r="L589" i="2"/>
  <c r="J590" i="2"/>
  <c r="K590" i="2"/>
  <c r="L590" i="2"/>
  <c r="J591" i="2"/>
  <c r="K591" i="2"/>
  <c r="L591" i="2"/>
  <c r="J592" i="2"/>
  <c r="K592" i="2"/>
  <c r="L592" i="2"/>
  <c r="J593" i="2"/>
  <c r="K593" i="2"/>
  <c r="L593" i="2"/>
  <c r="J594" i="2"/>
  <c r="K594" i="2"/>
  <c r="L594" i="2"/>
  <c r="J595" i="2"/>
  <c r="K595" i="2"/>
  <c r="L595" i="2"/>
  <c r="J596" i="2"/>
  <c r="K596" i="2"/>
  <c r="L596" i="2"/>
  <c r="J597" i="2"/>
  <c r="K597" i="2"/>
  <c r="L597" i="2"/>
  <c r="J598" i="2"/>
  <c r="K598" i="2"/>
  <c r="L598" i="2"/>
  <c r="J599" i="2"/>
  <c r="K599" i="2"/>
  <c r="L599" i="2"/>
  <c r="J600" i="2"/>
  <c r="K600" i="2"/>
  <c r="L600" i="2"/>
  <c r="J601" i="2"/>
  <c r="K601" i="2"/>
  <c r="L601" i="2"/>
  <c r="J602" i="2"/>
  <c r="K602" i="2"/>
  <c r="L602" i="2"/>
  <c r="J603" i="2"/>
  <c r="K603" i="2"/>
  <c r="L603" i="2"/>
  <c r="J604" i="2"/>
  <c r="K604" i="2"/>
  <c r="L604" i="2"/>
  <c r="J605" i="2"/>
  <c r="K605" i="2"/>
  <c r="L605" i="2"/>
  <c r="J606" i="2"/>
  <c r="K606" i="2"/>
  <c r="L606" i="2"/>
  <c r="J607" i="2"/>
  <c r="K607" i="2"/>
  <c r="L607" i="2"/>
  <c r="J608" i="2"/>
  <c r="K608" i="2"/>
  <c r="L608" i="2"/>
  <c r="J609" i="2"/>
  <c r="K609" i="2"/>
  <c r="L609" i="2"/>
  <c r="J610" i="2"/>
  <c r="K610" i="2"/>
  <c r="L610" i="2"/>
  <c r="J611" i="2"/>
  <c r="K611" i="2"/>
  <c r="L611" i="2"/>
  <c r="J612" i="2"/>
  <c r="K612" i="2"/>
  <c r="L612" i="2"/>
  <c r="J613" i="2"/>
  <c r="K613" i="2"/>
  <c r="L613" i="2"/>
  <c r="J614" i="2"/>
  <c r="K614" i="2"/>
  <c r="L614" i="2"/>
  <c r="J615" i="2"/>
  <c r="K615" i="2"/>
  <c r="L615" i="2"/>
  <c r="J616" i="2"/>
  <c r="K616" i="2"/>
  <c r="L616" i="2"/>
  <c r="J617" i="2"/>
  <c r="K617" i="2"/>
  <c r="L617" i="2"/>
  <c r="J618" i="2"/>
  <c r="K618" i="2"/>
  <c r="L618" i="2"/>
  <c r="J619" i="2"/>
  <c r="K619" i="2"/>
  <c r="L619" i="2"/>
  <c r="J620" i="2"/>
  <c r="K620" i="2"/>
  <c r="L620" i="2"/>
  <c r="J621" i="2"/>
  <c r="K621" i="2"/>
  <c r="L621" i="2"/>
  <c r="J622" i="2"/>
  <c r="K622" i="2"/>
  <c r="L622" i="2"/>
  <c r="J623" i="2"/>
  <c r="K623" i="2"/>
  <c r="L623" i="2"/>
  <c r="J624" i="2"/>
  <c r="K624" i="2"/>
  <c r="L624" i="2"/>
  <c r="J625" i="2"/>
  <c r="K625" i="2"/>
  <c r="L625" i="2"/>
  <c r="J626" i="2"/>
  <c r="K626" i="2"/>
  <c r="L626" i="2"/>
  <c r="J627" i="2"/>
  <c r="K627" i="2"/>
  <c r="L627" i="2"/>
  <c r="J628" i="2"/>
  <c r="K628" i="2"/>
  <c r="L628" i="2"/>
  <c r="J629" i="2"/>
  <c r="K629" i="2"/>
  <c r="L629" i="2"/>
  <c r="J630" i="2"/>
  <c r="K630" i="2"/>
  <c r="L630" i="2"/>
  <c r="J631" i="2"/>
  <c r="K631" i="2"/>
  <c r="L631" i="2"/>
  <c r="J632" i="2"/>
  <c r="K632" i="2"/>
  <c r="L632" i="2"/>
  <c r="J633" i="2"/>
  <c r="K633" i="2"/>
  <c r="L633" i="2"/>
  <c r="J634" i="2"/>
  <c r="K634" i="2"/>
  <c r="L634" i="2"/>
  <c r="J635" i="2"/>
  <c r="K635" i="2"/>
  <c r="L635" i="2"/>
  <c r="J636" i="2"/>
  <c r="K636" i="2"/>
  <c r="L636" i="2"/>
  <c r="J637" i="2"/>
  <c r="K637" i="2"/>
  <c r="L637" i="2"/>
  <c r="J638" i="2"/>
  <c r="K638" i="2"/>
  <c r="L638" i="2"/>
  <c r="J639" i="2"/>
  <c r="K639" i="2"/>
  <c r="L639" i="2"/>
  <c r="J640" i="2"/>
  <c r="K640" i="2"/>
  <c r="L640" i="2"/>
  <c r="J641" i="2"/>
  <c r="K641" i="2"/>
  <c r="L641" i="2"/>
  <c r="J642" i="2"/>
  <c r="K642" i="2"/>
  <c r="L642" i="2"/>
  <c r="J643" i="2"/>
  <c r="K643" i="2"/>
  <c r="L643" i="2"/>
  <c r="J644" i="2"/>
  <c r="K644" i="2"/>
  <c r="L644" i="2"/>
  <c r="J645" i="2"/>
  <c r="K645" i="2"/>
  <c r="L645" i="2"/>
  <c r="J646" i="2"/>
  <c r="K646" i="2"/>
  <c r="L646" i="2"/>
  <c r="J647" i="2"/>
  <c r="K647" i="2"/>
  <c r="L647" i="2"/>
  <c r="J648" i="2"/>
  <c r="K648" i="2"/>
  <c r="L648" i="2"/>
  <c r="J649" i="2"/>
  <c r="K649" i="2"/>
  <c r="L649" i="2"/>
  <c r="J650" i="2"/>
  <c r="K650" i="2"/>
  <c r="L650" i="2"/>
  <c r="J651" i="2"/>
  <c r="K651" i="2"/>
  <c r="L651" i="2"/>
  <c r="J652" i="2"/>
  <c r="K652" i="2"/>
  <c r="L652" i="2"/>
  <c r="J653" i="2"/>
  <c r="K653" i="2"/>
  <c r="L653" i="2"/>
  <c r="J654" i="2"/>
  <c r="K654" i="2"/>
  <c r="L654" i="2"/>
  <c r="J655" i="2"/>
  <c r="K655" i="2"/>
  <c r="L655" i="2"/>
  <c r="J656" i="2"/>
  <c r="K656" i="2"/>
  <c r="L656" i="2"/>
  <c r="J657" i="2"/>
  <c r="K657" i="2"/>
  <c r="L657" i="2"/>
  <c r="J658" i="2"/>
  <c r="K658" i="2"/>
  <c r="L658" i="2"/>
  <c r="J659" i="2"/>
  <c r="K659" i="2"/>
  <c r="L659" i="2"/>
  <c r="J660" i="2"/>
  <c r="K660" i="2"/>
  <c r="L660" i="2"/>
  <c r="J661" i="2"/>
  <c r="K661" i="2"/>
  <c r="L661" i="2"/>
  <c r="J662" i="2"/>
  <c r="K662" i="2"/>
  <c r="L662" i="2"/>
  <c r="J663" i="2"/>
  <c r="K663" i="2"/>
  <c r="L663" i="2"/>
  <c r="J664" i="2"/>
  <c r="K664" i="2"/>
  <c r="L664" i="2"/>
  <c r="J665" i="2"/>
  <c r="K665" i="2"/>
  <c r="L665" i="2"/>
  <c r="J666" i="2"/>
  <c r="K666" i="2"/>
  <c r="L666" i="2"/>
  <c r="J667" i="2"/>
  <c r="K667" i="2"/>
  <c r="L667" i="2"/>
  <c r="J668" i="2"/>
  <c r="K668" i="2"/>
  <c r="L668" i="2"/>
  <c r="J669" i="2"/>
  <c r="K669" i="2"/>
  <c r="L669" i="2"/>
  <c r="J670" i="2"/>
  <c r="K670" i="2"/>
  <c r="L670" i="2"/>
  <c r="J671" i="2"/>
  <c r="K671" i="2"/>
  <c r="L671" i="2"/>
  <c r="J672" i="2"/>
  <c r="K672" i="2"/>
  <c r="L672" i="2"/>
  <c r="J673" i="2"/>
  <c r="K673" i="2"/>
  <c r="L673" i="2"/>
  <c r="J674" i="2"/>
  <c r="K674" i="2"/>
  <c r="L674" i="2"/>
  <c r="J675" i="2"/>
  <c r="K675" i="2"/>
  <c r="L675" i="2"/>
  <c r="J676" i="2"/>
  <c r="K676" i="2"/>
  <c r="L676" i="2"/>
  <c r="J677" i="2"/>
  <c r="K677" i="2"/>
  <c r="L677" i="2"/>
  <c r="J678" i="2"/>
  <c r="K678" i="2"/>
  <c r="L678" i="2"/>
  <c r="J679" i="2"/>
  <c r="K679" i="2"/>
  <c r="L679" i="2"/>
  <c r="J680" i="2"/>
  <c r="K680" i="2"/>
  <c r="L680" i="2"/>
  <c r="J681" i="2"/>
  <c r="K681" i="2"/>
  <c r="L681" i="2"/>
  <c r="J682" i="2"/>
  <c r="K682" i="2"/>
  <c r="L682" i="2"/>
  <c r="J683" i="2"/>
  <c r="K683" i="2"/>
  <c r="L683" i="2"/>
  <c r="J684" i="2"/>
  <c r="K684" i="2"/>
  <c r="L684" i="2"/>
  <c r="J685" i="2"/>
  <c r="K685" i="2"/>
  <c r="L685" i="2"/>
  <c r="J686" i="2"/>
  <c r="K686" i="2"/>
  <c r="L686" i="2"/>
  <c r="J687" i="2"/>
  <c r="K687" i="2"/>
  <c r="L687" i="2"/>
  <c r="J688" i="2"/>
  <c r="K688" i="2"/>
  <c r="L688" i="2"/>
  <c r="J689" i="2"/>
  <c r="K689" i="2"/>
  <c r="L689" i="2"/>
  <c r="J690" i="2"/>
  <c r="K690" i="2"/>
  <c r="L690" i="2"/>
  <c r="J691" i="2"/>
  <c r="K691" i="2"/>
  <c r="L691" i="2"/>
  <c r="J692" i="2"/>
  <c r="K692" i="2"/>
  <c r="L692" i="2"/>
  <c r="J693" i="2"/>
  <c r="K693" i="2"/>
  <c r="L693" i="2"/>
  <c r="J694" i="2"/>
  <c r="K694" i="2"/>
  <c r="L694" i="2"/>
  <c r="J695" i="2"/>
  <c r="K695" i="2"/>
  <c r="L695" i="2"/>
  <c r="J696" i="2"/>
  <c r="K696" i="2"/>
  <c r="L696" i="2"/>
  <c r="J697" i="2"/>
  <c r="K697" i="2"/>
  <c r="L697" i="2"/>
  <c r="J698" i="2"/>
  <c r="K698" i="2"/>
  <c r="L698" i="2"/>
  <c r="J699" i="2"/>
  <c r="K699" i="2"/>
  <c r="L699" i="2"/>
  <c r="J700" i="2"/>
  <c r="K700" i="2"/>
  <c r="L700" i="2"/>
  <c r="J701" i="2"/>
  <c r="K701" i="2"/>
  <c r="L701" i="2"/>
  <c r="J702" i="2"/>
  <c r="K702" i="2"/>
  <c r="L702" i="2"/>
  <c r="J703" i="2"/>
  <c r="K703" i="2"/>
  <c r="L703" i="2"/>
  <c r="J704" i="2"/>
  <c r="K704" i="2"/>
  <c r="L704" i="2"/>
  <c r="J705" i="2"/>
  <c r="K705" i="2"/>
  <c r="L705" i="2"/>
  <c r="J706" i="2"/>
  <c r="K706" i="2"/>
  <c r="L706" i="2"/>
  <c r="J707" i="2"/>
  <c r="K707" i="2"/>
  <c r="L707" i="2"/>
  <c r="J708" i="2"/>
  <c r="K708" i="2"/>
  <c r="L708" i="2"/>
  <c r="J709" i="2"/>
  <c r="K709" i="2"/>
  <c r="L709" i="2"/>
  <c r="J710" i="2"/>
  <c r="K710" i="2"/>
  <c r="L710" i="2"/>
  <c r="J711" i="2"/>
  <c r="K711" i="2"/>
  <c r="L711" i="2"/>
  <c r="J712" i="2"/>
  <c r="K712" i="2"/>
  <c r="L712" i="2"/>
  <c r="J713" i="2"/>
  <c r="K713" i="2"/>
  <c r="L713" i="2"/>
  <c r="J714" i="2"/>
  <c r="K714" i="2"/>
  <c r="L714" i="2"/>
  <c r="J715" i="2"/>
  <c r="K715" i="2"/>
  <c r="L715" i="2"/>
  <c r="J716" i="2"/>
  <c r="K716" i="2"/>
  <c r="L716" i="2"/>
  <c r="J717" i="2"/>
  <c r="K717" i="2"/>
  <c r="L717" i="2"/>
  <c r="J718" i="2"/>
  <c r="K718" i="2"/>
  <c r="L718" i="2"/>
  <c r="J719" i="2"/>
  <c r="K719" i="2"/>
  <c r="L719" i="2"/>
  <c r="J720" i="2"/>
  <c r="K720" i="2"/>
  <c r="L720" i="2"/>
  <c r="J721" i="2"/>
  <c r="K721" i="2"/>
  <c r="L721" i="2"/>
  <c r="J722" i="2"/>
  <c r="K722" i="2"/>
  <c r="L722" i="2"/>
  <c r="J723" i="2"/>
  <c r="K723" i="2"/>
  <c r="L723" i="2"/>
  <c r="J724" i="2"/>
  <c r="K724" i="2"/>
  <c r="L724" i="2"/>
  <c r="J725" i="2"/>
  <c r="K725" i="2"/>
  <c r="L725" i="2"/>
  <c r="J726" i="2"/>
  <c r="K726" i="2"/>
  <c r="L726" i="2"/>
  <c r="J727" i="2"/>
  <c r="K727" i="2"/>
  <c r="L727" i="2"/>
  <c r="J728" i="2"/>
  <c r="K728" i="2"/>
  <c r="L728" i="2"/>
  <c r="J729" i="2"/>
  <c r="K729" i="2"/>
  <c r="L729" i="2"/>
  <c r="J730" i="2"/>
  <c r="K730" i="2"/>
  <c r="L730" i="2"/>
  <c r="J731" i="2"/>
  <c r="K731" i="2"/>
  <c r="L731" i="2"/>
  <c r="J732" i="2"/>
  <c r="K732" i="2"/>
  <c r="L732" i="2"/>
  <c r="J733" i="2"/>
  <c r="K733" i="2"/>
  <c r="L733" i="2"/>
  <c r="J734" i="2"/>
  <c r="K734" i="2"/>
  <c r="L734" i="2"/>
  <c r="J735" i="2"/>
  <c r="K735" i="2"/>
  <c r="L735" i="2"/>
  <c r="J736" i="2"/>
  <c r="K736" i="2"/>
  <c r="L736" i="2"/>
  <c r="J737" i="2"/>
  <c r="K737" i="2"/>
  <c r="L737" i="2"/>
  <c r="J738" i="2"/>
  <c r="K738" i="2"/>
  <c r="L738" i="2"/>
  <c r="J739" i="2"/>
  <c r="K739" i="2"/>
  <c r="L739" i="2"/>
  <c r="J740" i="2"/>
  <c r="K740" i="2"/>
  <c r="L740" i="2"/>
  <c r="J741" i="2"/>
  <c r="K741" i="2"/>
  <c r="L741" i="2"/>
  <c r="J742" i="2"/>
  <c r="K742" i="2"/>
  <c r="L742" i="2"/>
  <c r="J743" i="2"/>
  <c r="K743" i="2"/>
  <c r="L743" i="2"/>
  <c r="J744" i="2"/>
  <c r="K744" i="2"/>
  <c r="L744" i="2"/>
  <c r="J745" i="2"/>
  <c r="K745" i="2"/>
  <c r="L745" i="2"/>
  <c r="J746" i="2"/>
  <c r="K746" i="2"/>
  <c r="L746" i="2"/>
  <c r="J747" i="2"/>
  <c r="K747" i="2"/>
  <c r="L747" i="2"/>
  <c r="J748" i="2"/>
  <c r="K748" i="2"/>
  <c r="L748" i="2"/>
  <c r="J749" i="2"/>
  <c r="K749" i="2"/>
  <c r="L749" i="2"/>
  <c r="J750" i="2"/>
  <c r="K750" i="2"/>
  <c r="L750" i="2"/>
  <c r="J751" i="2"/>
  <c r="K751" i="2"/>
  <c r="L751" i="2"/>
  <c r="J752" i="2"/>
  <c r="K752" i="2"/>
  <c r="L752" i="2"/>
  <c r="J753" i="2"/>
  <c r="K753" i="2"/>
  <c r="L753" i="2"/>
  <c r="J754" i="2"/>
  <c r="K754" i="2"/>
  <c r="L754" i="2"/>
  <c r="J755" i="2"/>
  <c r="K755" i="2"/>
  <c r="L755" i="2"/>
  <c r="J756" i="2"/>
  <c r="K756" i="2"/>
  <c r="L756" i="2"/>
  <c r="J757" i="2"/>
  <c r="K757" i="2"/>
  <c r="L757" i="2"/>
  <c r="J758" i="2"/>
  <c r="K758" i="2"/>
  <c r="L758" i="2"/>
  <c r="J759" i="2"/>
  <c r="K759" i="2"/>
  <c r="L759" i="2"/>
  <c r="J760" i="2"/>
  <c r="K760" i="2"/>
  <c r="L760" i="2"/>
  <c r="J761" i="2"/>
  <c r="K761" i="2"/>
  <c r="L761" i="2"/>
  <c r="J762" i="2"/>
  <c r="K762" i="2"/>
  <c r="L762" i="2"/>
  <c r="J763" i="2"/>
  <c r="K763" i="2"/>
  <c r="L763" i="2"/>
  <c r="J764" i="2"/>
  <c r="K764" i="2"/>
  <c r="L764" i="2"/>
  <c r="J765" i="2"/>
  <c r="K765" i="2"/>
  <c r="L765" i="2"/>
  <c r="J766" i="2"/>
  <c r="K766" i="2"/>
  <c r="L766" i="2"/>
  <c r="J767" i="2"/>
  <c r="K767" i="2"/>
  <c r="L767" i="2"/>
  <c r="J768" i="2"/>
  <c r="K768" i="2"/>
  <c r="L768" i="2"/>
  <c r="J769" i="2"/>
  <c r="K769" i="2"/>
  <c r="L769" i="2"/>
  <c r="J770" i="2"/>
  <c r="K770" i="2"/>
  <c r="L770" i="2"/>
  <c r="J771" i="2"/>
  <c r="K771" i="2"/>
  <c r="L771" i="2"/>
  <c r="J772" i="2"/>
  <c r="K772" i="2"/>
  <c r="L772" i="2"/>
  <c r="J773" i="2"/>
  <c r="K773" i="2"/>
  <c r="L773" i="2"/>
  <c r="J774" i="2"/>
  <c r="K774" i="2"/>
  <c r="L774" i="2"/>
  <c r="J775" i="2"/>
  <c r="K775" i="2"/>
  <c r="L775" i="2"/>
  <c r="J776" i="2"/>
  <c r="K776" i="2"/>
  <c r="L776" i="2"/>
  <c r="J777" i="2"/>
  <c r="K777" i="2"/>
  <c r="L777" i="2"/>
  <c r="J778" i="2"/>
  <c r="K778" i="2"/>
  <c r="L778" i="2"/>
  <c r="J779" i="2"/>
  <c r="K779" i="2"/>
  <c r="L779" i="2"/>
  <c r="J780" i="2"/>
  <c r="K780" i="2"/>
  <c r="L780" i="2"/>
  <c r="J781" i="2"/>
  <c r="K781" i="2"/>
  <c r="L781" i="2"/>
  <c r="J782" i="2"/>
  <c r="K782" i="2"/>
  <c r="L782" i="2"/>
  <c r="J783" i="2"/>
  <c r="K783" i="2"/>
  <c r="L783" i="2"/>
  <c r="J784" i="2"/>
  <c r="K784" i="2"/>
  <c r="L784" i="2"/>
  <c r="J785" i="2"/>
  <c r="K785" i="2"/>
  <c r="L785" i="2"/>
  <c r="J786" i="2"/>
  <c r="K786" i="2"/>
  <c r="L786" i="2"/>
  <c r="J787" i="2"/>
  <c r="K787" i="2"/>
  <c r="L787" i="2"/>
  <c r="J788" i="2"/>
  <c r="K788" i="2"/>
  <c r="L788" i="2"/>
  <c r="J789" i="2"/>
  <c r="K789" i="2"/>
  <c r="L789" i="2"/>
  <c r="J790" i="2"/>
  <c r="K790" i="2"/>
  <c r="L790" i="2"/>
  <c r="J791" i="2"/>
  <c r="K791" i="2"/>
  <c r="L791" i="2"/>
  <c r="J792" i="2"/>
  <c r="K792" i="2"/>
  <c r="L792" i="2"/>
  <c r="J793" i="2"/>
  <c r="K793" i="2"/>
  <c r="L793" i="2"/>
  <c r="J794" i="2"/>
  <c r="K794" i="2"/>
  <c r="L794" i="2"/>
  <c r="J795" i="2"/>
  <c r="K795" i="2"/>
  <c r="L795" i="2"/>
  <c r="J796" i="2"/>
  <c r="K796" i="2"/>
  <c r="L796" i="2"/>
  <c r="J797" i="2"/>
  <c r="K797" i="2"/>
  <c r="L797" i="2"/>
  <c r="J798" i="2"/>
  <c r="K798" i="2"/>
  <c r="L798" i="2"/>
  <c r="J799" i="2"/>
  <c r="K799" i="2"/>
  <c r="L799" i="2"/>
  <c r="J800" i="2"/>
  <c r="K800" i="2"/>
  <c r="L800" i="2"/>
  <c r="J801" i="2"/>
  <c r="K801" i="2"/>
  <c r="L801" i="2"/>
  <c r="J802" i="2"/>
  <c r="K802" i="2"/>
  <c r="L802" i="2"/>
  <c r="J803" i="2"/>
  <c r="K803" i="2"/>
  <c r="L803" i="2"/>
  <c r="J804" i="2"/>
  <c r="K804" i="2"/>
  <c r="L804" i="2"/>
  <c r="J805" i="2"/>
  <c r="K805" i="2"/>
  <c r="L805" i="2"/>
  <c r="J806" i="2"/>
  <c r="K806" i="2"/>
  <c r="L806" i="2"/>
  <c r="J807" i="2"/>
  <c r="K807" i="2"/>
  <c r="L807" i="2"/>
  <c r="J808" i="2"/>
  <c r="K808" i="2"/>
  <c r="L808" i="2"/>
  <c r="J809" i="2"/>
  <c r="K809" i="2"/>
  <c r="L809" i="2"/>
  <c r="J810" i="2"/>
  <c r="K810" i="2"/>
  <c r="L810" i="2"/>
  <c r="J811" i="2"/>
  <c r="K811" i="2"/>
  <c r="L811" i="2"/>
  <c r="J812" i="2"/>
  <c r="K812" i="2"/>
  <c r="L812" i="2"/>
  <c r="J813" i="2"/>
  <c r="K813" i="2"/>
  <c r="L813" i="2"/>
  <c r="J814" i="2"/>
  <c r="K814" i="2"/>
  <c r="L814" i="2"/>
  <c r="J815" i="2"/>
  <c r="K815" i="2"/>
  <c r="L815" i="2"/>
  <c r="J816" i="2"/>
  <c r="K816" i="2"/>
  <c r="L816" i="2"/>
  <c r="J817" i="2"/>
  <c r="K817" i="2"/>
  <c r="L817" i="2"/>
  <c r="J818" i="2"/>
  <c r="K818" i="2"/>
  <c r="L818" i="2"/>
  <c r="J819" i="2"/>
  <c r="K819" i="2"/>
  <c r="L819" i="2"/>
  <c r="J820" i="2"/>
  <c r="K820" i="2"/>
  <c r="L820" i="2"/>
  <c r="J821" i="2"/>
  <c r="K821" i="2"/>
  <c r="L821" i="2"/>
  <c r="J822" i="2"/>
  <c r="K822" i="2"/>
  <c r="L822" i="2"/>
  <c r="J823" i="2"/>
  <c r="K823" i="2"/>
  <c r="L823" i="2"/>
  <c r="J824" i="2"/>
  <c r="K824" i="2"/>
  <c r="L824" i="2"/>
  <c r="J825" i="2"/>
  <c r="K825" i="2"/>
  <c r="L825" i="2"/>
  <c r="J826" i="2"/>
  <c r="K826" i="2"/>
  <c r="L826" i="2"/>
  <c r="J827" i="2"/>
  <c r="K827" i="2"/>
  <c r="L827" i="2"/>
  <c r="J828" i="2"/>
  <c r="K828" i="2"/>
  <c r="L828" i="2"/>
  <c r="J829" i="2"/>
  <c r="K829" i="2"/>
  <c r="L829" i="2"/>
  <c r="J830" i="2"/>
  <c r="K830" i="2"/>
  <c r="L830" i="2"/>
  <c r="J831" i="2"/>
  <c r="K831" i="2"/>
  <c r="L831" i="2"/>
  <c r="J832" i="2"/>
  <c r="K832" i="2"/>
  <c r="L832" i="2"/>
  <c r="J833" i="2"/>
  <c r="K833" i="2"/>
  <c r="L833" i="2"/>
  <c r="J834" i="2"/>
  <c r="K834" i="2"/>
  <c r="L834" i="2"/>
  <c r="J835" i="2"/>
  <c r="K835" i="2"/>
  <c r="L835" i="2"/>
  <c r="J836" i="2"/>
  <c r="K836" i="2"/>
  <c r="L836" i="2"/>
  <c r="J837" i="2"/>
  <c r="K837" i="2"/>
  <c r="L837" i="2"/>
  <c r="J838" i="2"/>
  <c r="K838" i="2"/>
  <c r="L838" i="2"/>
  <c r="J839" i="2"/>
  <c r="K839" i="2"/>
  <c r="L839" i="2"/>
  <c r="J840" i="2"/>
  <c r="K840" i="2"/>
  <c r="L840" i="2"/>
  <c r="J841" i="2"/>
  <c r="K841" i="2"/>
  <c r="L841" i="2"/>
  <c r="J842" i="2"/>
  <c r="K842" i="2"/>
  <c r="L842" i="2"/>
  <c r="J843" i="2"/>
  <c r="K843" i="2"/>
  <c r="L843" i="2"/>
  <c r="J844" i="2"/>
  <c r="K844" i="2"/>
  <c r="L844" i="2"/>
  <c r="J845" i="2"/>
  <c r="K845" i="2"/>
  <c r="L845" i="2"/>
  <c r="J846" i="2"/>
  <c r="K846" i="2"/>
  <c r="L846" i="2"/>
  <c r="J847" i="2"/>
  <c r="K847" i="2"/>
  <c r="L847" i="2"/>
  <c r="J848" i="2"/>
  <c r="K848" i="2"/>
  <c r="L848" i="2"/>
  <c r="J849" i="2"/>
  <c r="K849" i="2"/>
  <c r="L849" i="2"/>
  <c r="J850" i="2"/>
  <c r="K850" i="2"/>
  <c r="L850" i="2"/>
  <c r="J851" i="2"/>
  <c r="K851" i="2"/>
  <c r="L851" i="2"/>
  <c r="J852" i="2"/>
  <c r="K852" i="2"/>
  <c r="L852" i="2"/>
  <c r="J853" i="2"/>
  <c r="K853" i="2"/>
  <c r="L853" i="2"/>
  <c r="J854" i="2"/>
  <c r="K854" i="2"/>
  <c r="L854" i="2"/>
  <c r="J855" i="2"/>
  <c r="K855" i="2"/>
  <c r="L855" i="2"/>
  <c r="J856" i="2"/>
  <c r="K856" i="2"/>
  <c r="L856" i="2"/>
  <c r="J857" i="2"/>
  <c r="K857" i="2"/>
  <c r="L857" i="2"/>
  <c r="J858" i="2"/>
  <c r="K858" i="2"/>
  <c r="L858" i="2"/>
  <c r="J859" i="2"/>
  <c r="K859" i="2"/>
  <c r="L859" i="2"/>
  <c r="J860" i="2"/>
  <c r="K860" i="2"/>
  <c r="L860" i="2"/>
  <c r="J861" i="2"/>
  <c r="K861" i="2"/>
  <c r="L861" i="2"/>
  <c r="J862" i="2"/>
  <c r="K862" i="2"/>
  <c r="L862" i="2"/>
  <c r="J863" i="2"/>
  <c r="K863" i="2"/>
  <c r="L863" i="2"/>
  <c r="J864" i="2"/>
  <c r="K864" i="2"/>
  <c r="L864" i="2"/>
  <c r="J865" i="2"/>
  <c r="K865" i="2"/>
  <c r="L865" i="2"/>
  <c r="J866" i="2"/>
  <c r="K866" i="2"/>
  <c r="L866" i="2"/>
  <c r="J867" i="2"/>
  <c r="K867" i="2"/>
  <c r="L867" i="2"/>
  <c r="J868" i="2"/>
  <c r="K868" i="2"/>
  <c r="L868" i="2"/>
  <c r="J869" i="2"/>
  <c r="K869" i="2"/>
  <c r="L869" i="2"/>
  <c r="J870" i="2"/>
  <c r="K870" i="2"/>
  <c r="L870" i="2"/>
  <c r="J871" i="2"/>
  <c r="K871" i="2"/>
  <c r="L871" i="2"/>
  <c r="J872" i="2"/>
  <c r="K872" i="2"/>
  <c r="L872" i="2"/>
  <c r="J873" i="2"/>
  <c r="K873" i="2"/>
  <c r="L873" i="2"/>
  <c r="J874" i="2"/>
  <c r="K874" i="2"/>
  <c r="L874" i="2"/>
  <c r="J875" i="2"/>
  <c r="K875" i="2"/>
  <c r="L875" i="2"/>
  <c r="J876" i="2"/>
  <c r="K876" i="2"/>
  <c r="L876" i="2"/>
  <c r="J877" i="2"/>
  <c r="K877" i="2"/>
  <c r="L877" i="2"/>
  <c r="J878" i="2"/>
  <c r="K878" i="2"/>
  <c r="L878" i="2"/>
  <c r="J879" i="2"/>
  <c r="K879" i="2"/>
  <c r="L879" i="2"/>
  <c r="J880" i="2"/>
  <c r="K880" i="2"/>
  <c r="L880" i="2"/>
  <c r="J881" i="2"/>
  <c r="K881" i="2"/>
  <c r="L881" i="2"/>
  <c r="J882" i="2"/>
  <c r="K882" i="2"/>
  <c r="L882" i="2"/>
  <c r="J883" i="2"/>
  <c r="K883" i="2"/>
  <c r="L883" i="2"/>
  <c r="J884" i="2"/>
  <c r="K884" i="2"/>
  <c r="L884" i="2"/>
  <c r="J885" i="2"/>
  <c r="K885" i="2"/>
  <c r="L885" i="2"/>
  <c r="J886" i="2"/>
  <c r="K886" i="2"/>
  <c r="L886" i="2"/>
  <c r="J887" i="2"/>
  <c r="K887" i="2"/>
  <c r="L887" i="2"/>
  <c r="J888" i="2"/>
  <c r="K888" i="2"/>
  <c r="L888" i="2"/>
  <c r="J889" i="2"/>
  <c r="K889" i="2"/>
  <c r="L889" i="2"/>
  <c r="J890" i="2"/>
  <c r="K890" i="2"/>
  <c r="L890" i="2"/>
  <c r="J891" i="2"/>
  <c r="K891" i="2"/>
  <c r="L891" i="2"/>
  <c r="J892" i="2"/>
  <c r="K892" i="2"/>
  <c r="L892" i="2"/>
  <c r="J893" i="2"/>
  <c r="K893" i="2"/>
  <c r="L893" i="2"/>
  <c r="J894" i="2"/>
  <c r="K894" i="2"/>
  <c r="L894" i="2"/>
  <c r="J895" i="2"/>
  <c r="K895" i="2"/>
  <c r="L895" i="2"/>
  <c r="J896" i="2"/>
  <c r="K896" i="2"/>
  <c r="L896" i="2"/>
  <c r="J897" i="2"/>
  <c r="K897" i="2"/>
  <c r="L897" i="2"/>
  <c r="J898" i="2"/>
  <c r="K898" i="2"/>
  <c r="L898" i="2"/>
  <c r="J899" i="2"/>
  <c r="K899" i="2"/>
  <c r="L899" i="2"/>
  <c r="J900" i="2"/>
  <c r="K900" i="2"/>
  <c r="L900" i="2"/>
  <c r="J901" i="2"/>
  <c r="K901" i="2"/>
  <c r="L901" i="2"/>
  <c r="J902" i="2"/>
  <c r="K902" i="2"/>
  <c r="L902" i="2"/>
  <c r="J903" i="2"/>
  <c r="K903" i="2"/>
  <c r="L903" i="2"/>
  <c r="J904" i="2"/>
  <c r="K904" i="2"/>
  <c r="L904" i="2"/>
  <c r="J905" i="2"/>
  <c r="K905" i="2"/>
  <c r="L905" i="2"/>
  <c r="J906" i="2"/>
  <c r="K906" i="2"/>
  <c r="L906" i="2"/>
  <c r="J907" i="2"/>
  <c r="K907" i="2"/>
  <c r="L907" i="2"/>
  <c r="J908" i="2"/>
  <c r="K908" i="2"/>
  <c r="L908" i="2"/>
  <c r="J909" i="2"/>
  <c r="K909" i="2"/>
  <c r="L909" i="2"/>
  <c r="J910" i="2"/>
  <c r="K910" i="2"/>
  <c r="L910" i="2"/>
  <c r="J911" i="2"/>
  <c r="K911" i="2"/>
  <c r="L911" i="2"/>
  <c r="J912" i="2"/>
  <c r="K912" i="2"/>
  <c r="L912" i="2"/>
  <c r="J913" i="2"/>
  <c r="K913" i="2"/>
  <c r="L913" i="2"/>
  <c r="J914" i="2"/>
  <c r="K914" i="2"/>
  <c r="L914" i="2"/>
  <c r="J915" i="2"/>
  <c r="K915" i="2"/>
  <c r="L915" i="2"/>
  <c r="J916" i="2"/>
  <c r="K916" i="2"/>
  <c r="L916" i="2"/>
  <c r="J917" i="2"/>
  <c r="K917" i="2"/>
  <c r="L917" i="2"/>
  <c r="J918" i="2"/>
  <c r="K918" i="2"/>
  <c r="L918" i="2"/>
  <c r="J919" i="2"/>
  <c r="K919" i="2"/>
  <c r="L919" i="2"/>
  <c r="J920" i="2"/>
  <c r="K920" i="2"/>
  <c r="L920" i="2"/>
  <c r="J921" i="2"/>
  <c r="K921" i="2"/>
  <c r="L921" i="2"/>
  <c r="J922" i="2"/>
  <c r="K922" i="2"/>
  <c r="L922" i="2"/>
  <c r="J923" i="2"/>
  <c r="K923" i="2"/>
  <c r="L923" i="2"/>
  <c r="J924" i="2"/>
  <c r="K924" i="2"/>
  <c r="L924" i="2"/>
  <c r="J925" i="2"/>
  <c r="K925" i="2"/>
  <c r="L925" i="2"/>
  <c r="J926" i="2"/>
  <c r="K926" i="2"/>
  <c r="L926" i="2"/>
  <c r="J927" i="2"/>
  <c r="K927" i="2"/>
  <c r="L927" i="2"/>
  <c r="J928" i="2"/>
  <c r="K928" i="2"/>
  <c r="L928" i="2"/>
  <c r="J929" i="2"/>
  <c r="K929" i="2"/>
  <c r="L929" i="2"/>
  <c r="J930" i="2"/>
  <c r="K930" i="2"/>
  <c r="L930" i="2"/>
  <c r="J931" i="2"/>
  <c r="K931" i="2"/>
  <c r="L931" i="2"/>
  <c r="J932" i="2"/>
  <c r="K932" i="2"/>
  <c r="L932" i="2"/>
  <c r="J933" i="2"/>
  <c r="K933" i="2"/>
  <c r="L933" i="2"/>
  <c r="J934" i="2"/>
  <c r="K934" i="2"/>
  <c r="L934" i="2"/>
  <c r="J935" i="2"/>
  <c r="K935" i="2"/>
  <c r="L935" i="2"/>
  <c r="J936" i="2"/>
  <c r="K936" i="2"/>
  <c r="L936" i="2"/>
  <c r="J937" i="2"/>
  <c r="K937" i="2"/>
  <c r="L937" i="2"/>
  <c r="J938" i="2"/>
  <c r="K938" i="2"/>
  <c r="L938" i="2"/>
  <c r="J939" i="2"/>
  <c r="K939" i="2"/>
  <c r="L939" i="2"/>
  <c r="J940" i="2"/>
  <c r="K940" i="2"/>
  <c r="L940" i="2"/>
  <c r="J941" i="2"/>
  <c r="K941" i="2"/>
  <c r="L941" i="2"/>
  <c r="J942" i="2"/>
  <c r="K942" i="2"/>
  <c r="L942" i="2"/>
  <c r="J943" i="2"/>
  <c r="K943" i="2"/>
  <c r="L943" i="2"/>
  <c r="J944" i="2"/>
  <c r="K944" i="2"/>
  <c r="L944" i="2"/>
  <c r="J945" i="2"/>
  <c r="K945" i="2"/>
  <c r="L945" i="2"/>
  <c r="J946" i="2"/>
  <c r="K946" i="2"/>
  <c r="L946" i="2"/>
  <c r="J947" i="2"/>
  <c r="K947" i="2"/>
  <c r="L947" i="2"/>
  <c r="J948" i="2"/>
  <c r="K948" i="2"/>
  <c r="L948" i="2"/>
  <c r="J949" i="2"/>
  <c r="K949" i="2"/>
  <c r="L949" i="2"/>
  <c r="J950" i="2"/>
  <c r="K950" i="2"/>
  <c r="L950" i="2"/>
  <c r="J951" i="2"/>
  <c r="K951" i="2"/>
  <c r="L951" i="2"/>
  <c r="J952" i="2"/>
  <c r="K952" i="2"/>
  <c r="L952" i="2"/>
  <c r="J953" i="2"/>
  <c r="K953" i="2"/>
  <c r="L953" i="2"/>
  <c r="J954" i="2"/>
  <c r="K954" i="2"/>
  <c r="L954" i="2"/>
  <c r="J955" i="2"/>
  <c r="K955" i="2"/>
  <c r="L955" i="2"/>
  <c r="J956" i="2"/>
  <c r="K956" i="2"/>
  <c r="L956" i="2"/>
  <c r="J957" i="2"/>
  <c r="K957" i="2"/>
  <c r="L957" i="2"/>
  <c r="J958" i="2"/>
  <c r="K958" i="2"/>
  <c r="L958" i="2"/>
  <c r="J959" i="2"/>
  <c r="K959" i="2"/>
  <c r="L959" i="2"/>
  <c r="J960" i="2"/>
  <c r="K960" i="2"/>
  <c r="L960" i="2"/>
  <c r="J961" i="2"/>
  <c r="K961" i="2"/>
  <c r="L961" i="2"/>
  <c r="J962" i="2"/>
  <c r="K962" i="2"/>
  <c r="L962" i="2"/>
  <c r="J963" i="2"/>
  <c r="K963" i="2"/>
  <c r="L963" i="2"/>
  <c r="J964" i="2"/>
  <c r="K964" i="2"/>
  <c r="L964" i="2"/>
  <c r="J965" i="2"/>
  <c r="K965" i="2"/>
  <c r="L965" i="2"/>
  <c r="J966" i="2"/>
  <c r="K966" i="2"/>
  <c r="L966" i="2"/>
  <c r="J967" i="2"/>
  <c r="K967" i="2"/>
  <c r="L967" i="2"/>
  <c r="J968" i="2"/>
  <c r="K968" i="2"/>
  <c r="L968" i="2"/>
  <c r="J969" i="2"/>
  <c r="K969" i="2"/>
  <c r="L969" i="2"/>
  <c r="J970" i="2"/>
  <c r="K970" i="2"/>
  <c r="L970" i="2"/>
  <c r="J971" i="2"/>
  <c r="K971" i="2"/>
  <c r="L971" i="2"/>
  <c r="J972" i="2"/>
  <c r="K972" i="2"/>
  <c r="L972" i="2"/>
  <c r="J973" i="2"/>
  <c r="K973" i="2"/>
  <c r="L973" i="2"/>
  <c r="J974" i="2"/>
  <c r="K974" i="2"/>
  <c r="L974" i="2"/>
  <c r="J975" i="2"/>
  <c r="K975" i="2"/>
  <c r="L975" i="2"/>
  <c r="J976" i="2"/>
  <c r="K976" i="2"/>
  <c r="L976" i="2"/>
  <c r="J977" i="2"/>
  <c r="K977" i="2"/>
  <c r="L977" i="2"/>
  <c r="J978" i="2"/>
  <c r="K978" i="2"/>
  <c r="L978" i="2"/>
  <c r="J979" i="2"/>
  <c r="K979" i="2"/>
  <c r="L979" i="2"/>
  <c r="J980" i="2"/>
  <c r="K980" i="2"/>
  <c r="L980" i="2"/>
  <c r="J981" i="2"/>
  <c r="K981" i="2"/>
  <c r="L981" i="2"/>
  <c r="J982" i="2"/>
  <c r="K982" i="2"/>
  <c r="L982" i="2"/>
  <c r="J983" i="2"/>
  <c r="K983" i="2"/>
  <c r="L983" i="2"/>
  <c r="J984" i="2"/>
  <c r="K984" i="2"/>
  <c r="L984" i="2"/>
  <c r="J985" i="2"/>
  <c r="K985" i="2"/>
  <c r="L985" i="2"/>
  <c r="J986" i="2"/>
  <c r="K986" i="2"/>
  <c r="L986" i="2"/>
  <c r="J987" i="2"/>
  <c r="K987" i="2"/>
  <c r="L987" i="2"/>
  <c r="J988" i="2"/>
  <c r="K988" i="2"/>
  <c r="L988" i="2"/>
  <c r="J989" i="2"/>
  <c r="K989" i="2"/>
  <c r="L989" i="2"/>
  <c r="J990" i="2"/>
  <c r="K990" i="2"/>
  <c r="L990" i="2"/>
  <c r="J991" i="2"/>
  <c r="K991" i="2"/>
  <c r="L991" i="2"/>
  <c r="J992" i="2"/>
  <c r="K992" i="2"/>
  <c r="L992" i="2"/>
  <c r="J993" i="2"/>
  <c r="K993" i="2"/>
  <c r="L993" i="2"/>
  <c r="J994" i="2"/>
  <c r="K994" i="2"/>
  <c r="L994" i="2"/>
  <c r="J995" i="2"/>
  <c r="K995" i="2"/>
  <c r="L995" i="2"/>
  <c r="J996" i="2"/>
  <c r="K996" i="2"/>
  <c r="L996" i="2"/>
  <c r="J997" i="2"/>
  <c r="K997" i="2"/>
  <c r="L997" i="2"/>
  <c r="J998" i="2"/>
  <c r="K998" i="2"/>
  <c r="L998" i="2"/>
  <c r="J999" i="2"/>
  <c r="K999" i="2"/>
  <c r="L999" i="2"/>
  <c r="J1000" i="2"/>
  <c r="K1000" i="2"/>
  <c r="L1000" i="2"/>
  <c r="J1001" i="2"/>
  <c r="K1001" i="2"/>
  <c r="L1001" i="2"/>
  <c r="J1002" i="2"/>
  <c r="K1002" i="2"/>
  <c r="L1002" i="2"/>
  <c r="J1003" i="2"/>
  <c r="K1003" i="2"/>
  <c r="L1003" i="2"/>
  <c r="J1004" i="2"/>
  <c r="K1004" i="2"/>
  <c r="L1004" i="2"/>
  <c r="J1005" i="2"/>
  <c r="K1005" i="2"/>
  <c r="L1005" i="2"/>
  <c r="J1006" i="2"/>
  <c r="K1006" i="2"/>
  <c r="L1006" i="2"/>
  <c r="J1007" i="2"/>
  <c r="K1007" i="2"/>
  <c r="L1007" i="2"/>
  <c r="J1008" i="2"/>
  <c r="K1008" i="2"/>
  <c r="L1008" i="2"/>
  <c r="J1009" i="2"/>
  <c r="K1009" i="2"/>
  <c r="L1009" i="2"/>
  <c r="J1010" i="2"/>
  <c r="K1010" i="2"/>
  <c r="L1010" i="2"/>
  <c r="J1011" i="2"/>
  <c r="K1011" i="2"/>
  <c r="L1011" i="2"/>
  <c r="J1012" i="2"/>
  <c r="K1012" i="2"/>
  <c r="L1012" i="2"/>
  <c r="J1013" i="2"/>
  <c r="K1013" i="2"/>
  <c r="L1013" i="2"/>
  <c r="J1014" i="2"/>
  <c r="K1014" i="2"/>
  <c r="L1014" i="2"/>
  <c r="J1015" i="2"/>
  <c r="K1015" i="2"/>
  <c r="L1015" i="2"/>
  <c r="J1016" i="2"/>
  <c r="K1016" i="2"/>
  <c r="L1016" i="2"/>
  <c r="J1017" i="2"/>
  <c r="K1017" i="2"/>
  <c r="L1017" i="2"/>
  <c r="J1018" i="2"/>
  <c r="K1018" i="2"/>
  <c r="L1018" i="2"/>
  <c r="J1019" i="2"/>
  <c r="K1019" i="2"/>
  <c r="L1019" i="2"/>
  <c r="J1020" i="2"/>
  <c r="K1020" i="2"/>
  <c r="L1020" i="2"/>
  <c r="J1021" i="2"/>
  <c r="K1021" i="2"/>
  <c r="L1021" i="2"/>
  <c r="J1022" i="2"/>
  <c r="K1022" i="2"/>
  <c r="L1022" i="2"/>
  <c r="J1023" i="2"/>
  <c r="K1023" i="2"/>
  <c r="L1023" i="2"/>
  <c r="J1024" i="2"/>
  <c r="K1024" i="2"/>
  <c r="L1024" i="2"/>
  <c r="J1025" i="2"/>
  <c r="K1025" i="2"/>
  <c r="L1025" i="2"/>
  <c r="J1026" i="2"/>
  <c r="K1026" i="2"/>
  <c r="L1026" i="2"/>
  <c r="J1027" i="2"/>
  <c r="K1027" i="2"/>
  <c r="L1027" i="2"/>
  <c r="J1028" i="2"/>
  <c r="K1028" i="2"/>
  <c r="L1028" i="2"/>
  <c r="J1029" i="2"/>
  <c r="K1029" i="2"/>
  <c r="L1029" i="2"/>
  <c r="J1030" i="2"/>
  <c r="K1030" i="2"/>
  <c r="L1030" i="2"/>
  <c r="J1031" i="2"/>
  <c r="K1031" i="2"/>
  <c r="L1031" i="2"/>
  <c r="J1032" i="2"/>
  <c r="K1032" i="2"/>
  <c r="L1032" i="2"/>
  <c r="J1033" i="2"/>
  <c r="K1033" i="2"/>
  <c r="L1033" i="2"/>
  <c r="J1034" i="2"/>
  <c r="K1034" i="2"/>
  <c r="L1034" i="2"/>
  <c r="J1035" i="2"/>
  <c r="K1035" i="2"/>
  <c r="L1035" i="2"/>
  <c r="J1036" i="2"/>
  <c r="K1036" i="2"/>
  <c r="L1036" i="2"/>
  <c r="J1037" i="2"/>
  <c r="K1037" i="2"/>
  <c r="L1037" i="2"/>
  <c r="J1038" i="2"/>
  <c r="K1038" i="2"/>
  <c r="L1038" i="2"/>
  <c r="J1039" i="2"/>
  <c r="K1039" i="2"/>
  <c r="L1039" i="2"/>
  <c r="J1040" i="2"/>
  <c r="K1040" i="2"/>
  <c r="L1040" i="2"/>
  <c r="J1041" i="2"/>
  <c r="K1041" i="2"/>
  <c r="L1041" i="2"/>
  <c r="J1042" i="2"/>
  <c r="K1042" i="2"/>
  <c r="L1042" i="2"/>
  <c r="J1043" i="2"/>
  <c r="K1043" i="2"/>
  <c r="L1043" i="2"/>
  <c r="J1044" i="2"/>
  <c r="K1044" i="2"/>
  <c r="L1044" i="2"/>
  <c r="J1045" i="2"/>
  <c r="K1045" i="2"/>
  <c r="L1045" i="2"/>
  <c r="J1046" i="2"/>
  <c r="K1046" i="2"/>
  <c r="L1046" i="2"/>
  <c r="J1047" i="2"/>
  <c r="K1047" i="2"/>
  <c r="L1047" i="2"/>
  <c r="J1048" i="2"/>
  <c r="K1048" i="2"/>
  <c r="L1048" i="2"/>
  <c r="J1049" i="2"/>
  <c r="K1049" i="2"/>
  <c r="L1049" i="2"/>
  <c r="J1050" i="2"/>
  <c r="K1050" i="2"/>
  <c r="L1050" i="2"/>
  <c r="J1051" i="2"/>
  <c r="K1051" i="2"/>
  <c r="L1051" i="2"/>
  <c r="J1052" i="2"/>
  <c r="K1052" i="2"/>
  <c r="L1052" i="2"/>
  <c r="J1053" i="2"/>
  <c r="K1053" i="2"/>
  <c r="L1053" i="2"/>
  <c r="J1054" i="2"/>
  <c r="K1054" i="2"/>
  <c r="L1054" i="2"/>
  <c r="J1055" i="2"/>
  <c r="K1055" i="2"/>
  <c r="L1055" i="2"/>
  <c r="J1056" i="2"/>
  <c r="K1056" i="2"/>
  <c r="L1056" i="2"/>
  <c r="J1057" i="2"/>
  <c r="K1057" i="2"/>
  <c r="L1057" i="2"/>
  <c r="J1058" i="2"/>
  <c r="K1058" i="2"/>
  <c r="L1058" i="2"/>
  <c r="J1059" i="2"/>
  <c r="K1059" i="2"/>
  <c r="L1059" i="2"/>
  <c r="J1060" i="2"/>
  <c r="K1060" i="2"/>
  <c r="L1060" i="2"/>
  <c r="J1061" i="2"/>
  <c r="K1061" i="2"/>
  <c r="L1061" i="2"/>
  <c r="J1062" i="2"/>
  <c r="K1062" i="2"/>
  <c r="L1062" i="2"/>
  <c r="J1063" i="2"/>
  <c r="K1063" i="2"/>
  <c r="L1063" i="2"/>
  <c r="J1064" i="2"/>
  <c r="K1064" i="2"/>
  <c r="L1064" i="2"/>
  <c r="J1065" i="2"/>
  <c r="K1065" i="2"/>
  <c r="L1065" i="2"/>
  <c r="J1066" i="2"/>
  <c r="K1066" i="2"/>
  <c r="L1066" i="2"/>
  <c r="J1067" i="2"/>
  <c r="K1067" i="2"/>
  <c r="L1067" i="2"/>
  <c r="J1068" i="2"/>
  <c r="K1068" i="2"/>
  <c r="L1068" i="2"/>
  <c r="J1069" i="2"/>
  <c r="K1069" i="2"/>
  <c r="L1069" i="2"/>
  <c r="J1070" i="2"/>
  <c r="K1070" i="2"/>
  <c r="L1070" i="2"/>
  <c r="J1071" i="2"/>
  <c r="K1071" i="2"/>
  <c r="L1071" i="2"/>
  <c r="J1072" i="2"/>
  <c r="K1072" i="2"/>
  <c r="L1072" i="2"/>
  <c r="J1073" i="2"/>
  <c r="K1073" i="2"/>
  <c r="L1073" i="2"/>
  <c r="J1074" i="2"/>
  <c r="K1074" i="2"/>
  <c r="L1074" i="2"/>
  <c r="J1075" i="2"/>
  <c r="K1075" i="2"/>
  <c r="L1075" i="2"/>
  <c r="J1076" i="2"/>
  <c r="K1076" i="2"/>
  <c r="L1076" i="2"/>
  <c r="J1077" i="2"/>
  <c r="K1077" i="2"/>
  <c r="L1077" i="2"/>
  <c r="J1078" i="2"/>
  <c r="K1078" i="2"/>
  <c r="L1078" i="2"/>
  <c r="J1079" i="2"/>
  <c r="K1079" i="2"/>
  <c r="L1079" i="2"/>
  <c r="J1080" i="2"/>
  <c r="K1080" i="2"/>
  <c r="L1080" i="2"/>
  <c r="J1081" i="2"/>
  <c r="K1081" i="2"/>
  <c r="L1081" i="2"/>
  <c r="J1082" i="2"/>
  <c r="K1082" i="2"/>
  <c r="L1082" i="2"/>
  <c r="J1083" i="2"/>
  <c r="K1083" i="2"/>
  <c r="L1083" i="2"/>
  <c r="J1084" i="2"/>
  <c r="K1084" i="2"/>
  <c r="L1084" i="2"/>
  <c r="J1085" i="2"/>
  <c r="K1085" i="2"/>
  <c r="L1085" i="2"/>
  <c r="J1086" i="2"/>
  <c r="K1086" i="2"/>
  <c r="L1086" i="2"/>
  <c r="J1087" i="2"/>
  <c r="K1087" i="2"/>
  <c r="L1087" i="2"/>
  <c r="J1088" i="2"/>
  <c r="K1088" i="2"/>
  <c r="L1088" i="2"/>
  <c r="J1089" i="2"/>
  <c r="K1089" i="2"/>
  <c r="L1089" i="2"/>
  <c r="J1090" i="2"/>
  <c r="K1090" i="2"/>
  <c r="L1090" i="2"/>
  <c r="J1091" i="2"/>
  <c r="K1091" i="2"/>
  <c r="L1091" i="2"/>
  <c r="J1092" i="2"/>
  <c r="K1092" i="2"/>
  <c r="L1092" i="2"/>
  <c r="J1093" i="2"/>
  <c r="K1093" i="2"/>
  <c r="L1093" i="2"/>
  <c r="J1094" i="2"/>
  <c r="K1094" i="2"/>
  <c r="L1094" i="2"/>
  <c r="J1095" i="2"/>
  <c r="K1095" i="2"/>
  <c r="L1095" i="2"/>
  <c r="J1096" i="2"/>
  <c r="K1096" i="2"/>
  <c r="L1096" i="2"/>
  <c r="J1097" i="2"/>
  <c r="K1097" i="2"/>
  <c r="L1097" i="2"/>
  <c r="J1098" i="2"/>
  <c r="K1098" i="2"/>
  <c r="L1098" i="2"/>
  <c r="J1099" i="2"/>
  <c r="K1099" i="2"/>
  <c r="L1099" i="2"/>
  <c r="J1100" i="2"/>
  <c r="K1100" i="2"/>
  <c r="L1100" i="2"/>
  <c r="J1101" i="2"/>
  <c r="K1101" i="2"/>
  <c r="L1101" i="2"/>
  <c r="J1102" i="2"/>
  <c r="K1102" i="2"/>
  <c r="L1102" i="2"/>
  <c r="J1103" i="2"/>
  <c r="K1103" i="2"/>
  <c r="L1103" i="2"/>
  <c r="L6" i="2"/>
  <c r="K6" i="2"/>
  <c r="J6" i="2"/>
  <c r="N6" i="1"/>
  <c r="K7" i="1"/>
  <c r="L7" i="1"/>
  <c r="K8" i="1"/>
  <c r="L8" i="1"/>
  <c r="K9" i="1"/>
  <c r="L9" i="1"/>
  <c r="K10" i="1"/>
  <c r="L10" i="1"/>
  <c r="K11" i="1"/>
  <c r="L11" i="1"/>
  <c r="K12" i="1"/>
  <c r="L12" i="1"/>
  <c r="K13" i="1"/>
  <c r="L13" i="1"/>
  <c r="K14" i="1"/>
  <c r="L14" i="1"/>
  <c r="K15" i="1"/>
  <c r="L15" i="1"/>
  <c r="K16" i="1"/>
  <c r="L16" i="1"/>
  <c r="K17" i="1"/>
  <c r="L17" i="1"/>
  <c r="K18" i="1"/>
  <c r="L18" i="1"/>
  <c r="K19" i="1"/>
  <c r="L19" i="1"/>
  <c r="K20" i="1"/>
  <c r="L20" i="1"/>
  <c r="K21" i="1"/>
  <c r="L21" i="1"/>
  <c r="K22" i="1"/>
  <c r="L22" i="1"/>
  <c r="K23" i="1"/>
  <c r="L23" i="1"/>
  <c r="K24" i="1"/>
  <c r="L24" i="1"/>
  <c r="K25" i="1"/>
  <c r="L25" i="1"/>
  <c r="K26" i="1"/>
  <c r="L26" i="1"/>
  <c r="K27" i="1"/>
  <c r="L27" i="1"/>
  <c r="K28" i="1"/>
  <c r="L28" i="1"/>
  <c r="K29" i="1"/>
  <c r="L29" i="1"/>
  <c r="K30" i="1"/>
  <c r="L30" i="1"/>
  <c r="K31" i="1"/>
  <c r="L31" i="1"/>
  <c r="K32" i="1"/>
  <c r="L32" i="1"/>
  <c r="K33" i="1"/>
  <c r="L33" i="1"/>
  <c r="K34" i="1"/>
  <c r="L34" i="1"/>
  <c r="K35" i="1"/>
  <c r="L35" i="1"/>
  <c r="K36" i="1"/>
  <c r="L36" i="1"/>
  <c r="K37" i="1"/>
  <c r="L37" i="1"/>
  <c r="K38" i="1"/>
  <c r="L38" i="1"/>
  <c r="K39" i="1"/>
  <c r="L39" i="1"/>
  <c r="K40" i="1"/>
  <c r="L40" i="1"/>
  <c r="K41" i="1"/>
  <c r="L41" i="1"/>
  <c r="K42" i="1"/>
  <c r="L42" i="1"/>
  <c r="K43" i="1"/>
  <c r="L43" i="1"/>
  <c r="K44" i="1"/>
  <c r="L44" i="1"/>
  <c r="K45" i="1"/>
  <c r="L45" i="1"/>
  <c r="K46" i="1"/>
  <c r="L46" i="1"/>
  <c r="K47" i="1"/>
  <c r="L47" i="1"/>
  <c r="K48" i="1"/>
  <c r="L48" i="1"/>
  <c r="K49" i="1"/>
  <c r="L49" i="1"/>
  <c r="K50" i="1"/>
  <c r="L50" i="1"/>
  <c r="K51" i="1"/>
  <c r="L51" i="1"/>
  <c r="K52" i="1"/>
  <c r="L52" i="1"/>
  <c r="K53" i="1"/>
  <c r="L53" i="1"/>
  <c r="K54" i="1"/>
  <c r="L54" i="1"/>
  <c r="K55" i="1"/>
  <c r="L55" i="1"/>
  <c r="K56" i="1"/>
  <c r="L56" i="1"/>
  <c r="K57" i="1"/>
  <c r="L57" i="1"/>
  <c r="K58" i="1"/>
  <c r="L58" i="1"/>
  <c r="K59" i="1"/>
  <c r="L59" i="1"/>
  <c r="K60" i="1"/>
  <c r="L60" i="1"/>
  <c r="K61" i="1"/>
  <c r="L61" i="1"/>
  <c r="K62" i="1"/>
  <c r="L62" i="1"/>
  <c r="K63" i="1"/>
  <c r="L63" i="1"/>
  <c r="K64" i="1"/>
  <c r="L64" i="1"/>
  <c r="K65" i="1"/>
  <c r="L65" i="1"/>
  <c r="K66" i="1"/>
  <c r="L66" i="1"/>
  <c r="K67" i="1"/>
  <c r="L67" i="1"/>
  <c r="K68" i="1"/>
  <c r="L68" i="1"/>
  <c r="K69" i="1"/>
  <c r="L69" i="1"/>
  <c r="K70" i="1"/>
  <c r="L70" i="1"/>
  <c r="K71" i="1"/>
  <c r="L71" i="1"/>
  <c r="K72" i="1"/>
  <c r="L72" i="1"/>
  <c r="K73" i="1"/>
  <c r="L73" i="1"/>
  <c r="K74" i="1"/>
  <c r="L74" i="1"/>
  <c r="K75" i="1"/>
  <c r="L75" i="1"/>
  <c r="K76" i="1"/>
  <c r="L76" i="1"/>
  <c r="K77" i="1"/>
  <c r="L77" i="1"/>
  <c r="K78" i="1"/>
  <c r="L78" i="1"/>
  <c r="K79" i="1"/>
  <c r="L79" i="1"/>
  <c r="K80" i="1"/>
  <c r="L80" i="1"/>
  <c r="K81" i="1"/>
  <c r="L81" i="1"/>
  <c r="K82" i="1"/>
  <c r="L82" i="1"/>
  <c r="K83" i="1"/>
  <c r="L83" i="1"/>
  <c r="K84" i="1"/>
  <c r="L84" i="1"/>
  <c r="K85" i="1"/>
  <c r="L85" i="1"/>
  <c r="K86" i="1"/>
  <c r="L86" i="1"/>
  <c r="K87" i="1"/>
  <c r="L87" i="1"/>
  <c r="K88" i="1"/>
  <c r="L88" i="1"/>
  <c r="K89" i="1"/>
  <c r="L89" i="1"/>
  <c r="K90" i="1"/>
  <c r="L90" i="1"/>
  <c r="K91" i="1"/>
  <c r="L91" i="1"/>
  <c r="K92" i="1"/>
  <c r="L92" i="1"/>
  <c r="K93" i="1"/>
  <c r="L93" i="1"/>
  <c r="K94" i="1"/>
  <c r="L94" i="1"/>
  <c r="K95" i="1"/>
  <c r="L95" i="1"/>
  <c r="K96" i="1"/>
  <c r="L96" i="1"/>
  <c r="K97" i="1"/>
  <c r="L97" i="1"/>
  <c r="K98" i="1"/>
  <c r="L98" i="1"/>
  <c r="K99" i="1"/>
  <c r="L99" i="1"/>
  <c r="K100" i="1"/>
  <c r="L100" i="1"/>
  <c r="K101" i="1"/>
  <c r="L101" i="1"/>
  <c r="K102" i="1"/>
  <c r="L102" i="1"/>
  <c r="K103" i="1"/>
  <c r="L103" i="1"/>
  <c r="K104" i="1"/>
  <c r="L104" i="1"/>
  <c r="K105" i="1"/>
  <c r="L105" i="1"/>
  <c r="K106" i="1"/>
  <c r="L106" i="1"/>
  <c r="K107" i="1"/>
  <c r="L107" i="1"/>
  <c r="K108" i="1"/>
  <c r="L108" i="1"/>
  <c r="K109" i="1"/>
  <c r="L109" i="1"/>
  <c r="K110" i="1"/>
  <c r="L110" i="1"/>
  <c r="K111" i="1"/>
  <c r="L111" i="1"/>
  <c r="K112" i="1"/>
  <c r="L112" i="1"/>
  <c r="K113" i="1"/>
  <c r="L113" i="1"/>
  <c r="K114" i="1"/>
  <c r="L114" i="1"/>
  <c r="K115" i="1"/>
  <c r="L115" i="1"/>
  <c r="K116" i="1"/>
  <c r="L116" i="1"/>
  <c r="K117" i="1"/>
  <c r="L117" i="1"/>
  <c r="K118" i="1"/>
  <c r="L118" i="1"/>
  <c r="K119" i="1"/>
  <c r="L119" i="1"/>
  <c r="K120" i="1"/>
  <c r="L120" i="1"/>
  <c r="K121" i="1"/>
  <c r="L121" i="1"/>
  <c r="K122" i="1"/>
  <c r="L122" i="1"/>
  <c r="K123" i="1"/>
  <c r="L123" i="1"/>
  <c r="K124" i="1"/>
  <c r="L124" i="1"/>
  <c r="K125" i="1"/>
  <c r="L125" i="1"/>
  <c r="K126" i="1"/>
  <c r="L126" i="1"/>
  <c r="K127" i="1"/>
  <c r="L127" i="1"/>
  <c r="K128" i="1"/>
  <c r="L128" i="1"/>
  <c r="K129" i="1"/>
  <c r="L129" i="1"/>
  <c r="K130" i="1"/>
  <c r="L130" i="1"/>
  <c r="K131" i="1"/>
  <c r="L131" i="1"/>
  <c r="K132" i="1"/>
  <c r="L132" i="1"/>
  <c r="K133" i="1"/>
  <c r="L133" i="1"/>
  <c r="K134" i="1"/>
  <c r="L134" i="1"/>
  <c r="K135" i="1"/>
  <c r="L135" i="1"/>
  <c r="K136" i="1"/>
  <c r="L136" i="1"/>
  <c r="K137" i="1"/>
  <c r="L137" i="1"/>
  <c r="K138" i="1"/>
  <c r="L138" i="1"/>
  <c r="K139" i="1"/>
  <c r="L139" i="1"/>
  <c r="K140" i="1"/>
  <c r="L140" i="1"/>
  <c r="K141" i="1"/>
  <c r="L141" i="1"/>
  <c r="K142" i="1"/>
  <c r="L142" i="1"/>
  <c r="K143" i="1"/>
  <c r="L143" i="1"/>
  <c r="K144" i="1"/>
  <c r="L144" i="1"/>
  <c r="K145" i="1"/>
  <c r="L145" i="1"/>
  <c r="K146" i="1"/>
  <c r="L146" i="1"/>
  <c r="K147" i="1"/>
  <c r="L147" i="1"/>
  <c r="K148" i="1"/>
  <c r="L148" i="1"/>
  <c r="K149" i="1"/>
  <c r="L149" i="1"/>
  <c r="K150" i="1"/>
  <c r="L150" i="1"/>
  <c r="K151" i="1"/>
  <c r="L151" i="1"/>
  <c r="K152" i="1"/>
  <c r="L152" i="1"/>
  <c r="K153" i="1"/>
  <c r="L153" i="1"/>
  <c r="K154" i="1"/>
  <c r="L154" i="1"/>
  <c r="K155" i="1"/>
  <c r="L155" i="1"/>
  <c r="K156" i="1"/>
  <c r="L156" i="1"/>
  <c r="K157" i="1"/>
  <c r="L157" i="1"/>
  <c r="K158" i="1"/>
  <c r="L158" i="1"/>
  <c r="K159" i="1"/>
  <c r="L159" i="1"/>
  <c r="K160" i="1"/>
  <c r="L160" i="1"/>
  <c r="K161" i="1"/>
  <c r="L161" i="1"/>
  <c r="K162" i="1"/>
  <c r="L162" i="1"/>
  <c r="K163" i="1"/>
  <c r="L163" i="1"/>
  <c r="K164" i="1"/>
  <c r="L164" i="1"/>
  <c r="K165" i="1"/>
  <c r="L165" i="1"/>
  <c r="K166" i="1"/>
  <c r="L166" i="1"/>
  <c r="K167" i="1"/>
  <c r="L167" i="1"/>
  <c r="K168" i="1"/>
  <c r="L168" i="1"/>
  <c r="K169" i="1"/>
  <c r="L169" i="1"/>
  <c r="K170" i="1"/>
  <c r="L170" i="1"/>
  <c r="K171" i="1"/>
  <c r="L171" i="1"/>
  <c r="K172" i="1"/>
  <c r="L172" i="1"/>
  <c r="K173" i="1"/>
  <c r="L173" i="1"/>
  <c r="K174" i="1"/>
  <c r="L174" i="1"/>
  <c r="K175" i="1"/>
  <c r="L175" i="1"/>
  <c r="K176" i="1"/>
  <c r="L176" i="1"/>
  <c r="K177" i="1"/>
  <c r="L177" i="1"/>
  <c r="K178" i="1"/>
  <c r="L178" i="1"/>
  <c r="K179" i="1"/>
  <c r="L179" i="1"/>
  <c r="K180" i="1"/>
  <c r="L180" i="1"/>
  <c r="K181" i="1"/>
  <c r="L181" i="1"/>
  <c r="K182" i="1"/>
  <c r="L182" i="1"/>
  <c r="K183" i="1"/>
  <c r="L183" i="1"/>
  <c r="K184" i="1"/>
  <c r="L184" i="1"/>
  <c r="K185" i="1"/>
  <c r="L185" i="1"/>
  <c r="K186" i="1"/>
  <c r="L186" i="1"/>
  <c r="K187" i="1"/>
  <c r="L187" i="1"/>
  <c r="K188" i="1"/>
  <c r="L188" i="1"/>
  <c r="K189" i="1"/>
  <c r="L189" i="1"/>
  <c r="K190" i="1"/>
  <c r="L190" i="1"/>
  <c r="K191" i="1"/>
  <c r="L191" i="1"/>
  <c r="K192" i="1"/>
  <c r="L192" i="1"/>
  <c r="K193" i="1"/>
  <c r="L193" i="1"/>
  <c r="K194" i="1"/>
  <c r="L194" i="1"/>
  <c r="K195" i="1"/>
  <c r="L195" i="1"/>
  <c r="K196" i="1"/>
  <c r="L196" i="1"/>
  <c r="K197" i="1"/>
  <c r="L197" i="1"/>
  <c r="K198" i="1"/>
  <c r="L198" i="1"/>
  <c r="K199" i="1"/>
  <c r="L199" i="1"/>
  <c r="K200" i="1"/>
  <c r="L200" i="1"/>
  <c r="K201" i="1"/>
  <c r="L201" i="1"/>
  <c r="K202" i="1"/>
  <c r="L202" i="1"/>
  <c r="K203" i="1"/>
  <c r="L203" i="1"/>
  <c r="K204" i="1"/>
  <c r="L204" i="1"/>
  <c r="K205" i="1"/>
  <c r="L205" i="1"/>
  <c r="K206" i="1"/>
  <c r="L206" i="1"/>
  <c r="K207" i="1"/>
  <c r="L207" i="1"/>
  <c r="K208" i="1"/>
  <c r="L208" i="1"/>
  <c r="K209" i="1"/>
  <c r="L209" i="1"/>
  <c r="K210" i="1"/>
  <c r="L210" i="1"/>
  <c r="K211" i="1"/>
  <c r="L211" i="1"/>
  <c r="K212" i="1"/>
  <c r="L212" i="1"/>
  <c r="K213" i="1"/>
  <c r="L213" i="1"/>
  <c r="K214" i="1"/>
  <c r="L214" i="1"/>
  <c r="K215" i="1"/>
  <c r="L215" i="1"/>
  <c r="K216" i="1"/>
  <c r="L216" i="1"/>
  <c r="K217" i="1"/>
  <c r="L217" i="1"/>
  <c r="K218" i="1"/>
  <c r="L218" i="1"/>
  <c r="K219" i="1"/>
  <c r="L219" i="1"/>
  <c r="K220" i="1"/>
  <c r="L220" i="1"/>
  <c r="K221" i="1"/>
  <c r="L221" i="1"/>
  <c r="K222" i="1"/>
  <c r="L222" i="1"/>
  <c r="K223" i="1"/>
  <c r="L223" i="1"/>
  <c r="K224" i="1"/>
  <c r="L224" i="1"/>
  <c r="K225" i="1"/>
  <c r="L225" i="1"/>
  <c r="K226" i="1"/>
  <c r="L226" i="1"/>
  <c r="K227" i="1"/>
  <c r="L227" i="1"/>
  <c r="K228" i="1"/>
  <c r="L228" i="1"/>
  <c r="K229" i="1"/>
  <c r="L229" i="1"/>
  <c r="K230" i="1"/>
  <c r="L230" i="1"/>
  <c r="K231" i="1"/>
  <c r="L231" i="1"/>
  <c r="K232" i="1"/>
  <c r="L232" i="1"/>
  <c r="K233" i="1"/>
  <c r="L233" i="1"/>
  <c r="K234" i="1"/>
  <c r="L234" i="1"/>
  <c r="K235" i="1"/>
  <c r="L235" i="1"/>
  <c r="K236" i="1"/>
  <c r="L236" i="1"/>
  <c r="K237" i="1"/>
  <c r="L237" i="1"/>
  <c r="K238" i="1"/>
  <c r="L238" i="1"/>
  <c r="K239" i="1"/>
  <c r="L239" i="1"/>
  <c r="K240" i="1"/>
  <c r="L240" i="1"/>
  <c r="K241" i="1"/>
  <c r="L241" i="1"/>
  <c r="K242" i="1"/>
  <c r="L242" i="1"/>
  <c r="K243" i="1"/>
  <c r="L243" i="1"/>
  <c r="K244" i="1"/>
  <c r="L244" i="1"/>
  <c r="K245" i="1"/>
  <c r="L245" i="1"/>
  <c r="K246" i="1"/>
  <c r="L246" i="1"/>
  <c r="K247" i="1"/>
  <c r="L247" i="1"/>
  <c r="K248" i="1"/>
  <c r="L248" i="1"/>
  <c r="K249" i="1"/>
  <c r="L249" i="1"/>
  <c r="K250" i="1"/>
  <c r="L250" i="1"/>
  <c r="K251" i="1"/>
  <c r="L251" i="1"/>
  <c r="K252" i="1"/>
  <c r="L252" i="1"/>
  <c r="K253" i="1"/>
  <c r="L253" i="1"/>
  <c r="K254" i="1"/>
  <c r="L254" i="1"/>
  <c r="K255" i="1"/>
  <c r="L255" i="1"/>
  <c r="K256" i="1"/>
  <c r="L256" i="1"/>
  <c r="K257" i="1"/>
  <c r="L257" i="1"/>
  <c r="K258" i="1"/>
  <c r="L258" i="1"/>
  <c r="K259" i="1"/>
  <c r="L259" i="1"/>
  <c r="K260" i="1"/>
  <c r="L260" i="1"/>
  <c r="K261" i="1"/>
  <c r="L261" i="1"/>
  <c r="K262" i="1"/>
  <c r="L262" i="1"/>
  <c r="K263" i="1"/>
  <c r="L263" i="1"/>
  <c r="K264" i="1"/>
  <c r="L264" i="1"/>
  <c r="K265" i="1"/>
  <c r="L265" i="1"/>
  <c r="K266" i="1"/>
  <c r="L266" i="1"/>
  <c r="K267" i="1"/>
  <c r="L267" i="1"/>
  <c r="K268" i="1"/>
  <c r="L268" i="1"/>
  <c r="K269" i="1"/>
  <c r="L269" i="1"/>
  <c r="K270" i="1"/>
  <c r="L270" i="1"/>
  <c r="K271" i="1"/>
  <c r="L271" i="1"/>
  <c r="K272" i="1"/>
  <c r="L272" i="1"/>
  <c r="K273" i="1"/>
  <c r="L273" i="1"/>
  <c r="K274" i="1"/>
  <c r="L274" i="1"/>
  <c r="K275" i="1"/>
  <c r="L275" i="1"/>
  <c r="K276" i="1"/>
  <c r="L276" i="1"/>
  <c r="K277" i="1"/>
  <c r="L277" i="1"/>
  <c r="K278" i="1"/>
  <c r="L278" i="1"/>
  <c r="K279" i="1"/>
  <c r="L279" i="1"/>
  <c r="K280" i="1"/>
  <c r="L280" i="1"/>
  <c r="K281" i="1"/>
  <c r="L281" i="1"/>
  <c r="K282" i="1"/>
  <c r="L282" i="1"/>
  <c r="K283" i="1"/>
  <c r="L283" i="1"/>
  <c r="K284" i="1"/>
  <c r="L284" i="1"/>
  <c r="K285" i="1"/>
  <c r="L285" i="1"/>
  <c r="K286" i="1"/>
  <c r="L286" i="1"/>
  <c r="K287" i="1"/>
  <c r="L287" i="1"/>
  <c r="K288" i="1"/>
  <c r="L288" i="1"/>
  <c r="K289" i="1"/>
  <c r="L289" i="1"/>
  <c r="K290" i="1"/>
  <c r="L290" i="1"/>
  <c r="K291" i="1"/>
  <c r="L291" i="1"/>
  <c r="K292" i="1"/>
  <c r="L292" i="1"/>
  <c r="K293" i="1"/>
  <c r="L293" i="1"/>
  <c r="K294" i="1"/>
  <c r="L294" i="1"/>
  <c r="K295" i="1"/>
  <c r="L295" i="1"/>
  <c r="K296" i="1"/>
  <c r="L296" i="1"/>
  <c r="K297" i="1"/>
  <c r="L297" i="1"/>
  <c r="K298" i="1"/>
  <c r="L298" i="1"/>
  <c r="K299" i="1"/>
  <c r="L299" i="1"/>
  <c r="K300" i="1"/>
  <c r="L300" i="1"/>
  <c r="K301" i="1"/>
  <c r="L301" i="1"/>
  <c r="K302" i="1"/>
  <c r="L302" i="1"/>
  <c r="K303" i="1"/>
  <c r="L303" i="1"/>
  <c r="K304" i="1"/>
  <c r="L304" i="1"/>
  <c r="K305" i="1"/>
  <c r="L305" i="1"/>
  <c r="K306" i="1"/>
  <c r="L306" i="1"/>
  <c r="K307" i="1"/>
  <c r="L307" i="1"/>
  <c r="K308" i="1"/>
  <c r="L308" i="1"/>
  <c r="K309" i="1"/>
  <c r="L309" i="1"/>
  <c r="K310" i="1"/>
  <c r="L310" i="1"/>
  <c r="K311" i="1"/>
  <c r="L311" i="1"/>
  <c r="K312" i="1"/>
  <c r="L312" i="1"/>
  <c r="K313" i="1"/>
  <c r="L313" i="1"/>
  <c r="K314" i="1"/>
  <c r="L314" i="1"/>
  <c r="K315" i="1"/>
  <c r="L315" i="1"/>
  <c r="K316" i="1"/>
  <c r="L316" i="1"/>
  <c r="K317" i="1"/>
  <c r="L317" i="1"/>
  <c r="K318" i="1"/>
  <c r="L318" i="1"/>
  <c r="K319" i="1"/>
  <c r="L319" i="1"/>
  <c r="K320" i="1"/>
  <c r="L320" i="1"/>
  <c r="K321" i="1"/>
  <c r="L321" i="1"/>
  <c r="K322" i="1"/>
  <c r="L322" i="1"/>
  <c r="K323" i="1"/>
  <c r="L323" i="1"/>
  <c r="K324" i="1"/>
  <c r="L324" i="1"/>
  <c r="K325" i="1"/>
  <c r="L325" i="1"/>
  <c r="K326" i="1"/>
  <c r="L326" i="1"/>
  <c r="K327" i="1"/>
  <c r="L327" i="1"/>
  <c r="K328" i="1"/>
  <c r="L328" i="1"/>
  <c r="K329" i="1"/>
  <c r="L329" i="1"/>
  <c r="K330" i="1"/>
  <c r="L330" i="1"/>
  <c r="K331" i="1"/>
  <c r="L331" i="1"/>
  <c r="K332" i="1"/>
  <c r="L332" i="1"/>
  <c r="K333" i="1"/>
  <c r="L333" i="1"/>
  <c r="K334" i="1"/>
  <c r="L334" i="1"/>
  <c r="K335" i="1"/>
  <c r="L335" i="1"/>
  <c r="K336" i="1"/>
  <c r="L336" i="1"/>
  <c r="K337" i="1"/>
  <c r="L337" i="1"/>
  <c r="K338" i="1"/>
  <c r="L338" i="1"/>
  <c r="K339" i="1"/>
  <c r="L339" i="1"/>
  <c r="K340" i="1"/>
  <c r="L340" i="1"/>
  <c r="K341" i="1"/>
  <c r="L341" i="1"/>
  <c r="K342" i="1"/>
  <c r="L342" i="1"/>
  <c r="K343" i="1"/>
  <c r="L343" i="1"/>
  <c r="K344" i="1"/>
  <c r="L344" i="1"/>
  <c r="K345" i="1"/>
  <c r="L345" i="1"/>
  <c r="K346" i="1"/>
  <c r="L346" i="1"/>
  <c r="K347" i="1"/>
  <c r="L347" i="1"/>
  <c r="K348" i="1"/>
  <c r="L348" i="1"/>
  <c r="K349" i="1"/>
  <c r="L349" i="1"/>
  <c r="K350" i="1"/>
  <c r="L350" i="1"/>
  <c r="K351" i="1"/>
  <c r="L351" i="1"/>
  <c r="K352" i="1"/>
  <c r="L352" i="1"/>
  <c r="K353" i="1"/>
  <c r="L353" i="1"/>
  <c r="K354" i="1"/>
  <c r="L354" i="1"/>
  <c r="K355" i="1"/>
  <c r="L355" i="1"/>
  <c r="K356" i="1"/>
  <c r="L356" i="1"/>
  <c r="K357" i="1"/>
  <c r="L357" i="1"/>
  <c r="K358" i="1"/>
  <c r="L358" i="1"/>
  <c r="K359" i="1"/>
  <c r="L359" i="1"/>
  <c r="K360" i="1"/>
  <c r="L360" i="1"/>
  <c r="K361" i="1"/>
  <c r="L361" i="1"/>
  <c r="K362" i="1"/>
  <c r="L362" i="1"/>
  <c r="K363" i="1"/>
  <c r="L363" i="1"/>
  <c r="K364" i="1"/>
  <c r="L364" i="1"/>
  <c r="K365" i="1"/>
  <c r="L365" i="1"/>
  <c r="K366" i="1"/>
  <c r="L366" i="1"/>
  <c r="K367" i="1"/>
  <c r="L367" i="1"/>
  <c r="K368" i="1"/>
  <c r="L368" i="1"/>
  <c r="K369" i="1"/>
  <c r="L369" i="1"/>
  <c r="K370" i="1"/>
  <c r="L370" i="1"/>
  <c r="K371" i="1"/>
  <c r="L371" i="1"/>
  <c r="K372" i="1"/>
  <c r="L372" i="1"/>
  <c r="K373" i="1"/>
  <c r="L373" i="1"/>
  <c r="K374" i="1"/>
  <c r="L374" i="1"/>
  <c r="K375" i="1"/>
  <c r="L375" i="1"/>
  <c r="K376" i="1"/>
  <c r="L376" i="1"/>
  <c r="K377" i="1"/>
  <c r="L377" i="1"/>
  <c r="K378" i="1"/>
  <c r="L378" i="1"/>
  <c r="K379" i="1"/>
  <c r="L379" i="1"/>
  <c r="K380" i="1"/>
  <c r="L380" i="1"/>
  <c r="K381" i="1"/>
  <c r="L381" i="1"/>
  <c r="K382" i="1"/>
  <c r="L382" i="1"/>
  <c r="K383" i="1"/>
  <c r="L383" i="1"/>
  <c r="K384" i="1"/>
  <c r="L384" i="1"/>
  <c r="K385" i="1"/>
  <c r="L385" i="1"/>
  <c r="K386" i="1"/>
  <c r="L386" i="1"/>
  <c r="K387" i="1"/>
  <c r="L387" i="1"/>
  <c r="K388" i="1"/>
  <c r="L388" i="1"/>
  <c r="K389" i="1"/>
  <c r="L389" i="1"/>
  <c r="K390" i="1"/>
  <c r="L390" i="1"/>
  <c r="K391" i="1"/>
  <c r="L391" i="1"/>
  <c r="K392" i="1"/>
  <c r="L392" i="1"/>
  <c r="K393" i="1"/>
  <c r="L393" i="1"/>
  <c r="K394" i="1"/>
  <c r="L394" i="1"/>
  <c r="K395" i="1"/>
  <c r="L395" i="1"/>
  <c r="K396" i="1"/>
  <c r="L396" i="1"/>
  <c r="K397" i="1"/>
  <c r="L397" i="1"/>
  <c r="K398" i="1"/>
  <c r="L398" i="1"/>
  <c r="K399" i="1"/>
  <c r="L399" i="1"/>
  <c r="K400" i="1"/>
  <c r="L400" i="1"/>
  <c r="K401" i="1"/>
  <c r="L401" i="1"/>
  <c r="K402" i="1"/>
  <c r="L402" i="1"/>
  <c r="K403" i="1"/>
  <c r="L403" i="1"/>
  <c r="K404" i="1"/>
  <c r="L404" i="1"/>
  <c r="K405" i="1"/>
  <c r="L405" i="1"/>
  <c r="K406" i="1"/>
  <c r="L406" i="1"/>
  <c r="K407" i="1"/>
  <c r="L407" i="1"/>
  <c r="K408" i="1"/>
  <c r="L408" i="1"/>
  <c r="K409" i="1"/>
  <c r="L409" i="1"/>
  <c r="K410" i="1"/>
  <c r="L410" i="1"/>
  <c r="K411" i="1"/>
  <c r="L411" i="1"/>
  <c r="K412" i="1"/>
  <c r="L412" i="1"/>
  <c r="K413" i="1"/>
  <c r="L413" i="1"/>
  <c r="K414" i="1"/>
  <c r="L414" i="1"/>
  <c r="K415" i="1"/>
  <c r="L415" i="1"/>
  <c r="K416" i="1"/>
  <c r="L416" i="1"/>
  <c r="K417" i="1"/>
  <c r="L417" i="1"/>
  <c r="K418" i="1"/>
  <c r="L418" i="1"/>
  <c r="K419" i="1"/>
  <c r="L419" i="1"/>
  <c r="K420" i="1"/>
  <c r="L420" i="1"/>
  <c r="K421" i="1"/>
  <c r="L421" i="1"/>
  <c r="K422" i="1"/>
  <c r="L422" i="1"/>
  <c r="K423" i="1"/>
  <c r="L423" i="1"/>
  <c r="K424" i="1"/>
  <c r="L424" i="1"/>
  <c r="K425" i="1"/>
  <c r="L425" i="1"/>
  <c r="K426" i="1"/>
  <c r="L426" i="1"/>
  <c r="K427" i="1"/>
  <c r="L427" i="1"/>
  <c r="K428" i="1"/>
  <c r="L428" i="1"/>
  <c r="K429" i="1"/>
  <c r="L429" i="1"/>
  <c r="K430" i="1"/>
  <c r="L430" i="1"/>
  <c r="K431" i="1"/>
  <c r="L431" i="1"/>
  <c r="K432" i="1"/>
  <c r="L432" i="1"/>
  <c r="K433" i="1"/>
  <c r="L433" i="1"/>
  <c r="K434" i="1"/>
  <c r="L434" i="1"/>
  <c r="K435" i="1"/>
  <c r="L435" i="1"/>
  <c r="K436" i="1"/>
  <c r="L436" i="1"/>
  <c r="K437" i="1"/>
  <c r="L437" i="1"/>
  <c r="K438" i="1"/>
  <c r="L438" i="1"/>
  <c r="K439" i="1"/>
  <c r="L439" i="1"/>
  <c r="K440" i="1"/>
  <c r="L440" i="1"/>
  <c r="K441" i="1"/>
  <c r="L441" i="1"/>
  <c r="K442" i="1"/>
  <c r="L442" i="1"/>
  <c r="K443" i="1"/>
  <c r="L443" i="1"/>
  <c r="K444" i="1"/>
  <c r="L444" i="1"/>
  <c r="K445" i="1"/>
  <c r="L445" i="1"/>
  <c r="K446" i="1"/>
  <c r="L446" i="1"/>
  <c r="K447" i="1"/>
  <c r="L447" i="1"/>
  <c r="K448" i="1"/>
  <c r="L448" i="1"/>
  <c r="K449" i="1"/>
  <c r="L449" i="1"/>
  <c r="K450" i="1"/>
  <c r="L450" i="1"/>
  <c r="K451" i="1"/>
  <c r="L451" i="1"/>
  <c r="K452" i="1"/>
  <c r="L452" i="1"/>
  <c r="K453" i="1"/>
  <c r="L453" i="1"/>
  <c r="K454" i="1"/>
  <c r="L454" i="1"/>
  <c r="K455" i="1"/>
  <c r="L455" i="1"/>
  <c r="K456" i="1"/>
  <c r="L456" i="1"/>
  <c r="K457" i="1"/>
  <c r="L457" i="1"/>
  <c r="K458" i="1"/>
  <c r="L458" i="1"/>
  <c r="K459" i="1"/>
  <c r="L459" i="1"/>
  <c r="K460" i="1"/>
  <c r="L460" i="1"/>
  <c r="K461" i="1"/>
  <c r="L461" i="1"/>
  <c r="K462" i="1"/>
  <c r="L462" i="1"/>
  <c r="K463" i="1"/>
  <c r="L463" i="1"/>
  <c r="K464" i="1"/>
  <c r="L464" i="1"/>
  <c r="K465" i="1"/>
  <c r="L465" i="1"/>
  <c r="K466" i="1"/>
  <c r="L466" i="1"/>
  <c r="K467" i="1"/>
  <c r="L467" i="1"/>
  <c r="K468" i="1"/>
  <c r="L468" i="1"/>
  <c r="K469" i="1"/>
  <c r="L469" i="1"/>
  <c r="K470" i="1"/>
  <c r="L470" i="1"/>
  <c r="K471" i="1"/>
  <c r="L471" i="1"/>
  <c r="K472" i="1"/>
  <c r="L472" i="1"/>
  <c r="K473" i="1"/>
  <c r="L473" i="1"/>
  <c r="K474" i="1"/>
  <c r="L474" i="1"/>
  <c r="K475" i="1"/>
  <c r="L475" i="1"/>
  <c r="K476" i="1"/>
  <c r="L476" i="1"/>
  <c r="K477" i="1"/>
  <c r="L477" i="1"/>
  <c r="K478" i="1"/>
  <c r="L478" i="1"/>
  <c r="K479" i="1"/>
  <c r="L479" i="1"/>
  <c r="K480" i="1"/>
  <c r="L480" i="1"/>
  <c r="K481" i="1"/>
  <c r="L481" i="1"/>
  <c r="K482" i="1"/>
  <c r="L482" i="1"/>
  <c r="K483" i="1"/>
  <c r="L483" i="1"/>
  <c r="K484" i="1"/>
  <c r="L484" i="1"/>
  <c r="K485" i="1"/>
  <c r="L485" i="1"/>
  <c r="K486" i="1"/>
  <c r="L486" i="1"/>
  <c r="K487" i="1"/>
  <c r="L487" i="1"/>
  <c r="K488" i="1"/>
  <c r="L488" i="1"/>
  <c r="K489" i="1"/>
  <c r="L489" i="1"/>
  <c r="K490" i="1"/>
  <c r="L490" i="1"/>
  <c r="K491" i="1"/>
  <c r="L491" i="1"/>
  <c r="K492" i="1"/>
  <c r="L492" i="1"/>
  <c r="K493" i="1"/>
  <c r="L493" i="1"/>
  <c r="K494" i="1"/>
  <c r="L494" i="1"/>
  <c r="K495" i="1"/>
  <c r="L495" i="1"/>
  <c r="K496" i="1"/>
  <c r="L496" i="1"/>
  <c r="K497" i="1"/>
  <c r="L497" i="1"/>
  <c r="K498" i="1"/>
  <c r="L498" i="1"/>
  <c r="K499" i="1"/>
  <c r="L499" i="1"/>
  <c r="K500" i="1"/>
  <c r="L500" i="1"/>
  <c r="K501" i="1"/>
  <c r="L501" i="1"/>
  <c r="K502" i="1"/>
  <c r="L502" i="1"/>
  <c r="K503" i="1"/>
  <c r="L503" i="1"/>
  <c r="K504" i="1"/>
  <c r="L504" i="1"/>
  <c r="K505" i="1"/>
  <c r="L505" i="1"/>
  <c r="K506" i="1"/>
  <c r="L506" i="1"/>
  <c r="K507" i="1"/>
  <c r="L507" i="1"/>
  <c r="K508" i="1"/>
  <c r="L508" i="1"/>
  <c r="K509" i="1"/>
  <c r="L509" i="1"/>
  <c r="K510" i="1"/>
  <c r="L510" i="1"/>
  <c r="K511" i="1"/>
  <c r="L511" i="1"/>
  <c r="K512" i="1"/>
  <c r="L512" i="1"/>
  <c r="K513" i="1"/>
  <c r="L513" i="1"/>
  <c r="K514" i="1"/>
  <c r="L514" i="1"/>
  <c r="K515" i="1"/>
  <c r="L515" i="1"/>
  <c r="K516" i="1"/>
  <c r="L516" i="1"/>
  <c r="K517" i="1"/>
  <c r="L517" i="1"/>
  <c r="K518" i="1"/>
  <c r="L518" i="1"/>
  <c r="K519" i="1"/>
  <c r="L519" i="1"/>
  <c r="K520" i="1"/>
  <c r="L520" i="1"/>
  <c r="K521" i="1"/>
  <c r="L521" i="1"/>
  <c r="K522" i="1"/>
  <c r="L522" i="1"/>
  <c r="K523" i="1"/>
  <c r="L523" i="1"/>
  <c r="K524" i="1"/>
  <c r="L524" i="1"/>
  <c r="K525" i="1"/>
  <c r="L525" i="1"/>
  <c r="K526" i="1"/>
  <c r="L526" i="1"/>
  <c r="K527" i="1"/>
  <c r="L527" i="1"/>
  <c r="K528" i="1"/>
  <c r="L528" i="1"/>
  <c r="K529" i="1"/>
  <c r="L529" i="1"/>
  <c r="K530" i="1"/>
  <c r="L530" i="1"/>
  <c r="K531" i="1"/>
  <c r="L531" i="1"/>
  <c r="K532" i="1"/>
  <c r="L532" i="1"/>
  <c r="K533" i="1"/>
  <c r="L533" i="1"/>
  <c r="K534" i="1"/>
  <c r="L534" i="1"/>
  <c r="K535" i="1"/>
  <c r="L535" i="1"/>
  <c r="K536" i="1"/>
  <c r="L536" i="1"/>
  <c r="K537" i="1"/>
  <c r="L537" i="1"/>
  <c r="K538" i="1"/>
  <c r="L538" i="1"/>
  <c r="K539" i="1"/>
  <c r="L539" i="1"/>
  <c r="K540" i="1"/>
  <c r="L540" i="1"/>
  <c r="K541" i="1"/>
  <c r="L541" i="1"/>
  <c r="K542" i="1"/>
  <c r="L542" i="1"/>
  <c r="K543" i="1"/>
  <c r="L543" i="1"/>
  <c r="K544" i="1"/>
  <c r="L544" i="1"/>
  <c r="K545" i="1"/>
  <c r="L545" i="1"/>
  <c r="K546" i="1"/>
  <c r="L546" i="1"/>
  <c r="K547" i="1"/>
  <c r="L547" i="1"/>
  <c r="K548" i="1"/>
  <c r="L548" i="1"/>
  <c r="K549" i="1"/>
  <c r="L549" i="1"/>
  <c r="K550" i="1"/>
  <c r="L550" i="1"/>
  <c r="K551" i="1"/>
  <c r="L551" i="1"/>
  <c r="K552" i="1"/>
  <c r="L552" i="1"/>
  <c r="K553" i="1"/>
  <c r="L553" i="1"/>
  <c r="K554" i="1"/>
  <c r="L554" i="1"/>
  <c r="K555" i="1"/>
  <c r="L555" i="1"/>
  <c r="K556" i="1"/>
  <c r="L556" i="1"/>
  <c r="K557" i="1"/>
  <c r="L557" i="1"/>
  <c r="K558" i="1"/>
  <c r="L558" i="1"/>
  <c r="K559" i="1"/>
  <c r="L559" i="1"/>
  <c r="K560" i="1"/>
  <c r="L560" i="1"/>
  <c r="K561" i="1"/>
  <c r="L561" i="1"/>
  <c r="K562" i="1"/>
  <c r="L562" i="1"/>
  <c r="K563" i="1"/>
  <c r="L563" i="1"/>
  <c r="K564" i="1"/>
  <c r="L564" i="1"/>
  <c r="K565" i="1"/>
  <c r="L565" i="1"/>
  <c r="K566" i="1"/>
  <c r="L566" i="1"/>
  <c r="K567" i="1"/>
  <c r="L567" i="1"/>
  <c r="K568" i="1"/>
  <c r="L568" i="1"/>
  <c r="K569" i="1"/>
  <c r="L569" i="1"/>
  <c r="K570" i="1"/>
  <c r="L570" i="1"/>
  <c r="K571" i="1"/>
  <c r="L571" i="1"/>
  <c r="K572" i="1"/>
  <c r="L572" i="1"/>
  <c r="K573" i="1"/>
  <c r="L573" i="1"/>
  <c r="K574" i="1"/>
  <c r="L574" i="1"/>
  <c r="K575" i="1"/>
  <c r="L575" i="1"/>
  <c r="K576" i="1"/>
  <c r="L576" i="1"/>
  <c r="K577" i="1"/>
  <c r="L577" i="1"/>
  <c r="K578" i="1"/>
  <c r="L578" i="1"/>
  <c r="K579" i="1"/>
  <c r="L579" i="1"/>
  <c r="K580" i="1"/>
  <c r="L580" i="1"/>
  <c r="K581" i="1"/>
  <c r="L581" i="1"/>
  <c r="K582" i="1"/>
  <c r="L582" i="1"/>
  <c r="K583" i="1"/>
  <c r="L583" i="1"/>
  <c r="K584" i="1"/>
  <c r="L584" i="1"/>
  <c r="K585" i="1"/>
  <c r="L585" i="1"/>
  <c r="K586" i="1"/>
  <c r="L586" i="1"/>
  <c r="K587" i="1"/>
  <c r="L587" i="1"/>
  <c r="K588" i="1"/>
  <c r="L588" i="1"/>
  <c r="K589" i="1"/>
  <c r="L589" i="1"/>
  <c r="K590" i="1"/>
  <c r="L590" i="1"/>
  <c r="K591" i="1"/>
  <c r="L591" i="1"/>
  <c r="K592" i="1"/>
  <c r="L592" i="1"/>
  <c r="K593" i="1"/>
  <c r="L593" i="1"/>
  <c r="K594" i="1"/>
  <c r="L594" i="1"/>
  <c r="K595" i="1"/>
  <c r="L595" i="1"/>
  <c r="K596" i="1"/>
  <c r="L596" i="1"/>
  <c r="K597" i="1"/>
  <c r="L597" i="1"/>
  <c r="K598" i="1"/>
  <c r="L598" i="1"/>
  <c r="K599" i="1"/>
  <c r="L599" i="1"/>
  <c r="K600" i="1"/>
  <c r="L600" i="1"/>
  <c r="K601" i="1"/>
  <c r="L601" i="1"/>
  <c r="K602" i="1"/>
  <c r="L602" i="1"/>
  <c r="K603" i="1"/>
  <c r="L603" i="1"/>
  <c r="K604" i="1"/>
  <c r="L604" i="1"/>
  <c r="K605" i="1"/>
  <c r="L605" i="1"/>
  <c r="K606" i="1"/>
  <c r="L606" i="1"/>
  <c r="K607" i="1"/>
  <c r="L607" i="1"/>
  <c r="K608" i="1"/>
  <c r="L608" i="1"/>
  <c r="K609" i="1"/>
  <c r="L609" i="1"/>
  <c r="K610" i="1"/>
  <c r="L610" i="1"/>
  <c r="K611" i="1"/>
  <c r="L611" i="1"/>
  <c r="K612" i="1"/>
  <c r="L612" i="1"/>
  <c r="K613" i="1"/>
  <c r="L613" i="1"/>
  <c r="K614" i="1"/>
  <c r="L614" i="1"/>
  <c r="K615" i="1"/>
  <c r="L615" i="1"/>
  <c r="K616" i="1"/>
  <c r="L616" i="1"/>
  <c r="K617" i="1"/>
  <c r="L617" i="1"/>
  <c r="K618" i="1"/>
  <c r="L618" i="1"/>
  <c r="K619" i="1"/>
  <c r="L619" i="1"/>
  <c r="K620" i="1"/>
  <c r="L620" i="1"/>
  <c r="K621" i="1"/>
  <c r="L621" i="1"/>
  <c r="K622" i="1"/>
  <c r="L622" i="1"/>
  <c r="K623" i="1"/>
  <c r="L623" i="1"/>
  <c r="K624" i="1"/>
  <c r="L624" i="1"/>
  <c r="K625" i="1"/>
  <c r="L625" i="1"/>
  <c r="K626" i="1"/>
  <c r="L626" i="1"/>
  <c r="K627" i="1"/>
  <c r="L627" i="1"/>
  <c r="K628" i="1"/>
  <c r="L628" i="1"/>
  <c r="K629" i="1"/>
  <c r="L629" i="1"/>
  <c r="K630" i="1"/>
  <c r="L630" i="1"/>
  <c r="K631" i="1"/>
  <c r="L631" i="1"/>
  <c r="K632" i="1"/>
  <c r="L632" i="1"/>
  <c r="K633" i="1"/>
  <c r="L633" i="1"/>
  <c r="K634" i="1"/>
  <c r="L634" i="1"/>
  <c r="K635" i="1"/>
  <c r="L635" i="1"/>
  <c r="K636" i="1"/>
  <c r="L636" i="1"/>
  <c r="K637" i="1"/>
  <c r="L637" i="1"/>
  <c r="K638" i="1"/>
  <c r="L638" i="1"/>
  <c r="K639" i="1"/>
  <c r="L639" i="1"/>
  <c r="K640" i="1"/>
  <c r="L640" i="1"/>
  <c r="K641" i="1"/>
  <c r="L641" i="1"/>
  <c r="K642" i="1"/>
  <c r="L642" i="1"/>
  <c r="K643" i="1"/>
  <c r="L643" i="1"/>
  <c r="K644" i="1"/>
  <c r="L644" i="1"/>
  <c r="K645" i="1"/>
  <c r="L645" i="1"/>
  <c r="K646" i="1"/>
  <c r="L646" i="1"/>
  <c r="K647" i="1"/>
  <c r="L647" i="1"/>
  <c r="K648" i="1"/>
  <c r="L648" i="1"/>
  <c r="K649" i="1"/>
  <c r="L649" i="1"/>
  <c r="K650" i="1"/>
  <c r="L650" i="1"/>
  <c r="K651" i="1"/>
  <c r="L651" i="1"/>
  <c r="K652" i="1"/>
  <c r="L652" i="1"/>
  <c r="K653" i="1"/>
  <c r="L653" i="1"/>
  <c r="K654" i="1"/>
  <c r="L654" i="1"/>
  <c r="K655" i="1"/>
  <c r="L655" i="1"/>
  <c r="K656" i="1"/>
  <c r="L656" i="1"/>
  <c r="K657" i="1"/>
  <c r="L657" i="1"/>
  <c r="K658" i="1"/>
  <c r="L658" i="1"/>
  <c r="K659" i="1"/>
  <c r="L659" i="1"/>
  <c r="K660" i="1"/>
  <c r="L660" i="1"/>
  <c r="K661" i="1"/>
  <c r="L661" i="1"/>
  <c r="K662" i="1"/>
  <c r="L662" i="1"/>
  <c r="K663" i="1"/>
  <c r="L663" i="1"/>
  <c r="K664" i="1"/>
  <c r="L664" i="1"/>
  <c r="K665" i="1"/>
  <c r="L665" i="1"/>
  <c r="K666" i="1"/>
  <c r="L666" i="1"/>
  <c r="K667" i="1"/>
  <c r="L667" i="1"/>
  <c r="K668" i="1"/>
  <c r="L668" i="1"/>
  <c r="K669" i="1"/>
  <c r="L669" i="1"/>
  <c r="K670" i="1"/>
  <c r="L670" i="1"/>
  <c r="K671" i="1"/>
  <c r="L671" i="1"/>
  <c r="K672" i="1"/>
  <c r="L672" i="1"/>
  <c r="K673" i="1"/>
  <c r="L673" i="1"/>
  <c r="K674" i="1"/>
  <c r="L674" i="1"/>
  <c r="K675" i="1"/>
  <c r="L675" i="1"/>
  <c r="K676" i="1"/>
  <c r="L676" i="1"/>
  <c r="K677" i="1"/>
  <c r="L677" i="1"/>
  <c r="K678" i="1"/>
  <c r="L678" i="1"/>
  <c r="K679" i="1"/>
  <c r="L679" i="1"/>
  <c r="K680" i="1"/>
  <c r="L680" i="1"/>
  <c r="K681" i="1"/>
  <c r="L681" i="1"/>
  <c r="K682" i="1"/>
  <c r="L682" i="1"/>
  <c r="K683" i="1"/>
  <c r="L683" i="1"/>
  <c r="K684" i="1"/>
  <c r="L684" i="1"/>
  <c r="K685" i="1"/>
  <c r="L685" i="1"/>
  <c r="K686" i="1"/>
  <c r="L686" i="1"/>
  <c r="K687" i="1"/>
  <c r="L687" i="1"/>
  <c r="K688" i="1"/>
  <c r="L688" i="1"/>
  <c r="K689" i="1"/>
  <c r="L689" i="1"/>
  <c r="K690" i="1"/>
  <c r="L690" i="1"/>
  <c r="K691" i="1"/>
  <c r="L691" i="1"/>
  <c r="K692" i="1"/>
  <c r="L692" i="1"/>
  <c r="K693" i="1"/>
  <c r="L693" i="1"/>
  <c r="K694" i="1"/>
  <c r="L694" i="1"/>
  <c r="K695" i="1"/>
  <c r="L695" i="1"/>
  <c r="K696" i="1"/>
  <c r="L696" i="1"/>
  <c r="K697" i="1"/>
  <c r="L697" i="1"/>
  <c r="K698" i="1"/>
  <c r="L698" i="1"/>
  <c r="K699" i="1"/>
  <c r="L699" i="1"/>
  <c r="K700" i="1"/>
  <c r="L700" i="1"/>
  <c r="K701" i="1"/>
  <c r="L701" i="1"/>
  <c r="K702" i="1"/>
  <c r="L702" i="1"/>
  <c r="K703" i="1"/>
  <c r="L703" i="1"/>
  <c r="K704" i="1"/>
  <c r="L704" i="1"/>
  <c r="K705" i="1"/>
  <c r="L705" i="1"/>
  <c r="K706" i="1"/>
  <c r="L706" i="1"/>
  <c r="K707" i="1"/>
  <c r="L707" i="1"/>
  <c r="K708" i="1"/>
  <c r="L708" i="1"/>
  <c r="K709" i="1"/>
  <c r="L709" i="1"/>
  <c r="K710" i="1"/>
  <c r="L710" i="1"/>
  <c r="K711" i="1"/>
  <c r="L711" i="1"/>
  <c r="K712" i="1"/>
  <c r="L712" i="1"/>
  <c r="K713" i="1"/>
  <c r="L713" i="1"/>
  <c r="K714" i="1"/>
  <c r="L714" i="1"/>
  <c r="K715" i="1"/>
  <c r="L715" i="1"/>
  <c r="K716" i="1"/>
  <c r="L716" i="1"/>
  <c r="K717" i="1"/>
  <c r="L717" i="1"/>
  <c r="K718" i="1"/>
  <c r="L718" i="1"/>
  <c r="K719" i="1"/>
  <c r="L719" i="1"/>
  <c r="K720" i="1"/>
  <c r="L720" i="1"/>
  <c r="K721" i="1"/>
  <c r="L721" i="1"/>
  <c r="K722" i="1"/>
  <c r="L722" i="1"/>
  <c r="K723" i="1"/>
  <c r="L723" i="1"/>
  <c r="K724" i="1"/>
  <c r="L724" i="1"/>
  <c r="K725" i="1"/>
  <c r="L725" i="1"/>
  <c r="K726" i="1"/>
  <c r="L726" i="1"/>
  <c r="K727" i="1"/>
  <c r="L727" i="1"/>
  <c r="K728" i="1"/>
  <c r="L728" i="1"/>
  <c r="K729" i="1"/>
  <c r="L729" i="1"/>
  <c r="K730" i="1"/>
  <c r="L730" i="1"/>
  <c r="K731" i="1"/>
  <c r="L731" i="1"/>
  <c r="K732" i="1"/>
  <c r="L732" i="1"/>
  <c r="K733" i="1"/>
  <c r="L733" i="1"/>
  <c r="K734" i="1"/>
  <c r="L734" i="1"/>
  <c r="K735" i="1"/>
  <c r="L735" i="1"/>
  <c r="K736" i="1"/>
  <c r="L736" i="1"/>
  <c r="K737" i="1"/>
  <c r="L737" i="1"/>
  <c r="K738" i="1"/>
  <c r="L738" i="1"/>
  <c r="K739" i="1"/>
  <c r="L739" i="1"/>
  <c r="K740" i="1"/>
  <c r="L740" i="1"/>
  <c r="K741" i="1"/>
  <c r="L741" i="1"/>
  <c r="K742" i="1"/>
  <c r="L742" i="1"/>
  <c r="K743" i="1"/>
  <c r="L743" i="1"/>
  <c r="K744" i="1"/>
  <c r="L744" i="1"/>
  <c r="K745" i="1"/>
  <c r="L745" i="1"/>
  <c r="K746" i="1"/>
  <c r="L746" i="1"/>
  <c r="K747" i="1"/>
  <c r="L747" i="1"/>
  <c r="K748" i="1"/>
  <c r="L748" i="1"/>
  <c r="K749" i="1"/>
  <c r="L749" i="1"/>
  <c r="K750" i="1"/>
  <c r="L750" i="1"/>
  <c r="K751" i="1"/>
  <c r="L751" i="1"/>
  <c r="K752" i="1"/>
  <c r="L752" i="1"/>
  <c r="K753" i="1"/>
  <c r="L753" i="1"/>
  <c r="K754" i="1"/>
  <c r="L754" i="1"/>
  <c r="K755" i="1"/>
  <c r="L755" i="1"/>
  <c r="K756" i="1"/>
  <c r="L756" i="1"/>
  <c r="K757" i="1"/>
  <c r="L757" i="1"/>
  <c r="K758" i="1"/>
  <c r="L758" i="1"/>
  <c r="K759" i="1"/>
  <c r="L759" i="1"/>
  <c r="K760" i="1"/>
  <c r="L760" i="1"/>
  <c r="K761" i="1"/>
  <c r="L761" i="1"/>
  <c r="K762" i="1"/>
  <c r="L762" i="1"/>
  <c r="K763" i="1"/>
  <c r="L763" i="1"/>
  <c r="K764" i="1"/>
  <c r="L764" i="1"/>
  <c r="K765" i="1"/>
  <c r="L765" i="1"/>
  <c r="K766" i="1"/>
  <c r="L766" i="1"/>
  <c r="K767" i="1"/>
  <c r="L767" i="1"/>
  <c r="K768" i="1"/>
  <c r="L768" i="1"/>
  <c r="K769" i="1"/>
  <c r="L769" i="1"/>
  <c r="K770" i="1"/>
  <c r="L770" i="1"/>
  <c r="K771" i="1"/>
  <c r="L771" i="1"/>
  <c r="K772" i="1"/>
  <c r="L772" i="1"/>
  <c r="K773" i="1"/>
  <c r="L773" i="1"/>
  <c r="K774" i="1"/>
  <c r="L774" i="1"/>
  <c r="K775" i="1"/>
  <c r="L775" i="1"/>
  <c r="K776" i="1"/>
  <c r="L776" i="1"/>
  <c r="K777" i="1"/>
  <c r="L777" i="1"/>
  <c r="K778" i="1"/>
  <c r="L778" i="1"/>
  <c r="K779" i="1"/>
  <c r="L779" i="1"/>
  <c r="K780" i="1"/>
  <c r="L780" i="1"/>
  <c r="K781" i="1"/>
  <c r="L781" i="1"/>
  <c r="K782" i="1"/>
  <c r="L782" i="1"/>
  <c r="K783" i="1"/>
  <c r="L783" i="1"/>
  <c r="K784" i="1"/>
  <c r="L784" i="1"/>
  <c r="K785" i="1"/>
  <c r="L785" i="1"/>
  <c r="K786" i="1"/>
  <c r="L786" i="1"/>
  <c r="K787" i="1"/>
  <c r="L787" i="1"/>
  <c r="K788" i="1"/>
  <c r="L788" i="1"/>
  <c r="K789" i="1"/>
  <c r="L789" i="1"/>
  <c r="K790" i="1"/>
  <c r="L790" i="1"/>
  <c r="K791" i="1"/>
  <c r="L791" i="1"/>
  <c r="K792" i="1"/>
  <c r="L792" i="1"/>
  <c r="K793" i="1"/>
  <c r="L793" i="1"/>
  <c r="K794" i="1"/>
  <c r="L794" i="1"/>
  <c r="K795" i="1"/>
  <c r="L795" i="1"/>
  <c r="K796" i="1"/>
  <c r="L796" i="1"/>
  <c r="K797" i="1"/>
  <c r="L797" i="1"/>
  <c r="K798" i="1"/>
  <c r="L798" i="1"/>
  <c r="K799" i="1"/>
  <c r="L799" i="1"/>
  <c r="K800" i="1"/>
  <c r="L800" i="1"/>
  <c r="K801" i="1"/>
  <c r="L801" i="1"/>
  <c r="K802" i="1"/>
  <c r="L802" i="1"/>
  <c r="K803" i="1"/>
  <c r="L803" i="1"/>
  <c r="K804" i="1"/>
  <c r="L804" i="1"/>
  <c r="K805" i="1"/>
  <c r="L805" i="1"/>
  <c r="K806" i="1"/>
  <c r="L806" i="1"/>
  <c r="K807" i="1"/>
  <c r="L807" i="1"/>
  <c r="K808" i="1"/>
  <c r="L808" i="1"/>
  <c r="K809" i="1"/>
  <c r="L809" i="1"/>
  <c r="K810" i="1"/>
  <c r="L810" i="1"/>
  <c r="K811" i="1"/>
  <c r="L811" i="1"/>
  <c r="K812" i="1"/>
  <c r="L812" i="1"/>
  <c r="K813" i="1"/>
  <c r="L813" i="1"/>
  <c r="K814" i="1"/>
  <c r="L814" i="1"/>
  <c r="K815" i="1"/>
  <c r="L815" i="1"/>
  <c r="K816" i="1"/>
  <c r="L816" i="1"/>
  <c r="K817" i="1"/>
  <c r="L817" i="1"/>
  <c r="K818" i="1"/>
  <c r="L818" i="1"/>
  <c r="K819" i="1"/>
  <c r="L819" i="1"/>
  <c r="K820" i="1"/>
  <c r="L820" i="1"/>
  <c r="K821" i="1"/>
  <c r="L821" i="1"/>
  <c r="K822" i="1"/>
  <c r="L822" i="1"/>
  <c r="K823" i="1"/>
  <c r="L823" i="1"/>
  <c r="K824" i="1"/>
  <c r="L824" i="1"/>
  <c r="K825" i="1"/>
  <c r="L825" i="1"/>
  <c r="K826" i="1"/>
  <c r="L826" i="1"/>
  <c r="K827" i="1"/>
  <c r="L827" i="1"/>
  <c r="K828" i="1"/>
  <c r="L828" i="1"/>
  <c r="K829" i="1"/>
  <c r="L829" i="1"/>
  <c r="K830" i="1"/>
  <c r="L830" i="1"/>
  <c r="K831" i="1"/>
  <c r="L831" i="1"/>
  <c r="K832" i="1"/>
  <c r="L832" i="1"/>
  <c r="K833" i="1"/>
  <c r="L833" i="1"/>
  <c r="K834" i="1"/>
  <c r="L834" i="1"/>
  <c r="K835" i="1"/>
  <c r="L835" i="1"/>
  <c r="K836" i="1"/>
  <c r="L836" i="1"/>
  <c r="K837" i="1"/>
  <c r="L837" i="1"/>
  <c r="K838" i="1"/>
  <c r="L838" i="1"/>
  <c r="K839" i="1"/>
  <c r="L839" i="1"/>
  <c r="K840" i="1"/>
  <c r="L840" i="1"/>
  <c r="K841" i="1"/>
  <c r="L841" i="1"/>
  <c r="K842" i="1"/>
  <c r="L842" i="1"/>
  <c r="K843" i="1"/>
  <c r="L843" i="1"/>
  <c r="K844" i="1"/>
  <c r="L844" i="1"/>
  <c r="K845" i="1"/>
  <c r="L845" i="1"/>
  <c r="K846" i="1"/>
  <c r="L846" i="1"/>
  <c r="K847" i="1"/>
  <c r="L847" i="1"/>
  <c r="K848" i="1"/>
  <c r="L848" i="1"/>
  <c r="K849" i="1"/>
  <c r="L849" i="1"/>
  <c r="K850" i="1"/>
  <c r="L850" i="1"/>
  <c r="K851" i="1"/>
  <c r="L851" i="1"/>
  <c r="K852" i="1"/>
  <c r="L852" i="1"/>
  <c r="K853" i="1"/>
  <c r="L853" i="1"/>
  <c r="K854" i="1"/>
  <c r="L854" i="1"/>
  <c r="K855" i="1"/>
  <c r="L855" i="1"/>
  <c r="K856" i="1"/>
  <c r="L856" i="1"/>
  <c r="K857" i="1"/>
  <c r="L857" i="1"/>
  <c r="K858" i="1"/>
  <c r="L858" i="1"/>
  <c r="K859" i="1"/>
  <c r="L859" i="1"/>
  <c r="K860" i="1"/>
  <c r="L860" i="1"/>
  <c r="K861" i="1"/>
  <c r="L861" i="1"/>
  <c r="K862" i="1"/>
  <c r="L862" i="1"/>
  <c r="K863" i="1"/>
  <c r="L863" i="1"/>
  <c r="K864" i="1"/>
  <c r="L864" i="1"/>
  <c r="K865" i="1"/>
  <c r="L865" i="1"/>
  <c r="K866" i="1"/>
  <c r="L866" i="1"/>
  <c r="K867" i="1"/>
  <c r="L867" i="1"/>
  <c r="K868" i="1"/>
  <c r="L868" i="1"/>
  <c r="K869" i="1"/>
  <c r="L869" i="1"/>
  <c r="K870" i="1"/>
  <c r="L870" i="1"/>
  <c r="K871" i="1"/>
  <c r="L871" i="1"/>
  <c r="K872" i="1"/>
  <c r="L872" i="1"/>
  <c r="K873" i="1"/>
  <c r="L873" i="1"/>
  <c r="K874" i="1"/>
  <c r="L874" i="1"/>
  <c r="K875" i="1"/>
  <c r="L875" i="1"/>
  <c r="K876" i="1"/>
  <c r="L876" i="1"/>
  <c r="K877" i="1"/>
  <c r="L877" i="1"/>
  <c r="K878" i="1"/>
  <c r="L878" i="1"/>
  <c r="K879" i="1"/>
  <c r="L879" i="1"/>
  <c r="K880" i="1"/>
  <c r="L880" i="1"/>
  <c r="K881" i="1"/>
  <c r="L881" i="1"/>
  <c r="K882" i="1"/>
  <c r="L882" i="1"/>
  <c r="K883" i="1"/>
  <c r="L883" i="1"/>
  <c r="K884" i="1"/>
  <c r="L884" i="1"/>
  <c r="K885" i="1"/>
  <c r="L885" i="1"/>
  <c r="K886" i="1"/>
  <c r="L886" i="1"/>
  <c r="K887" i="1"/>
  <c r="L887" i="1"/>
  <c r="K888" i="1"/>
  <c r="L888" i="1"/>
  <c r="K889" i="1"/>
  <c r="L889" i="1"/>
  <c r="K890" i="1"/>
  <c r="L890" i="1"/>
  <c r="K891" i="1"/>
  <c r="L891" i="1"/>
  <c r="K892" i="1"/>
  <c r="L892" i="1"/>
  <c r="K893" i="1"/>
  <c r="L893" i="1"/>
  <c r="K894" i="1"/>
  <c r="L894" i="1"/>
  <c r="K895" i="1"/>
  <c r="L895" i="1"/>
  <c r="K896" i="1"/>
  <c r="L896" i="1"/>
  <c r="K897" i="1"/>
  <c r="L897" i="1"/>
  <c r="K898" i="1"/>
  <c r="L898" i="1"/>
  <c r="K899" i="1"/>
  <c r="L899" i="1"/>
  <c r="K900" i="1"/>
  <c r="L900" i="1"/>
  <c r="K901" i="1"/>
  <c r="L901" i="1"/>
  <c r="K902" i="1"/>
  <c r="L902" i="1"/>
  <c r="K903" i="1"/>
  <c r="L903" i="1"/>
  <c r="K904" i="1"/>
  <c r="L904" i="1"/>
  <c r="K905" i="1"/>
  <c r="L905" i="1"/>
  <c r="K906" i="1"/>
  <c r="L906" i="1"/>
  <c r="K907" i="1"/>
  <c r="L907" i="1"/>
  <c r="K908" i="1"/>
  <c r="L908" i="1"/>
  <c r="K909" i="1"/>
  <c r="L909" i="1"/>
  <c r="K910" i="1"/>
  <c r="L910" i="1"/>
  <c r="K911" i="1"/>
  <c r="L911" i="1"/>
  <c r="K912" i="1"/>
  <c r="L912" i="1"/>
  <c r="K913" i="1"/>
  <c r="L913" i="1"/>
  <c r="K914" i="1"/>
  <c r="L914" i="1"/>
  <c r="K915" i="1"/>
  <c r="L915" i="1"/>
  <c r="K916" i="1"/>
  <c r="L916" i="1"/>
  <c r="K917" i="1"/>
  <c r="L917" i="1"/>
  <c r="K918" i="1"/>
  <c r="L918" i="1"/>
  <c r="K919" i="1"/>
  <c r="L919" i="1"/>
  <c r="K920" i="1"/>
  <c r="L920" i="1"/>
  <c r="K921" i="1"/>
  <c r="L921" i="1"/>
  <c r="K922" i="1"/>
  <c r="L922" i="1"/>
  <c r="K923" i="1"/>
  <c r="L923" i="1"/>
  <c r="K924" i="1"/>
  <c r="L924" i="1"/>
  <c r="K925" i="1"/>
  <c r="L925" i="1"/>
  <c r="K926" i="1"/>
  <c r="L926" i="1"/>
  <c r="K927" i="1"/>
  <c r="L927" i="1"/>
  <c r="K928" i="1"/>
  <c r="L928" i="1"/>
  <c r="K929" i="1"/>
  <c r="L929" i="1"/>
  <c r="K930" i="1"/>
  <c r="L930" i="1"/>
  <c r="K931" i="1"/>
  <c r="L931" i="1"/>
  <c r="K932" i="1"/>
  <c r="L932" i="1"/>
  <c r="K933" i="1"/>
  <c r="L933" i="1"/>
  <c r="K934" i="1"/>
  <c r="L934" i="1"/>
  <c r="K935" i="1"/>
  <c r="L935" i="1"/>
  <c r="K936" i="1"/>
  <c r="L936" i="1"/>
  <c r="K937" i="1"/>
  <c r="L937" i="1"/>
  <c r="K938" i="1"/>
  <c r="L938" i="1"/>
  <c r="K939" i="1"/>
  <c r="L939" i="1"/>
  <c r="K940" i="1"/>
  <c r="L940" i="1"/>
  <c r="K941" i="1"/>
  <c r="L941" i="1"/>
  <c r="K942" i="1"/>
  <c r="L942" i="1"/>
  <c r="K943" i="1"/>
  <c r="L943" i="1"/>
  <c r="K944" i="1"/>
  <c r="L944" i="1"/>
  <c r="K945" i="1"/>
  <c r="L945" i="1"/>
  <c r="K946" i="1"/>
  <c r="L946" i="1"/>
  <c r="K947" i="1"/>
  <c r="L947" i="1"/>
  <c r="K948" i="1"/>
  <c r="L948" i="1"/>
  <c r="K949" i="1"/>
  <c r="L949" i="1"/>
  <c r="K950" i="1"/>
  <c r="L950" i="1"/>
  <c r="K951" i="1"/>
  <c r="L951" i="1"/>
  <c r="K952" i="1"/>
  <c r="L952" i="1"/>
  <c r="K953" i="1"/>
  <c r="L953" i="1"/>
  <c r="K954" i="1"/>
  <c r="L954" i="1"/>
  <c r="K955" i="1"/>
  <c r="L955" i="1"/>
  <c r="K956" i="1"/>
  <c r="L956" i="1"/>
  <c r="K957" i="1"/>
  <c r="L957" i="1"/>
  <c r="K958" i="1"/>
  <c r="L958" i="1"/>
  <c r="K959" i="1"/>
  <c r="L959" i="1"/>
  <c r="K960" i="1"/>
  <c r="L960" i="1"/>
  <c r="K961" i="1"/>
  <c r="L961" i="1"/>
  <c r="K962" i="1"/>
  <c r="L962" i="1"/>
  <c r="K963" i="1"/>
  <c r="L963" i="1"/>
  <c r="K964" i="1"/>
  <c r="L964" i="1"/>
  <c r="K965" i="1"/>
  <c r="L965" i="1"/>
  <c r="K966" i="1"/>
  <c r="L966" i="1"/>
  <c r="K967" i="1"/>
  <c r="L967" i="1"/>
  <c r="K968" i="1"/>
  <c r="L968" i="1"/>
  <c r="K969" i="1"/>
  <c r="L969" i="1"/>
  <c r="K970" i="1"/>
  <c r="L970" i="1"/>
  <c r="K971" i="1"/>
  <c r="L971" i="1"/>
  <c r="K972" i="1"/>
  <c r="L972" i="1"/>
  <c r="K973" i="1"/>
  <c r="L973" i="1"/>
  <c r="K974" i="1"/>
  <c r="L974" i="1"/>
  <c r="K975" i="1"/>
  <c r="L975" i="1"/>
  <c r="K976" i="1"/>
  <c r="L976" i="1"/>
  <c r="K977" i="1"/>
  <c r="L977" i="1"/>
  <c r="K978" i="1"/>
  <c r="L978" i="1"/>
  <c r="K979" i="1"/>
  <c r="L979" i="1"/>
  <c r="K980" i="1"/>
  <c r="L980" i="1"/>
  <c r="K981" i="1"/>
  <c r="L981" i="1"/>
  <c r="K982" i="1"/>
  <c r="L982" i="1"/>
  <c r="K983" i="1"/>
  <c r="L983" i="1"/>
  <c r="K984" i="1"/>
  <c r="L984" i="1"/>
  <c r="K985" i="1"/>
  <c r="L985" i="1"/>
  <c r="K986" i="1"/>
  <c r="L986" i="1"/>
  <c r="K987" i="1"/>
  <c r="L987" i="1"/>
  <c r="K988" i="1"/>
  <c r="L988" i="1"/>
  <c r="K989" i="1"/>
  <c r="L989" i="1"/>
  <c r="K990" i="1"/>
  <c r="L990" i="1"/>
  <c r="K991" i="1"/>
  <c r="L991" i="1"/>
  <c r="K992" i="1"/>
  <c r="L992" i="1"/>
  <c r="K993" i="1"/>
  <c r="L993" i="1"/>
  <c r="K994" i="1"/>
  <c r="L994" i="1"/>
  <c r="K995" i="1"/>
  <c r="L995" i="1"/>
  <c r="K996" i="1"/>
  <c r="L996" i="1"/>
  <c r="K997" i="1"/>
  <c r="L997" i="1"/>
  <c r="K998" i="1"/>
  <c r="L998" i="1"/>
  <c r="K999" i="1"/>
  <c r="L999" i="1"/>
  <c r="K1000" i="1"/>
  <c r="L1000" i="1"/>
  <c r="K1001" i="1"/>
  <c r="L1001" i="1"/>
  <c r="K1002" i="1"/>
  <c r="L1002" i="1"/>
  <c r="K1003" i="1"/>
  <c r="L1003" i="1"/>
  <c r="K1004" i="1"/>
  <c r="L1004" i="1"/>
  <c r="K1005" i="1"/>
  <c r="L1005" i="1"/>
  <c r="K1006" i="1"/>
  <c r="L1006" i="1"/>
  <c r="K1007" i="1"/>
  <c r="L1007" i="1"/>
  <c r="K1008" i="1"/>
  <c r="L1008" i="1"/>
  <c r="K1009" i="1"/>
  <c r="L1009" i="1"/>
  <c r="K1010" i="1"/>
  <c r="L1010" i="1"/>
  <c r="K1011" i="1"/>
  <c r="L1011" i="1"/>
  <c r="K1012" i="1"/>
  <c r="L1012" i="1"/>
  <c r="K1013" i="1"/>
  <c r="L1013" i="1"/>
  <c r="K1014" i="1"/>
  <c r="L1014" i="1"/>
  <c r="K1015" i="1"/>
  <c r="L1015" i="1"/>
  <c r="K1016" i="1"/>
  <c r="L1016" i="1"/>
  <c r="K1017" i="1"/>
  <c r="L1017" i="1"/>
  <c r="K1018" i="1"/>
  <c r="L1018" i="1"/>
  <c r="K1019" i="1"/>
  <c r="L1019" i="1"/>
  <c r="K1020" i="1"/>
  <c r="L1020" i="1"/>
  <c r="K1021" i="1"/>
  <c r="L1021" i="1"/>
  <c r="K1022" i="1"/>
  <c r="L1022" i="1"/>
  <c r="K1023" i="1"/>
  <c r="L1023" i="1"/>
  <c r="K1024" i="1"/>
  <c r="L1024" i="1"/>
  <c r="K1025" i="1"/>
  <c r="L1025" i="1"/>
  <c r="K1026" i="1"/>
  <c r="L1026" i="1"/>
  <c r="K1027" i="1"/>
  <c r="L1027" i="1"/>
  <c r="K1028" i="1"/>
  <c r="L1028" i="1"/>
  <c r="K1029" i="1"/>
  <c r="L1029" i="1"/>
  <c r="K1030" i="1"/>
  <c r="L1030" i="1"/>
  <c r="K1031" i="1"/>
  <c r="L1031" i="1"/>
  <c r="K1032" i="1"/>
  <c r="L1032" i="1"/>
  <c r="K1033" i="1"/>
  <c r="L1033" i="1"/>
  <c r="K1034" i="1"/>
  <c r="L1034" i="1"/>
  <c r="K1035" i="1"/>
  <c r="L1035" i="1"/>
  <c r="K1036" i="1"/>
  <c r="L1036" i="1"/>
  <c r="K1037" i="1"/>
  <c r="L1037" i="1"/>
  <c r="K1038" i="1"/>
  <c r="L1038" i="1"/>
  <c r="K1039" i="1"/>
  <c r="L1039" i="1"/>
  <c r="K1040" i="1"/>
  <c r="L1040" i="1"/>
  <c r="K1041" i="1"/>
  <c r="L1041" i="1"/>
  <c r="K1042" i="1"/>
  <c r="L1042" i="1"/>
  <c r="K1043" i="1"/>
  <c r="L1043" i="1"/>
  <c r="K1044" i="1"/>
  <c r="L1044" i="1"/>
  <c r="K1045" i="1"/>
  <c r="L1045" i="1"/>
  <c r="K1046" i="1"/>
  <c r="L1046" i="1"/>
  <c r="K1047" i="1"/>
  <c r="L1047" i="1"/>
  <c r="K1048" i="1"/>
  <c r="L1048" i="1"/>
  <c r="K1049" i="1"/>
  <c r="L1049" i="1"/>
  <c r="K1050" i="1"/>
  <c r="L1050" i="1"/>
  <c r="K1051" i="1"/>
  <c r="L1051" i="1"/>
  <c r="K1052" i="1"/>
  <c r="L1052" i="1"/>
  <c r="K1053" i="1"/>
  <c r="L1053" i="1"/>
  <c r="K1054" i="1"/>
  <c r="L1054" i="1"/>
  <c r="K1055" i="1"/>
  <c r="L1055" i="1"/>
  <c r="K1056" i="1"/>
  <c r="L1056" i="1"/>
  <c r="K1057" i="1"/>
  <c r="L1057" i="1"/>
  <c r="K1058" i="1"/>
  <c r="L1058" i="1"/>
  <c r="K1059" i="1"/>
  <c r="L1059" i="1"/>
  <c r="K1060" i="1"/>
  <c r="L1060" i="1"/>
  <c r="K1061" i="1"/>
  <c r="L1061" i="1"/>
  <c r="K1062" i="1"/>
  <c r="L1062" i="1"/>
  <c r="K1063" i="1"/>
  <c r="L1063" i="1"/>
  <c r="K1064" i="1"/>
  <c r="L1064" i="1"/>
  <c r="K1065" i="1"/>
  <c r="L1065" i="1"/>
  <c r="K1066" i="1"/>
  <c r="L1066" i="1"/>
  <c r="K1067" i="1"/>
  <c r="L1067" i="1"/>
  <c r="K1068" i="1"/>
  <c r="L1068" i="1"/>
  <c r="K1069" i="1"/>
  <c r="L1069" i="1"/>
  <c r="K1070" i="1"/>
  <c r="L1070" i="1"/>
  <c r="K1071" i="1"/>
  <c r="L1071" i="1"/>
  <c r="K1072" i="1"/>
  <c r="L1072" i="1"/>
  <c r="K1073" i="1"/>
  <c r="L1073" i="1"/>
  <c r="K1074" i="1"/>
  <c r="L1074" i="1"/>
  <c r="K1075" i="1"/>
  <c r="L1075" i="1"/>
  <c r="K1076" i="1"/>
  <c r="L1076" i="1"/>
  <c r="K1077" i="1"/>
  <c r="L1077" i="1"/>
  <c r="K1078" i="1"/>
  <c r="L1078" i="1"/>
  <c r="K1079" i="1"/>
  <c r="L1079" i="1"/>
  <c r="K1080" i="1"/>
  <c r="L1080" i="1"/>
  <c r="K1081" i="1"/>
  <c r="L1081" i="1"/>
  <c r="K1082" i="1"/>
  <c r="L1082" i="1"/>
  <c r="K1083" i="1"/>
  <c r="L1083" i="1"/>
  <c r="K1084" i="1"/>
  <c r="L1084" i="1"/>
  <c r="K1085" i="1"/>
  <c r="L1085" i="1"/>
  <c r="K1086" i="1"/>
  <c r="L1086" i="1"/>
  <c r="K1087" i="1"/>
  <c r="L1087" i="1"/>
  <c r="K1088" i="1"/>
  <c r="L1088" i="1"/>
  <c r="K1089" i="1"/>
  <c r="L1089" i="1"/>
  <c r="K1090" i="1"/>
  <c r="L1090" i="1"/>
  <c r="K1091" i="1"/>
  <c r="L1091" i="1"/>
  <c r="K1092" i="1"/>
  <c r="L1092" i="1"/>
  <c r="K1093" i="1"/>
  <c r="L1093" i="1"/>
  <c r="K1094" i="1"/>
  <c r="L1094" i="1"/>
  <c r="K1095" i="1"/>
  <c r="L1095" i="1"/>
  <c r="K1096" i="1"/>
  <c r="L1096" i="1"/>
  <c r="K1097" i="1"/>
  <c r="L1097" i="1"/>
  <c r="K1098" i="1"/>
  <c r="L1098" i="1"/>
  <c r="K1099" i="1"/>
  <c r="L1099" i="1"/>
  <c r="K1100" i="1"/>
  <c r="L1100" i="1"/>
  <c r="K1101" i="1"/>
  <c r="L1101" i="1"/>
  <c r="K1102" i="1"/>
  <c r="L1102" i="1"/>
  <c r="K1103" i="1"/>
  <c r="L1103" i="1"/>
  <c r="L6" i="1"/>
  <c r="K6" i="1"/>
  <c r="H6" i="58" l="1"/>
  <c r="H12" i="58" s="1"/>
  <c r="H56" i="58"/>
  <c r="M6" i="2"/>
  <c r="B7" i="58"/>
  <c r="J56" i="58"/>
  <c r="J62" i="58" s="1"/>
  <c r="I56" i="58"/>
  <c r="J55" i="58"/>
  <c r="H54" i="58"/>
  <c r="H67" i="58"/>
  <c r="H83" i="58" s="1"/>
  <c r="H57" i="58"/>
  <c r="H63" i="58" s="1"/>
  <c r="I55" i="58"/>
  <c r="I57" i="58"/>
  <c r="I54" i="58"/>
  <c r="I60" i="58" s="1"/>
  <c r="H55" i="58"/>
  <c r="J57" i="58"/>
  <c r="J54" i="58"/>
  <c r="I7" i="58"/>
  <c r="I13" i="58" s="1"/>
  <c r="J31" i="58"/>
  <c r="H30" i="58"/>
  <c r="H46" i="58" s="1"/>
  <c r="J27" i="58"/>
  <c r="J43" i="58" s="1"/>
  <c r="H26" i="58"/>
  <c r="H42" i="58" s="1"/>
  <c r="J23" i="58"/>
  <c r="J39" i="58" s="1"/>
  <c r="H22" i="58"/>
  <c r="H38" i="58" s="1"/>
  <c r="I31" i="58"/>
  <c r="I47" i="58" s="1"/>
  <c r="I27" i="58"/>
  <c r="I43" i="58" s="1"/>
  <c r="I23" i="58"/>
  <c r="I39" i="58" s="1"/>
  <c r="H8" i="58"/>
  <c r="H14" i="58" s="1"/>
  <c r="I44" i="58"/>
  <c r="I24" i="58"/>
  <c r="I40" i="58" s="1"/>
  <c r="I20" i="58"/>
  <c r="I36" i="58" s="1"/>
  <c r="J24" i="58"/>
  <c r="J40" i="58" s="1"/>
  <c r="H7" i="58"/>
  <c r="H13" i="58" s="1"/>
  <c r="J29" i="58"/>
  <c r="J45" i="58" s="1"/>
  <c r="H28" i="58"/>
  <c r="H44" i="58" s="1"/>
  <c r="J25" i="58"/>
  <c r="J41" i="58" s="1"/>
  <c r="H24" i="58"/>
  <c r="H40" i="58" s="1"/>
  <c r="J21" i="58"/>
  <c r="J37" i="58" s="1"/>
  <c r="H20" i="58"/>
  <c r="H36" i="58" s="1"/>
  <c r="H31" i="58"/>
  <c r="H47" i="58" s="1"/>
  <c r="H19" i="58"/>
  <c r="H35" i="58" s="1"/>
  <c r="H9" i="58"/>
  <c r="H15" i="58" s="1"/>
  <c r="H32" i="58"/>
  <c r="H48" i="58" s="1"/>
  <c r="J8" i="58"/>
  <c r="J14" i="58" s="1"/>
  <c r="I29" i="58"/>
  <c r="I45" i="58" s="1"/>
  <c r="I25" i="58"/>
  <c r="I41" i="58" s="1"/>
  <c r="I21" i="58"/>
  <c r="I37" i="58" s="1"/>
  <c r="J6" i="58"/>
  <c r="J12" i="58" s="1"/>
  <c r="J28" i="58"/>
  <c r="J44" i="58" s="1"/>
  <c r="H23" i="58"/>
  <c r="H39" i="58" s="1"/>
  <c r="I32" i="58"/>
  <c r="I48" i="58" s="1"/>
  <c r="I9" i="58"/>
  <c r="I15" i="58" s="1"/>
  <c r="I19" i="58"/>
  <c r="I35" i="58" s="1"/>
  <c r="I8" i="58"/>
  <c r="I14" i="58" s="1"/>
  <c r="J30" i="58"/>
  <c r="J46" i="58" s="1"/>
  <c r="H29" i="58"/>
  <c r="H45" i="58" s="1"/>
  <c r="J26" i="58"/>
  <c r="J42" i="58" s="1"/>
  <c r="H25" i="58"/>
  <c r="H41" i="58" s="1"/>
  <c r="J22" i="58"/>
  <c r="J38" i="58" s="1"/>
  <c r="H21" i="58"/>
  <c r="H37" i="58" s="1"/>
  <c r="I6" i="58"/>
  <c r="I12" i="58" s="1"/>
  <c r="H27" i="58"/>
  <c r="H43" i="58" s="1"/>
  <c r="J20" i="58"/>
  <c r="J36" i="58" s="1"/>
  <c r="J32" i="58"/>
  <c r="J48" i="58" s="1"/>
  <c r="J9" i="58"/>
  <c r="J15" i="58" s="1"/>
  <c r="J19" i="58"/>
  <c r="J35" i="58" s="1"/>
  <c r="J7" i="58"/>
  <c r="J13" i="58" s="1"/>
  <c r="I30" i="58"/>
  <c r="I46" i="58" s="1"/>
  <c r="I26" i="58"/>
  <c r="I42" i="58" s="1"/>
  <c r="I22" i="58"/>
  <c r="I38" i="58" s="1"/>
  <c r="M6" i="1"/>
  <c r="B6" i="58"/>
  <c r="B12" i="58" s="1"/>
  <c r="I80" i="58"/>
  <c r="I96" i="58" s="1"/>
  <c r="J80" i="58"/>
  <c r="J96" i="58" s="1"/>
  <c r="H80" i="58"/>
  <c r="H96" i="58" s="1"/>
  <c r="H68" i="58"/>
  <c r="H84" i="58" s="1"/>
  <c r="I68" i="58"/>
  <c r="I84" i="58" s="1"/>
  <c r="J68" i="58"/>
  <c r="J84" i="58" s="1"/>
  <c r="H69" i="58"/>
  <c r="H85" i="58" s="1"/>
  <c r="I69" i="58"/>
  <c r="I85" i="58" s="1"/>
  <c r="J69" i="58"/>
  <c r="J85" i="58" s="1"/>
  <c r="H70" i="58"/>
  <c r="H86" i="58" s="1"/>
  <c r="I70" i="58"/>
  <c r="I86" i="58" s="1"/>
  <c r="J70" i="58"/>
  <c r="J86" i="58" s="1"/>
  <c r="H71" i="58"/>
  <c r="H87" i="58" s="1"/>
  <c r="I71" i="58"/>
  <c r="I87" i="58" s="1"/>
  <c r="J71" i="58"/>
  <c r="J87" i="58" s="1"/>
  <c r="H72" i="58"/>
  <c r="H88" i="58" s="1"/>
  <c r="I72" i="58"/>
  <c r="I88" i="58" s="1"/>
  <c r="J72" i="58"/>
  <c r="J88" i="58" s="1"/>
  <c r="H73" i="58"/>
  <c r="H89" i="58" s="1"/>
  <c r="I73" i="58"/>
  <c r="I89" i="58" s="1"/>
  <c r="J73" i="58"/>
  <c r="J89" i="58" s="1"/>
  <c r="H74" i="58"/>
  <c r="H90" i="58" s="1"/>
  <c r="I74" i="58"/>
  <c r="I90" i="58" s="1"/>
  <c r="J74" i="58"/>
  <c r="J90" i="58" s="1"/>
  <c r="H75" i="58"/>
  <c r="H91" i="58" s="1"/>
  <c r="I75" i="58"/>
  <c r="I91" i="58" s="1"/>
  <c r="J75" i="58"/>
  <c r="J91" i="58" s="1"/>
  <c r="H76" i="58"/>
  <c r="H92" i="58" s="1"/>
  <c r="I76" i="58"/>
  <c r="I92" i="58" s="1"/>
  <c r="J76" i="58"/>
  <c r="J92" i="58" s="1"/>
  <c r="H77" i="58"/>
  <c r="H93" i="58" s="1"/>
  <c r="I77" i="58"/>
  <c r="I93" i="58" s="1"/>
  <c r="J77" i="58"/>
  <c r="J93" i="58" s="1"/>
  <c r="H78" i="58"/>
  <c r="H94" i="58" s="1"/>
  <c r="I78" i="58"/>
  <c r="I94" i="58" s="1"/>
  <c r="J78" i="58"/>
  <c r="J94" i="58" s="1"/>
  <c r="H79" i="58"/>
  <c r="H95" i="58" s="1"/>
  <c r="I79" i="58"/>
  <c r="I95" i="58" s="1"/>
  <c r="J79" i="58"/>
  <c r="J95" i="58" s="1"/>
  <c r="I67" i="58"/>
  <c r="I83" i="58" s="1"/>
  <c r="J67" i="58"/>
  <c r="J83" i="58" s="1"/>
  <c r="C80" i="58"/>
  <c r="C96" i="58" s="1"/>
  <c r="D80" i="58"/>
  <c r="D96" i="58" s="1"/>
  <c r="B80" i="58"/>
  <c r="B96" i="58" s="1"/>
  <c r="B68" i="58"/>
  <c r="B84" i="58" s="1"/>
  <c r="C68" i="58"/>
  <c r="C84" i="58" s="1"/>
  <c r="D68" i="58"/>
  <c r="D84" i="58" s="1"/>
  <c r="B69" i="58"/>
  <c r="B85" i="58" s="1"/>
  <c r="C69" i="58"/>
  <c r="C85" i="58" s="1"/>
  <c r="D69" i="58"/>
  <c r="D85" i="58" s="1"/>
  <c r="B70" i="58"/>
  <c r="B86" i="58" s="1"/>
  <c r="C70" i="58"/>
  <c r="C86" i="58" s="1"/>
  <c r="D70" i="58"/>
  <c r="D86" i="58" s="1"/>
  <c r="B71" i="58"/>
  <c r="B87" i="58" s="1"/>
  <c r="C71" i="58"/>
  <c r="C87" i="58" s="1"/>
  <c r="D71" i="58"/>
  <c r="D87" i="58" s="1"/>
  <c r="B72" i="58"/>
  <c r="B88" i="58" s="1"/>
  <c r="C72" i="58"/>
  <c r="C88" i="58" s="1"/>
  <c r="D72" i="58"/>
  <c r="D88" i="58" s="1"/>
  <c r="B73" i="58"/>
  <c r="B89" i="58" s="1"/>
  <c r="C73" i="58"/>
  <c r="C89" i="58" s="1"/>
  <c r="D73" i="58"/>
  <c r="D89" i="58" s="1"/>
  <c r="B74" i="58"/>
  <c r="B90" i="58" s="1"/>
  <c r="C74" i="58"/>
  <c r="C90" i="58" s="1"/>
  <c r="D74" i="58"/>
  <c r="D90" i="58" s="1"/>
  <c r="B75" i="58"/>
  <c r="B91" i="58" s="1"/>
  <c r="C75" i="58"/>
  <c r="C91" i="58" s="1"/>
  <c r="D75" i="58"/>
  <c r="D91" i="58" s="1"/>
  <c r="B76" i="58"/>
  <c r="B92" i="58" s="1"/>
  <c r="C76" i="58"/>
  <c r="C92" i="58" s="1"/>
  <c r="D76" i="58"/>
  <c r="D92" i="58" s="1"/>
  <c r="B77" i="58"/>
  <c r="B93" i="58" s="1"/>
  <c r="C77" i="58"/>
  <c r="C93" i="58" s="1"/>
  <c r="D77" i="58"/>
  <c r="D93" i="58" s="1"/>
  <c r="B78" i="58"/>
  <c r="B94" i="58" s="1"/>
  <c r="C78" i="58"/>
  <c r="C94" i="58" s="1"/>
  <c r="D78" i="58"/>
  <c r="D94" i="58" s="1"/>
  <c r="B79" i="58"/>
  <c r="B95" i="58" s="1"/>
  <c r="C79" i="58"/>
  <c r="C95" i="58" s="1"/>
  <c r="D79" i="58"/>
  <c r="D95" i="58" s="1"/>
  <c r="C67" i="58"/>
  <c r="C83" i="58" s="1"/>
  <c r="D67" i="58"/>
  <c r="D83" i="58" s="1"/>
  <c r="B67" i="58"/>
  <c r="B83" i="58" s="1"/>
  <c r="I63" i="58"/>
  <c r="J63" i="58"/>
  <c r="H61" i="58"/>
  <c r="I61" i="58"/>
  <c r="J61" i="58"/>
  <c r="H62" i="58"/>
  <c r="I62" i="58"/>
  <c r="J60" i="58"/>
  <c r="H60" i="58"/>
  <c r="C57" i="58"/>
  <c r="C63" i="58" s="1"/>
  <c r="D57" i="58"/>
  <c r="D63" i="58" s="1"/>
  <c r="B57" i="58"/>
  <c r="B63" i="58" s="1"/>
  <c r="B55" i="58"/>
  <c r="B61" i="58" s="1"/>
  <c r="C55" i="58"/>
  <c r="C61" i="58" s="1"/>
  <c r="D55" i="58"/>
  <c r="D61" i="58" s="1"/>
  <c r="B56" i="58"/>
  <c r="B62" i="58" s="1"/>
  <c r="C56" i="58"/>
  <c r="C62" i="58" s="1"/>
  <c r="D56" i="58"/>
  <c r="D62" i="58" s="1"/>
  <c r="C54" i="58"/>
  <c r="C60" i="58" s="1"/>
  <c r="D54" i="58"/>
  <c r="D60" i="58" s="1"/>
  <c r="B54" i="58"/>
  <c r="B60" i="58" s="1"/>
  <c r="C32" i="58"/>
  <c r="C48" i="58" s="1"/>
  <c r="D32" i="58"/>
  <c r="D48" i="58" s="1"/>
  <c r="B32" i="58"/>
  <c r="B48" i="58" s="1"/>
  <c r="B20" i="58"/>
  <c r="B36" i="58" s="1"/>
  <c r="C20" i="58"/>
  <c r="C36" i="58" s="1"/>
  <c r="D20" i="58"/>
  <c r="D36" i="58" s="1"/>
  <c r="B21" i="58"/>
  <c r="B37" i="58" s="1"/>
  <c r="C21" i="58"/>
  <c r="C37" i="58" s="1"/>
  <c r="D21" i="58"/>
  <c r="D37" i="58" s="1"/>
  <c r="B22" i="58"/>
  <c r="B38" i="58" s="1"/>
  <c r="C22" i="58"/>
  <c r="C38" i="58" s="1"/>
  <c r="D22" i="58"/>
  <c r="D38" i="58" s="1"/>
  <c r="B23" i="58"/>
  <c r="B39" i="58" s="1"/>
  <c r="C23" i="58"/>
  <c r="C39" i="58" s="1"/>
  <c r="D23" i="58"/>
  <c r="D39" i="58" s="1"/>
  <c r="B24" i="58"/>
  <c r="B40" i="58" s="1"/>
  <c r="C24" i="58"/>
  <c r="C40" i="58" s="1"/>
  <c r="D24" i="58"/>
  <c r="D40" i="58" s="1"/>
  <c r="B25" i="58"/>
  <c r="B41" i="58" s="1"/>
  <c r="C25" i="58"/>
  <c r="C41" i="58" s="1"/>
  <c r="D25" i="58"/>
  <c r="D41" i="58" s="1"/>
  <c r="B26" i="58"/>
  <c r="B42" i="58" s="1"/>
  <c r="C26" i="58"/>
  <c r="C42" i="58" s="1"/>
  <c r="D26" i="58"/>
  <c r="D42" i="58" s="1"/>
  <c r="B27" i="58"/>
  <c r="B43" i="58" s="1"/>
  <c r="C27" i="58"/>
  <c r="C43" i="58" s="1"/>
  <c r="D27" i="58"/>
  <c r="D43" i="58" s="1"/>
  <c r="B28" i="58"/>
  <c r="B44" i="58" s="1"/>
  <c r="C28" i="58"/>
  <c r="C44" i="58" s="1"/>
  <c r="D28" i="58"/>
  <c r="D44" i="58" s="1"/>
  <c r="B29" i="58"/>
  <c r="B45" i="58" s="1"/>
  <c r="C29" i="58"/>
  <c r="C45" i="58" s="1"/>
  <c r="D29" i="58"/>
  <c r="D45" i="58" s="1"/>
  <c r="B30" i="58"/>
  <c r="B46" i="58" s="1"/>
  <c r="C30" i="58"/>
  <c r="C46" i="58" s="1"/>
  <c r="D30" i="58"/>
  <c r="D46" i="58" s="1"/>
  <c r="B31" i="58"/>
  <c r="B47" i="58" s="1"/>
  <c r="C31" i="58"/>
  <c r="C47" i="58" s="1"/>
  <c r="D31" i="58"/>
  <c r="D47" i="58" s="1"/>
  <c r="C19" i="58"/>
  <c r="C35" i="58" s="1"/>
  <c r="D19" i="58"/>
  <c r="D35" i="58" s="1"/>
  <c r="B19" i="58"/>
  <c r="B35" i="58" s="1"/>
  <c r="C9" i="58"/>
  <c r="C15" i="58" s="1"/>
  <c r="D9" i="58"/>
  <c r="D15" i="58" s="1"/>
  <c r="B9" i="58"/>
  <c r="B15" i="58" s="1"/>
  <c r="B13" i="58"/>
  <c r="C7" i="58"/>
  <c r="C13" i="58" s="1"/>
  <c r="D7" i="58"/>
  <c r="D13" i="58" s="1"/>
  <c r="B8" i="58"/>
  <c r="B14" i="58" s="1"/>
  <c r="C8" i="58"/>
  <c r="C14" i="58" s="1"/>
  <c r="D8" i="58"/>
  <c r="D14" i="58" s="1"/>
  <c r="C6" i="58"/>
  <c r="C12" i="58" s="1"/>
  <c r="D6" i="58"/>
  <c r="D12" i="58" s="1"/>
  <c r="AB133" i="2"/>
  <c r="AB34" i="2"/>
  <c r="AB22" i="2"/>
  <c r="AB12" i="2"/>
  <c r="AB734" i="2"/>
  <c r="AB733" i="2"/>
  <c r="AB732" i="2"/>
  <c r="AB731" i="2"/>
  <c r="AB730" i="2"/>
  <c r="AB729" i="2"/>
  <c r="AB728" i="2"/>
  <c r="AB727" i="2"/>
  <c r="AB726" i="2"/>
  <c r="AB725" i="2"/>
  <c r="AB724" i="2"/>
  <c r="AB723" i="2"/>
  <c r="AB722" i="2"/>
  <c r="AB721" i="2"/>
  <c r="AB720" i="2"/>
  <c r="AB719" i="2"/>
  <c r="AB718" i="2"/>
  <c r="AB717" i="2"/>
  <c r="AB716" i="2"/>
  <c r="AB715" i="2"/>
  <c r="AB714" i="2"/>
  <c r="AB713" i="2"/>
  <c r="AB712" i="2"/>
  <c r="AB711" i="2"/>
  <c r="AB710" i="2"/>
  <c r="AB709" i="2"/>
  <c r="AB708" i="2"/>
  <c r="AB707" i="2"/>
  <c r="AB706" i="2"/>
  <c r="AB705" i="2"/>
  <c r="AB704" i="2"/>
  <c r="AB703" i="2"/>
  <c r="AB702" i="2"/>
  <c r="AB701" i="2"/>
  <c r="AB700" i="2"/>
  <c r="AB699" i="2"/>
  <c r="AB698" i="2"/>
  <c r="AB697" i="2"/>
  <c r="AB696" i="2"/>
  <c r="AB695" i="2"/>
  <c r="AB694" i="2"/>
  <c r="AB693" i="2"/>
  <c r="AB692" i="2"/>
  <c r="AB691" i="2"/>
  <c r="AB690" i="2"/>
  <c r="AB689" i="2"/>
  <c r="AB688" i="2"/>
  <c r="AB687" i="2"/>
  <c r="AB686" i="2"/>
  <c r="AB685" i="2"/>
  <c r="AB684" i="2"/>
  <c r="AB683" i="2"/>
  <c r="AB682" i="2"/>
  <c r="AB681" i="2"/>
  <c r="AB680" i="2"/>
  <c r="AB679" i="2"/>
  <c r="AB678" i="2"/>
  <c r="AB677" i="2"/>
  <c r="AB676" i="2"/>
  <c r="AB675" i="2"/>
  <c r="AB674" i="2"/>
  <c r="AB673" i="2"/>
  <c r="AB672" i="2"/>
  <c r="AB671" i="2"/>
  <c r="AB670" i="2"/>
  <c r="AB669" i="2"/>
  <c r="AB668" i="2"/>
  <c r="AB667" i="2"/>
  <c r="AB666" i="2"/>
  <c r="AB665" i="2"/>
  <c r="AB664" i="2"/>
  <c r="AB663" i="2"/>
  <c r="AB662" i="2"/>
  <c r="AB661" i="2"/>
  <c r="AB660" i="2"/>
  <c r="AB659" i="2"/>
  <c r="AB658" i="2"/>
  <c r="AB657" i="2"/>
  <c r="AB656" i="2"/>
  <c r="AB655" i="2"/>
  <c r="AB654" i="2"/>
  <c r="AB653" i="2"/>
  <c r="AB652" i="2"/>
  <c r="AB651" i="2"/>
  <c r="AB650" i="2"/>
  <c r="AB649" i="2"/>
  <c r="AB648" i="2"/>
  <c r="AB647" i="2"/>
  <c r="AB646" i="2"/>
  <c r="AB645" i="2"/>
  <c r="AB644" i="2"/>
  <c r="AB643" i="2"/>
  <c r="AB642" i="2"/>
  <c r="AB641" i="2"/>
  <c r="AB640" i="2"/>
  <c r="AB639" i="2"/>
  <c r="AB638" i="2"/>
  <c r="AB637" i="2"/>
  <c r="AB636" i="2"/>
  <c r="AB635" i="2"/>
  <c r="AB634" i="2"/>
  <c r="AB633" i="2"/>
  <c r="AB632" i="2"/>
  <c r="AB631" i="2"/>
  <c r="AB630" i="2"/>
  <c r="AB629" i="2"/>
  <c r="AB628" i="2"/>
  <c r="AB627" i="2"/>
  <c r="AB626" i="2"/>
  <c r="AB625" i="2"/>
  <c r="AB624" i="2"/>
  <c r="AB623" i="2"/>
  <c r="AB622" i="2"/>
  <c r="AB621" i="2"/>
  <c r="AB620" i="2"/>
  <c r="AB619" i="2"/>
  <c r="AB618" i="2"/>
  <c r="AB617" i="2"/>
  <c r="AB616" i="2"/>
  <c r="AB615" i="2"/>
  <c r="AB614" i="2"/>
  <c r="AB613" i="2"/>
  <c r="AB612" i="2"/>
  <c r="AB611" i="2"/>
  <c r="AB610" i="2"/>
  <c r="AB609" i="2"/>
  <c r="AB608" i="2"/>
  <c r="AB607" i="2"/>
  <c r="AB606" i="2"/>
  <c r="AB605" i="2"/>
  <c r="AB604" i="2"/>
  <c r="AB603" i="2"/>
  <c r="AB602" i="2"/>
  <c r="AB601" i="2"/>
  <c r="AB600" i="2"/>
  <c r="AB599" i="2"/>
  <c r="AB598" i="2"/>
  <c r="AB597" i="2"/>
  <c r="AB596" i="2"/>
  <c r="AB595" i="2"/>
  <c r="AB594" i="2"/>
  <c r="AB593" i="2"/>
  <c r="AB592" i="2"/>
  <c r="AB591" i="2"/>
  <c r="AB590" i="2"/>
  <c r="AB589" i="2"/>
  <c r="AB588" i="2"/>
  <c r="AB587" i="2"/>
  <c r="AB586" i="2"/>
  <c r="AB585" i="2"/>
  <c r="AB584" i="2"/>
  <c r="AB583" i="2"/>
  <c r="AB582" i="2"/>
  <c r="AB581" i="2"/>
  <c r="AB580" i="2"/>
  <c r="AB579" i="2"/>
  <c r="AB578" i="2"/>
  <c r="AB577" i="2"/>
  <c r="AB576" i="2"/>
  <c r="AB575" i="2"/>
  <c r="AB574" i="2"/>
  <c r="AB573" i="2"/>
  <c r="AB572" i="2"/>
  <c r="AB571" i="2"/>
  <c r="AB570" i="2"/>
  <c r="AB569" i="2"/>
  <c r="AB568" i="2"/>
  <c r="AB567" i="2"/>
  <c r="AB566" i="2"/>
  <c r="AB565" i="2"/>
  <c r="AB564" i="2"/>
  <c r="AB563" i="2"/>
  <c r="AB562" i="2"/>
  <c r="AB561" i="2"/>
  <c r="AB560" i="2"/>
  <c r="AB559" i="2"/>
  <c r="AB558" i="2"/>
  <c r="AB557" i="2"/>
  <c r="AB556" i="2"/>
  <c r="AB555" i="2"/>
  <c r="AB554" i="2"/>
  <c r="AB553" i="2"/>
  <c r="AB552" i="2"/>
  <c r="AB551" i="2"/>
  <c r="AB550" i="2"/>
  <c r="AB549" i="2"/>
  <c r="AB548" i="2"/>
  <c r="AB547" i="2"/>
  <c r="AB546" i="2"/>
  <c r="AB545" i="2"/>
  <c r="AB544" i="2"/>
  <c r="AB543" i="2"/>
  <c r="AB542" i="2"/>
  <c r="AB541" i="2"/>
  <c r="AB540" i="2"/>
  <c r="AB539" i="2"/>
  <c r="AB538" i="2"/>
  <c r="AB537" i="2"/>
  <c r="AB536" i="2"/>
  <c r="AB535" i="2"/>
  <c r="AB534" i="2"/>
  <c r="AB533" i="2"/>
  <c r="AB532" i="2"/>
  <c r="AB531" i="2"/>
  <c r="AB530" i="2"/>
  <c r="AB529" i="2"/>
  <c r="AB528" i="2"/>
  <c r="AB527" i="2"/>
  <c r="AB526" i="2"/>
  <c r="AB525" i="2"/>
  <c r="AB524" i="2"/>
  <c r="AB523" i="2"/>
  <c r="AB522" i="2"/>
  <c r="AB521" i="2"/>
  <c r="AB520" i="2"/>
  <c r="AB519" i="2"/>
  <c r="AB518" i="2"/>
  <c r="AB517" i="2"/>
  <c r="AB516" i="2"/>
  <c r="AB515" i="2"/>
  <c r="AB514" i="2"/>
  <c r="AB513" i="2"/>
  <c r="AB512" i="2"/>
  <c r="AB511" i="2"/>
  <c r="AB510" i="2"/>
  <c r="AB509" i="2"/>
  <c r="AB508" i="2"/>
  <c r="AB507" i="2"/>
  <c r="AB506" i="2"/>
  <c r="AB505" i="2"/>
  <c r="AB504" i="2"/>
  <c r="AB503" i="2"/>
  <c r="AB502" i="2"/>
  <c r="AB501" i="2"/>
  <c r="AB500" i="2"/>
  <c r="AB499" i="2"/>
  <c r="AB498" i="2"/>
  <c r="AB497" i="2"/>
  <c r="AB496" i="2"/>
  <c r="AB495" i="2"/>
  <c r="AB494" i="2"/>
  <c r="AB493" i="2"/>
  <c r="AB492" i="2"/>
  <c r="AB491" i="2"/>
  <c r="AB490" i="2"/>
  <c r="AB489" i="2"/>
  <c r="AB488" i="2"/>
  <c r="AB487" i="2"/>
  <c r="AB486" i="2"/>
  <c r="AB485" i="2"/>
  <c r="AB484" i="2"/>
  <c r="AB483" i="2"/>
  <c r="AB482" i="2"/>
  <c r="AB481" i="2"/>
  <c r="AB480" i="2"/>
  <c r="AB479" i="2"/>
  <c r="AB478" i="2"/>
  <c r="AB477" i="2"/>
  <c r="AB476" i="2"/>
  <c r="AB475" i="2"/>
  <c r="AB474" i="2"/>
  <c r="AB473" i="2"/>
  <c r="AB472" i="2"/>
  <c r="AB471" i="2"/>
  <c r="AB470" i="2"/>
  <c r="AB469" i="2"/>
  <c r="AB468" i="2"/>
  <c r="AB467" i="2"/>
  <c r="AB466" i="2"/>
  <c r="AB465" i="2"/>
  <c r="AB464" i="2"/>
  <c r="AB463" i="2"/>
  <c r="AB462" i="2"/>
  <c r="AB461" i="2"/>
  <c r="AB460" i="2"/>
  <c r="AB459" i="2"/>
  <c r="AB458" i="2"/>
  <c r="AB457" i="2"/>
  <c r="AB456" i="2"/>
  <c r="AB455" i="2"/>
  <c r="AB454" i="2"/>
  <c r="AB453" i="2"/>
  <c r="AB452" i="2"/>
  <c r="AB451" i="2"/>
  <c r="AB450" i="2"/>
  <c r="AB449" i="2"/>
  <c r="AB448" i="2"/>
  <c r="AB447" i="2"/>
  <c r="AB446" i="2"/>
  <c r="AB445" i="2"/>
  <c r="AB444" i="2"/>
  <c r="AB443" i="2"/>
  <c r="AB442" i="2"/>
  <c r="AB441" i="2"/>
  <c r="AB440" i="2"/>
  <c r="AB439" i="2"/>
  <c r="AB438" i="2"/>
  <c r="AB437" i="2"/>
  <c r="AB436" i="2"/>
  <c r="AB435" i="2"/>
  <c r="AB434" i="2"/>
  <c r="AB433" i="2"/>
  <c r="AB432" i="2"/>
  <c r="AB431" i="2"/>
  <c r="AB430" i="2"/>
  <c r="AB429" i="2"/>
  <c r="AB428" i="2"/>
  <c r="AB427" i="2"/>
  <c r="AB426" i="2"/>
  <c r="AB425" i="2"/>
  <c r="AB424" i="2"/>
  <c r="AB423" i="2"/>
  <c r="AB422" i="2"/>
  <c r="AB421" i="2"/>
  <c r="AB420" i="2"/>
  <c r="AB419" i="2"/>
  <c r="AB418" i="2"/>
  <c r="AB417" i="2"/>
  <c r="AB416" i="2"/>
  <c r="AB415" i="2"/>
  <c r="AB414" i="2"/>
  <c r="AB413" i="2"/>
  <c r="AB412" i="2"/>
  <c r="AB411" i="2"/>
  <c r="AB410" i="2"/>
  <c r="AB409" i="2"/>
  <c r="AB408" i="2"/>
  <c r="AB407" i="2"/>
  <c r="AB406" i="2"/>
  <c r="AB405" i="2"/>
  <c r="AB404" i="2"/>
  <c r="AB403" i="2"/>
  <c r="AB402" i="2"/>
  <c r="AB401" i="2"/>
  <c r="AB400" i="2"/>
  <c r="AB399" i="2"/>
  <c r="AB398" i="2"/>
  <c r="AB397" i="2"/>
  <c r="AB396" i="2"/>
  <c r="AB395" i="2"/>
  <c r="AB394" i="2"/>
  <c r="AB393" i="2"/>
  <c r="AB392" i="2"/>
  <c r="AB391" i="2"/>
  <c r="AB390" i="2"/>
  <c r="AB389" i="2"/>
  <c r="AB388" i="2"/>
  <c r="AB387" i="2"/>
  <c r="AB386" i="2"/>
  <c r="AB385" i="2"/>
  <c r="AB384" i="2"/>
  <c r="AB383" i="2"/>
  <c r="AB382" i="2"/>
  <c r="AB381" i="2"/>
  <c r="AB380" i="2"/>
  <c r="AB379" i="2"/>
  <c r="AB378" i="2"/>
  <c r="AB377" i="2"/>
  <c r="AB376" i="2"/>
  <c r="AB375" i="2"/>
  <c r="AB374" i="2"/>
  <c r="AB373" i="2"/>
  <c r="AB372" i="2"/>
  <c r="AB371" i="2"/>
  <c r="AB370" i="2"/>
  <c r="AB369" i="2"/>
  <c r="AB368" i="2"/>
  <c r="AB367" i="2"/>
  <c r="AB366" i="2"/>
  <c r="AB365" i="2"/>
  <c r="AB364" i="2"/>
  <c r="AB363" i="2"/>
  <c r="AB362" i="2"/>
  <c r="AB361" i="2"/>
  <c r="AB360" i="2"/>
  <c r="AB359" i="2"/>
  <c r="AB358" i="2"/>
  <c r="AB357" i="2"/>
  <c r="AB356" i="2"/>
  <c r="AB355" i="2"/>
  <c r="AB354" i="2"/>
  <c r="AB353" i="2"/>
  <c r="AB352" i="2"/>
  <c r="AB351" i="2"/>
  <c r="AB350" i="2"/>
  <c r="AB349" i="2"/>
  <c r="AB348" i="2"/>
  <c r="AB347" i="2"/>
  <c r="AB346" i="2"/>
  <c r="AB345" i="2"/>
  <c r="AB344" i="2"/>
  <c r="AB343" i="2"/>
  <c r="AB342" i="2"/>
  <c r="AB341" i="2"/>
  <c r="AB340" i="2"/>
  <c r="AB339" i="2"/>
  <c r="AB338" i="2"/>
  <c r="AB337" i="2"/>
  <c r="AB336" i="2"/>
  <c r="AB335" i="2"/>
  <c r="AB334" i="2"/>
  <c r="AB333" i="2"/>
  <c r="AB332" i="2"/>
  <c r="AB331" i="2"/>
  <c r="AB330" i="2"/>
  <c r="AB329" i="2"/>
  <c r="AB328" i="2"/>
  <c r="AB327" i="2"/>
  <c r="AB326" i="2"/>
  <c r="AB325" i="2"/>
  <c r="AB324" i="2"/>
  <c r="AB323" i="2"/>
  <c r="AB322" i="2"/>
  <c r="AB321" i="2"/>
  <c r="AB320" i="2"/>
  <c r="AB319" i="2"/>
  <c r="AB318" i="2"/>
  <c r="AB317" i="2"/>
  <c r="AB316" i="2"/>
  <c r="AB315" i="2"/>
  <c r="AB314" i="2"/>
  <c r="AB313" i="2"/>
  <c r="AB312" i="2"/>
  <c r="AB311" i="2"/>
  <c r="AB310" i="2"/>
  <c r="AB309" i="2"/>
  <c r="AB308" i="2"/>
  <c r="AB307" i="2"/>
  <c r="AB306" i="2"/>
  <c r="AB305" i="2"/>
  <c r="AB304" i="2"/>
  <c r="AB303" i="2"/>
  <c r="AB302" i="2"/>
  <c r="AB301" i="2"/>
  <c r="AB300" i="2"/>
  <c r="AB299" i="2"/>
  <c r="AB298" i="2"/>
  <c r="AB297" i="2"/>
  <c r="AB296" i="2"/>
  <c r="AB295" i="2"/>
  <c r="AB294" i="2"/>
  <c r="AB293" i="2"/>
  <c r="AB292" i="2"/>
  <c r="AB291" i="2"/>
  <c r="AB290" i="2"/>
  <c r="AB289" i="2"/>
  <c r="AB288" i="2"/>
  <c r="AB287" i="2"/>
  <c r="AB286" i="2"/>
  <c r="AB285" i="2"/>
  <c r="AB284" i="2"/>
  <c r="AB283" i="2"/>
  <c r="AB282" i="2"/>
  <c r="AB281" i="2"/>
  <c r="AB280" i="2"/>
  <c r="AB279" i="2"/>
  <c r="AB278" i="2"/>
  <c r="AB277" i="2"/>
  <c r="AB276" i="2"/>
  <c r="AB275" i="2"/>
  <c r="AB274" i="2"/>
  <c r="AB273" i="2"/>
  <c r="AB272" i="2"/>
  <c r="AB271" i="2"/>
  <c r="AB270" i="2"/>
  <c r="AB269" i="2"/>
  <c r="AB268" i="2"/>
  <c r="AB267" i="2"/>
  <c r="AB266" i="2"/>
  <c r="AB265" i="2"/>
  <c r="AB264" i="2"/>
  <c r="AB263" i="2"/>
  <c r="AB262" i="2"/>
  <c r="AB261" i="2"/>
  <c r="AB260" i="2"/>
  <c r="AB259" i="2"/>
  <c r="AB258" i="2"/>
  <c r="AB257" i="2"/>
  <c r="AB256" i="2"/>
  <c r="AB255" i="2"/>
  <c r="AB254" i="2"/>
  <c r="AB253" i="2"/>
  <c r="AB252" i="2"/>
  <c r="AB251" i="2"/>
  <c r="AB250" i="2"/>
  <c r="AB249" i="2"/>
  <c r="AB248" i="2"/>
  <c r="AB247" i="2"/>
  <c r="AB246" i="2"/>
  <c r="AB245" i="2"/>
  <c r="AB244" i="2"/>
  <c r="AB243" i="2"/>
  <c r="AB242" i="2"/>
  <c r="AB241" i="2"/>
  <c r="AB240" i="2"/>
  <c r="AB239" i="2"/>
  <c r="AB238" i="2"/>
  <c r="AB237" i="2"/>
  <c r="AB236" i="2"/>
  <c r="AB235" i="2"/>
  <c r="AB234" i="2"/>
  <c r="AB233" i="2"/>
  <c r="AB232" i="2"/>
  <c r="AB231" i="2"/>
  <c r="AB230" i="2"/>
  <c r="AB229" i="2"/>
  <c r="AB228" i="2"/>
  <c r="AB227" i="2"/>
  <c r="AB226" i="2"/>
  <c r="AB225" i="2"/>
  <c r="AB224" i="2"/>
  <c r="AB223" i="2"/>
  <c r="AB222" i="2"/>
  <c r="AB221" i="2"/>
  <c r="AB220" i="2"/>
  <c r="AB219" i="2"/>
  <c r="AB218" i="2"/>
  <c r="AB217" i="2"/>
  <c r="AB216" i="2"/>
  <c r="AB215" i="2"/>
  <c r="AB214" i="2"/>
  <c r="AB213" i="2"/>
  <c r="AB212" i="2"/>
  <c r="AB211" i="2"/>
  <c r="AB210" i="2"/>
  <c r="AB209" i="2"/>
  <c r="AB208" i="2"/>
  <c r="AB207" i="2"/>
  <c r="AB206" i="2"/>
  <c r="AB205" i="2"/>
  <c r="AB204" i="2"/>
  <c r="AB203" i="2"/>
  <c r="AB202" i="2"/>
  <c r="AB201" i="2"/>
  <c r="AB200" i="2"/>
  <c r="AB199" i="2"/>
  <c r="AB198" i="2"/>
  <c r="AB197" i="2"/>
  <c r="AB196" i="2"/>
  <c r="AB195" i="2"/>
  <c r="AB194" i="2"/>
  <c r="AB193" i="2"/>
  <c r="AB192" i="2"/>
  <c r="AB191" i="2"/>
  <c r="AB190" i="2"/>
  <c r="AB189" i="2"/>
  <c r="AB188" i="2"/>
  <c r="AB187" i="2"/>
  <c r="AB186" i="2"/>
  <c r="AB185" i="2"/>
  <c r="AB184" i="2"/>
  <c r="AB183" i="2"/>
  <c r="AB182" i="2"/>
  <c r="AB181" i="2"/>
  <c r="AB180" i="2"/>
  <c r="AB179" i="2"/>
  <c r="AB178" i="2"/>
  <c r="AB177" i="2"/>
  <c r="AB176" i="2"/>
  <c r="AB175" i="2"/>
  <c r="AB174" i="2"/>
  <c r="AB173" i="2"/>
  <c r="AB172" i="2"/>
  <c r="AB171" i="2"/>
  <c r="AB170" i="2"/>
  <c r="AB169" i="2"/>
  <c r="AB168" i="2"/>
  <c r="AB167" i="2"/>
  <c r="AB166" i="2"/>
  <c r="AB165" i="2"/>
  <c r="AB164" i="2"/>
  <c r="AB163" i="2"/>
  <c r="AB162" i="2"/>
  <c r="AB161" i="2"/>
  <c r="AB160" i="2"/>
  <c r="AB159" i="2"/>
  <c r="AB158" i="2"/>
  <c r="AB157" i="2"/>
  <c r="AB156" i="2"/>
  <c r="AB155" i="2"/>
  <c r="AB154" i="2"/>
  <c r="AB153" i="2"/>
  <c r="AB152" i="2"/>
  <c r="AB151" i="2"/>
  <c r="AB150" i="2"/>
  <c r="AB149" i="2"/>
  <c r="AB148" i="2"/>
  <c r="AB147" i="2"/>
  <c r="AB146" i="2"/>
  <c r="AB145" i="2"/>
  <c r="AB144" i="2"/>
  <c r="AB143" i="2"/>
  <c r="AB142" i="2"/>
  <c r="AB141" i="2"/>
  <c r="AB140" i="2"/>
  <c r="AB139" i="2"/>
  <c r="AB138" i="2"/>
  <c r="AB137" i="2"/>
  <c r="AB136" i="2"/>
  <c r="AB135" i="2"/>
  <c r="AB134" i="2"/>
  <c r="AB132" i="2"/>
  <c r="AB131" i="2"/>
  <c r="AB130" i="2"/>
  <c r="AB129" i="2"/>
  <c r="AB128" i="2"/>
  <c r="AB127" i="2"/>
  <c r="AB126" i="2"/>
  <c r="AB125" i="2"/>
  <c r="AB124" i="2"/>
  <c r="AB123" i="2"/>
  <c r="AB122" i="2"/>
  <c r="AB121" i="2"/>
  <c r="AB120" i="2"/>
  <c r="AB119" i="2"/>
  <c r="AB118" i="2"/>
  <c r="AB117" i="2"/>
  <c r="AB116" i="2"/>
  <c r="AB115" i="2"/>
  <c r="AB114" i="2"/>
  <c r="AB113" i="2"/>
  <c r="AB112" i="2"/>
  <c r="AB111" i="2"/>
  <c r="AB110" i="2"/>
  <c r="AB109" i="2"/>
  <c r="AB108" i="2"/>
  <c r="AB107" i="2"/>
  <c r="AB106" i="2"/>
  <c r="AB105" i="2"/>
  <c r="AB104" i="2"/>
  <c r="AB103" i="2"/>
  <c r="AB102" i="2"/>
  <c r="AB101" i="2"/>
  <c r="AB100" i="2"/>
  <c r="AB99" i="2"/>
  <c r="AB98" i="2"/>
  <c r="AB97" i="2"/>
  <c r="AB96" i="2"/>
  <c r="AB95" i="2"/>
  <c r="AB94" i="2"/>
  <c r="AB93" i="2"/>
  <c r="AB92" i="2"/>
  <c r="AB91" i="2"/>
  <c r="AB90" i="2"/>
  <c r="AB89" i="2"/>
  <c r="AB88" i="2"/>
  <c r="AB87" i="2"/>
  <c r="AB86" i="2"/>
  <c r="AB85" i="2"/>
  <c r="AB84" i="2"/>
  <c r="AB83" i="2"/>
  <c r="AB82" i="2"/>
  <c r="AB81" i="2"/>
  <c r="AB80" i="2"/>
  <c r="AB79" i="2"/>
  <c r="AB78" i="2"/>
  <c r="AB77" i="2"/>
  <c r="AB76" i="2"/>
  <c r="AB75" i="2"/>
  <c r="AB74" i="2"/>
  <c r="AB73" i="2"/>
  <c r="AB72" i="2"/>
  <c r="AB71" i="2"/>
  <c r="AB70" i="2"/>
  <c r="AB69" i="2"/>
  <c r="AB68" i="2"/>
  <c r="AB67" i="2"/>
  <c r="AB66" i="2"/>
  <c r="AB65" i="2"/>
  <c r="AB64" i="2"/>
  <c r="AB63" i="2"/>
  <c r="AB62" i="2"/>
  <c r="AB61" i="2"/>
  <c r="AB60" i="2"/>
  <c r="AB59" i="2"/>
  <c r="AB58" i="2"/>
  <c r="AB57" i="2"/>
  <c r="AB56" i="2"/>
  <c r="AB55" i="2"/>
  <c r="AB54" i="2"/>
  <c r="AB53" i="2"/>
  <c r="AB52" i="2"/>
  <c r="AB51" i="2"/>
  <c r="AB50" i="2"/>
  <c r="AB49" i="2"/>
  <c r="AB48" i="2"/>
  <c r="AB47" i="2"/>
  <c r="AB46" i="2"/>
  <c r="AB45" i="2"/>
  <c r="AB44" i="2"/>
  <c r="AB43" i="2"/>
  <c r="AB42" i="2"/>
  <c r="AB41" i="2"/>
  <c r="AB40" i="2"/>
  <c r="AB39" i="2"/>
  <c r="AB38" i="2"/>
  <c r="AB37" i="2"/>
  <c r="AB36" i="2"/>
  <c r="AB35" i="2"/>
  <c r="AB33" i="2"/>
  <c r="AB32" i="2"/>
  <c r="AB31" i="2"/>
  <c r="AB30" i="2"/>
  <c r="AB29" i="2"/>
  <c r="AB28" i="2"/>
  <c r="AB27" i="2"/>
  <c r="AB26" i="2"/>
  <c r="AB25" i="2"/>
  <c r="AB24" i="2"/>
  <c r="AB23" i="2"/>
  <c r="AB21" i="2"/>
  <c r="AB20" i="2"/>
  <c r="AB19" i="2"/>
  <c r="AB18" i="2"/>
  <c r="AB17" i="2"/>
  <c r="AB16" i="2"/>
  <c r="AB15" i="2"/>
  <c r="AB14" i="2"/>
  <c r="AB13" i="2"/>
  <c r="AB11" i="2"/>
  <c r="AB10" i="2"/>
  <c r="AB9" i="2"/>
  <c r="AB8" i="2"/>
  <c r="AB7" i="2"/>
  <c r="AB6" i="2"/>
  <c r="M1103" i="2"/>
  <c r="M1102" i="2"/>
  <c r="M1101" i="2"/>
  <c r="M1100" i="2"/>
  <c r="M1099" i="2"/>
  <c r="M1098" i="2"/>
  <c r="M1097" i="2"/>
  <c r="M1096" i="2"/>
  <c r="M1095" i="2"/>
  <c r="M1094" i="2"/>
  <c r="M1093" i="2"/>
  <c r="M1092" i="2"/>
  <c r="M1091" i="2"/>
  <c r="M1090" i="2"/>
  <c r="M1089" i="2"/>
  <c r="M1088" i="2"/>
  <c r="M1087" i="2"/>
  <c r="M1086" i="2"/>
  <c r="M1085" i="2"/>
  <c r="M1084" i="2"/>
  <c r="M1083" i="2"/>
  <c r="M1082" i="2"/>
  <c r="M1081" i="2"/>
  <c r="M1080" i="2"/>
  <c r="M1079" i="2"/>
  <c r="M1078" i="2"/>
  <c r="M1077" i="2"/>
  <c r="M1076" i="2"/>
  <c r="M1075" i="2"/>
  <c r="M1074" i="2"/>
  <c r="M1073" i="2"/>
  <c r="M1072" i="2"/>
  <c r="M1071" i="2"/>
  <c r="M1070" i="2"/>
  <c r="M1069" i="2"/>
  <c r="M1068" i="2"/>
  <c r="M1067" i="2"/>
  <c r="M1066" i="2"/>
  <c r="M1065" i="2"/>
  <c r="M1064" i="2"/>
  <c r="M1063" i="2"/>
  <c r="M1062" i="2"/>
  <c r="M1061" i="2"/>
  <c r="M1060" i="2"/>
  <c r="M1059" i="2"/>
  <c r="M1058" i="2"/>
  <c r="M1057" i="2"/>
  <c r="M1056" i="2"/>
  <c r="M1055" i="2"/>
  <c r="M1054" i="2"/>
  <c r="M1053" i="2"/>
  <c r="M1052" i="2"/>
  <c r="M1051" i="2"/>
  <c r="M1050" i="2"/>
  <c r="M1049" i="2"/>
  <c r="M1048" i="2"/>
  <c r="M1047" i="2"/>
  <c r="M1046" i="2"/>
  <c r="M1045" i="2"/>
  <c r="M1044" i="2"/>
  <c r="M1043" i="2"/>
  <c r="M1042" i="2"/>
  <c r="M1041" i="2"/>
  <c r="M1040" i="2"/>
  <c r="M1039" i="2"/>
  <c r="M1038" i="2"/>
  <c r="M1037" i="2"/>
  <c r="M1036" i="2"/>
  <c r="M1035" i="2"/>
  <c r="M1034" i="2"/>
  <c r="M1033" i="2"/>
  <c r="M1032" i="2"/>
  <c r="M1031" i="2"/>
  <c r="M1030" i="2"/>
  <c r="M1029" i="2"/>
  <c r="M1028" i="2"/>
  <c r="M1027" i="2"/>
  <c r="M1026" i="2"/>
  <c r="M1025" i="2"/>
  <c r="M1024" i="2"/>
  <c r="M1023" i="2"/>
  <c r="M1022" i="2"/>
  <c r="M1021" i="2"/>
  <c r="M1020" i="2"/>
  <c r="M1019" i="2"/>
  <c r="M1018" i="2"/>
  <c r="M1017" i="2"/>
  <c r="M1016" i="2"/>
  <c r="M1015" i="2"/>
  <c r="M1014" i="2"/>
  <c r="M1013" i="2"/>
  <c r="M1012" i="2"/>
  <c r="M1011" i="2"/>
  <c r="M1010" i="2"/>
  <c r="M1009" i="2"/>
  <c r="M1008" i="2"/>
  <c r="M1007" i="2"/>
  <c r="M1006" i="2"/>
  <c r="M1005" i="2"/>
  <c r="M1004" i="2"/>
  <c r="M1003" i="2"/>
  <c r="M1002" i="2"/>
  <c r="M1001" i="2"/>
  <c r="M1000" i="2"/>
  <c r="M999" i="2"/>
  <c r="M998" i="2"/>
  <c r="M997" i="2"/>
  <c r="M996" i="2"/>
  <c r="M995" i="2"/>
  <c r="M994" i="2"/>
  <c r="M993" i="2"/>
  <c r="M992" i="2"/>
  <c r="M991" i="2"/>
  <c r="M990" i="2"/>
  <c r="M989" i="2"/>
  <c r="M988" i="2"/>
  <c r="M987" i="2"/>
  <c r="M986" i="2"/>
  <c r="M985" i="2"/>
  <c r="M984" i="2"/>
  <c r="M983" i="2"/>
  <c r="M982" i="2"/>
  <c r="M981" i="2"/>
  <c r="M980" i="2"/>
  <c r="M979" i="2"/>
  <c r="M978" i="2"/>
  <c r="M977" i="2"/>
  <c r="M976" i="2"/>
  <c r="M975" i="2"/>
  <c r="M974" i="2"/>
  <c r="M973" i="2"/>
  <c r="M972" i="2"/>
  <c r="M971" i="2"/>
  <c r="M970" i="2"/>
  <c r="M969" i="2"/>
  <c r="M968" i="2"/>
  <c r="M967" i="2"/>
  <c r="M966" i="2"/>
  <c r="M965" i="2"/>
  <c r="M964" i="2"/>
  <c r="M963" i="2"/>
  <c r="M962" i="2"/>
  <c r="M961" i="2"/>
  <c r="M960" i="2"/>
  <c r="M959" i="2"/>
  <c r="M958" i="2"/>
  <c r="M957" i="2"/>
  <c r="M956" i="2"/>
  <c r="M955" i="2"/>
  <c r="M954" i="2"/>
  <c r="M953" i="2"/>
  <c r="M952" i="2"/>
  <c r="M951" i="2"/>
  <c r="M950" i="2"/>
  <c r="M949" i="2"/>
  <c r="M948" i="2"/>
  <c r="M947" i="2"/>
  <c r="M946" i="2"/>
  <c r="M945" i="2"/>
  <c r="M944" i="2"/>
  <c r="M943" i="2"/>
  <c r="M942" i="2"/>
  <c r="M941" i="2"/>
  <c r="M940" i="2"/>
  <c r="M939" i="2"/>
  <c r="M938" i="2"/>
  <c r="M937" i="2"/>
  <c r="M936" i="2"/>
  <c r="M935" i="2"/>
  <c r="M934" i="2"/>
  <c r="M933" i="2"/>
  <c r="M932" i="2"/>
  <c r="M931" i="2"/>
  <c r="M930" i="2"/>
  <c r="M929" i="2"/>
  <c r="M928" i="2"/>
  <c r="M927" i="2"/>
  <c r="M926" i="2"/>
  <c r="M925" i="2"/>
  <c r="M924" i="2"/>
  <c r="M923" i="2"/>
  <c r="M922" i="2"/>
  <c r="M921" i="2"/>
  <c r="M920" i="2"/>
  <c r="M919" i="2"/>
  <c r="M918" i="2"/>
  <c r="M917" i="2"/>
  <c r="M916" i="2"/>
  <c r="M915" i="2"/>
  <c r="M914" i="2"/>
  <c r="M913" i="2"/>
  <c r="M912" i="2"/>
  <c r="M911" i="2"/>
  <c r="M910" i="2"/>
  <c r="M909" i="2"/>
  <c r="M908" i="2"/>
  <c r="M907" i="2"/>
  <c r="M906" i="2"/>
  <c r="M905" i="2"/>
  <c r="M904" i="2"/>
  <c r="M903" i="2"/>
  <c r="M902" i="2"/>
  <c r="M901" i="2"/>
  <c r="M900" i="2"/>
  <c r="M899" i="2"/>
  <c r="M898" i="2"/>
  <c r="M897" i="2"/>
  <c r="M896" i="2"/>
  <c r="M895" i="2"/>
  <c r="M894" i="2"/>
  <c r="M893" i="2"/>
  <c r="M892" i="2"/>
  <c r="M891" i="2"/>
  <c r="M890" i="2"/>
  <c r="M889" i="2"/>
  <c r="M888" i="2"/>
  <c r="M887" i="2"/>
  <c r="M886" i="2"/>
  <c r="M885" i="2"/>
  <c r="M884" i="2"/>
  <c r="M883" i="2"/>
  <c r="M882" i="2"/>
  <c r="M881" i="2"/>
  <c r="M880" i="2"/>
  <c r="M879" i="2"/>
  <c r="M878" i="2"/>
  <c r="M877" i="2"/>
  <c r="M876" i="2"/>
  <c r="M875" i="2"/>
  <c r="M874" i="2"/>
  <c r="M873" i="2"/>
  <c r="M872" i="2"/>
  <c r="M871" i="2"/>
  <c r="M870" i="2"/>
  <c r="M869" i="2"/>
  <c r="M868" i="2"/>
  <c r="M867" i="2"/>
  <c r="M866" i="2"/>
  <c r="M865" i="2"/>
  <c r="M864" i="2"/>
  <c r="M863" i="2"/>
  <c r="M862" i="2"/>
  <c r="M861" i="2"/>
  <c r="M860" i="2"/>
  <c r="M859" i="2"/>
  <c r="M858" i="2"/>
  <c r="M857" i="2"/>
  <c r="M856" i="2"/>
  <c r="M855" i="2"/>
  <c r="M854" i="2"/>
  <c r="M853" i="2"/>
  <c r="M852" i="2"/>
  <c r="M851" i="2"/>
  <c r="M850" i="2"/>
  <c r="M849" i="2"/>
  <c r="M848" i="2"/>
  <c r="M847" i="2"/>
  <c r="M846" i="2"/>
  <c r="M845" i="2"/>
  <c r="M844" i="2"/>
  <c r="M843" i="2"/>
  <c r="M842" i="2"/>
  <c r="M841" i="2"/>
  <c r="M840" i="2"/>
  <c r="M839" i="2"/>
  <c r="M838" i="2"/>
  <c r="M837" i="2"/>
  <c r="M836" i="2"/>
  <c r="M835" i="2"/>
  <c r="M834" i="2"/>
  <c r="M833" i="2"/>
  <c r="M832" i="2"/>
  <c r="M831" i="2"/>
  <c r="M830" i="2"/>
  <c r="M829" i="2"/>
  <c r="M828" i="2"/>
  <c r="M827" i="2"/>
  <c r="M826" i="2"/>
  <c r="M825" i="2"/>
  <c r="M824" i="2"/>
  <c r="M823" i="2"/>
  <c r="M822" i="2"/>
  <c r="M821" i="2"/>
  <c r="M820" i="2"/>
  <c r="M819" i="2"/>
  <c r="M818" i="2"/>
  <c r="M817" i="2"/>
  <c r="M816" i="2"/>
  <c r="M815" i="2"/>
  <c r="M814" i="2"/>
  <c r="M813" i="2"/>
  <c r="M812" i="2"/>
  <c r="M811" i="2"/>
  <c r="M810" i="2"/>
  <c r="M809" i="2"/>
  <c r="M808" i="2"/>
  <c r="M807" i="2"/>
  <c r="M806" i="2"/>
  <c r="M805" i="2"/>
  <c r="M804" i="2"/>
  <c r="M803" i="2"/>
  <c r="M802" i="2"/>
  <c r="M801" i="2"/>
  <c r="M800" i="2"/>
  <c r="M799" i="2"/>
  <c r="M798" i="2"/>
  <c r="M797" i="2"/>
  <c r="M796" i="2"/>
  <c r="M795" i="2"/>
  <c r="M794" i="2"/>
  <c r="M793" i="2"/>
  <c r="M792" i="2"/>
  <c r="M791" i="2"/>
  <c r="M790" i="2"/>
  <c r="M789" i="2"/>
  <c r="M788" i="2"/>
  <c r="M787" i="2"/>
  <c r="M786" i="2"/>
  <c r="M785" i="2"/>
  <c r="M784" i="2"/>
  <c r="M783" i="2"/>
  <c r="M782" i="2"/>
  <c r="M781" i="2"/>
  <c r="M780" i="2"/>
  <c r="M779" i="2"/>
  <c r="M778" i="2"/>
  <c r="M777" i="2"/>
  <c r="M776" i="2"/>
  <c r="M775" i="2"/>
  <c r="M774" i="2"/>
  <c r="M773" i="2"/>
  <c r="M772" i="2"/>
  <c r="M771" i="2"/>
  <c r="M770" i="2"/>
  <c r="M769" i="2"/>
  <c r="M768" i="2"/>
  <c r="M767" i="2"/>
  <c r="M766" i="2"/>
  <c r="M765" i="2"/>
  <c r="M764" i="2"/>
  <c r="M763" i="2"/>
  <c r="M762" i="2"/>
  <c r="M761" i="2"/>
  <c r="M760" i="2"/>
  <c r="M759" i="2"/>
  <c r="M758" i="2"/>
  <c r="M757" i="2"/>
  <c r="M756" i="2"/>
  <c r="M755" i="2"/>
  <c r="M754" i="2"/>
  <c r="M753" i="2"/>
  <c r="M752" i="2"/>
  <c r="M751" i="2"/>
  <c r="M750" i="2"/>
  <c r="M749" i="2"/>
  <c r="M748" i="2"/>
  <c r="M747" i="2"/>
  <c r="M746" i="2"/>
  <c r="M745" i="2"/>
  <c r="M744" i="2"/>
  <c r="M743" i="2"/>
  <c r="M742" i="2"/>
  <c r="M741" i="2"/>
  <c r="M740" i="2"/>
  <c r="M739" i="2"/>
  <c r="M738" i="2"/>
  <c r="M737" i="2"/>
  <c r="M736" i="2"/>
  <c r="M735" i="2"/>
  <c r="M734" i="2"/>
  <c r="M733" i="2"/>
  <c r="M732" i="2"/>
  <c r="M731" i="2"/>
  <c r="M730" i="2"/>
  <c r="M729" i="2"/>
  <c r="M728" i="2"/>
  <c r="M727" i="2"/>
  <c r="M726" i="2"/>
  <c r="M725" i="2"/>
  <c r="M724" i="2"/>
  <c r="M723" i="2"/>
  <c r="M722" i="2"/>
  <c r="M721" i="2"/>
  <c r="M720" i="2"/>
  <c r="M719" i="2"/>
  <c r="M718" i="2"/>
  <c r="M717" i="2"/>
  <c r="M716" i="2"/>
  <c r="M715" i="2"/>
  <c r="M714" i="2"/>
  <c r="M713" i="2"/>
  <c r="M712" i="2"/>
  <c r="M711" i="2"/>
  <c r="M710" i="2"/>
  <c r="M709" i="2"/>
  <c r="M708" i="2"/>
  <c r="M707" i="2"/>
  <c r="M706" i="2"/>
  <c r="M705" i="2"/>
  <c r="M704" i="2"/>
  <c r="M703" i="2"/>
  <c r="M702" i="2"/>
  <c r="M701" i="2"/>
  <c r="M700" i="2"/>
  <c r="M699" i="2"/>
  <c r="M698" i="2"/>
  <c r="M697" i="2"/>
  <c r="M696" i="2"/>
  <c r="M695" i="2"/>
  <c r="M694" i="2"/>
  <c r="M693" i="2"/>
  <c r="M692" i="2"/>
  <c r="M691" i="2"/>
  <c r="M690" i="2"/>
  <c r="M689" i="2"/>
  <c r="M688" i="2"/>
  <c r="M687" i="2"/>
  <c r="M686" i="2"/>
  <c r="M685" i="2"/>
  <c r="M684" i="2"/>
  <c r="M683" i="2"/>
  <c r="M682" i="2"/>
  <c r="M681" i="2"/>
  <c r="M680" i="2"/>
  <c r="M679" i="2"/>
  <c r="M678" i="2"/>
  <c r="M677" i="2"/>
  <c r="M676" i="2"/>
  <c r="M675" i="2"/>
  <c r="M674" i="2"/>
  <c r="M673" i="2"/>
  <c r="M672" i="2"/>
  <c r="M671" i="2"/>
  <c r="M670" i="2"/>
  <c r="M669" i="2"/>
  <c r="M668" i="2"/>
  <c r="M667" i="2"/>
  <c r="M666" i="2"/>
  <c r="M665" i="2"/>
  <c r="M664" i="2"/>
  <c r="M663" i="2"/>
  <c r="M662" i="2"/>
  <c r="M661" i="2"/>
  <c r="M660" i="2"/>
  <c r="M659" i="2"/>
  <c r="M658" i="2"/>
  <c r="M657" i="2"/>
  <c r="M656" i="2"/>
  <c r="M655" i="2"/>
  <c r="M654" i="2"/>
  <c r="M653" i="2"/>
  <c r="M652" i="2"/>
  <c r="M651" i="2"/>
  <c r="M650" i="2"/>
  <c r="M649" i="2"/>
  <c r="M648" i="2"/>
  <c r="M647" i="2"/>
  <c r="M646" i="2"/>
  <c r="M645" i="2"/>
  <c r="M644" i="2"/>
  <c r="M643" i="2"/>
  <c r="M642" i="2"/>
  <c r="M641" i="2"/>
  <c r="M640" i="2"/>
  <c r="M639" i="2"/>
  <c r="M638" i="2"/>
  <c r="M637" i="2"/>
  <c r="M636" i="2"/>
  <c r="M635" i="2"/>
  <c r="M634" i="2"/>
  <c r="M633" i="2"/>
  <c r="M632" i="2"/>
  <c r="M631" i="2"/>
  <c r="M630" i="2"/>
  <c r="M629" i="2"/>
  <c r="M628" i="2"/>
  <c r="M627" i="2"/>
  <c r="M626" i="2"/>
  <c r="M625" i="2"/>
  <c r="M624" i="2"/>
  <c r="M623" i="2"/>
  <c r="M622" i="2"/>
  <c r="M621" i="2"/>
  <c r="M620" i="2"/>
  <c r="M619" i="2"/>
  <c r="M618" i="2"/>
  <c r="M617" i="2"/>
  <c r="M616" i="2"/>
  <c r="M615" i="2"/>
  <c r="M614" i="2"/>
  <c r="M613" i="2"/>
  <c r="M612" i="2"/>
  <c r="M611" i="2"/>
  <c r="M610" i="2"/>
  <c r="M609" i="2"/>
  <c r="M608" i="2"/>
  <c r="M607" i="2"/>
  <c r="M606" i="2"/>
  <c r="M605" i="2"/>
  <c r="M604" i="2"/>
  <c r="M603" i="2"/>
  <c r="M602" i="2"/>
  <c r="M601" i="2"/>
  <c r="M600" i="2"/>
  <c r="M599" i="2"/>
  <c r="M598" i="2"/>
  <c r="M597" i="2"/>
  <c r="M596" i="2"/>
  <c r="M595" i="2"/>
  <c r="M594" i="2"/>
  <c r="M593" i="2"/>
  <c r="M592" i="2"/>
  <c r="M591" i="2"/>
  <c r="M590" i="2"/>
  <c r="M589" i="2"/>
  <c r="M588" i="2"/>
  <c r="M587" i="2"/>
  <c r="M586" i="2"/>
  <c r="M585" i="2"/>
  <c r="M584" i="2"/>
  <c r="M583" i="2"/>
  <c r="M582" i="2"/>
  <c r="M581" i="2"/>
  <c r="M580" i="2"/>
  <c r="M579" i="2"/>
  <c r="M578" i="2"/>
  <c r="M577" i="2"/>
  <c r="M576" i="2"/>
  <c r="M575" i="2"/>
  <c r="M574" i="2"/>
  <c r="M573" i="2"/>
  <c r="M572" i="2"/>
  <c r="M571" i="2"/>
  <c r="M570" i="2"/>
  <c r="M569" i="2"/>
  <c r="M568" i="2"/>
  <c r="M567" i="2"/>
  <c r="M566" i="2"/>
  <c r="M565" i="2"/>
  <c r="M564" i="2"/>
  <c r="M563" i="2"/>
  <c r="M562" i="2"/>
  <c r="M561" i="2"/>
  <c r="M560" i="2"/>
  <c r="M559" i="2"/>
  <c r="M558" i="2"/>
  <c r="M557" i="2"/>
  <c r="M556" i="2"/>
  <c r="M555" i="2"/>
  <c r="M554" i="2"/>
  <c r="M553" i="2"/>
  <c r="M552" i="2"/>
  <c r="M551" i="2"/>
  <c r="M550" i="2"/>
  <c r="M549" i="2"/>
  <c r="M548" i="2"/>
  <c r="M547" i="2"/>
  <c r="M546" i="2"/>
  <c r="M545" i="2"/>
  <c r="M544" i="2"/>
  <c r="M543" i="2"/>
  <c r="M542" i="2"/>
  <c r="M541" i="2"/>
  <c r="M540" i="2"/>
  <c r="M539" i="2"/>
  <c r="M538" i="2"/>
  <c r="M537" i="2"/>
  <c r="M536" i="2"/>
  <c r="M535" i="2"/>
  <c r="M534" i="2"/>
  <c r="M533" i="2"/>
  <c r="M532" i="2"/>
  <c r="M531" i="2"/>
  <c r="M530" i="2"/>
  <c r="M529" i="2"/>
  <c r="M528" i="2"/>
  <c r="M527" i="2"/>
  <c r="M526" i="2"/>
  <c r="M525" i="2"/>
  <c r="M524" i="2"/>
  <c r="M523" i="2"/>
  <c r="M522" i="2"/>
  <c r="M521" i="2"/>
  <c r="M520" i="2"/>
  <c r="M519" i="2"/>
  <c r="M518" i="2"/>
  <c r="M517" i="2"/>
  <c r="M516" i="2"/>
  <c r="M515" i="2"/>
  <c r="M514" i="2"/>
  <c r="M513" i="2"/>
  <c r="M512" i="2"/>
  <c r="M511" i="2"/>
  <c r="M510" i="2"/>
  <c r="M509" i="2"/>
  <c r="M508" i="2"/>
  <c r="M507" i="2"/>
  <c r="M506" i="2"/>
  <c r="M505" i="2"/>
  <c r="M504" i="2"/>
  <c r="M503" i="2"/>
  <c r="M502" i="2"/>
  <c r="M501" i="2"/>
  <c r="M500" i="2"/>
  <c r="M499" i="2"/>
  <c r="M498" i="2"/>
  <c r="M497" i="2"/>
  <c r="M496" i="2"/>
  <c r="M495" i="2"/>
  <c r="M494" i="2"/>
  <c r="M493" i="2"/>
  <c r="M492" i="2"/>
  <c r="M491" i="2"/>
  <c r="M490" i="2"/>
  <c r="M489" i="2"/>
  <c r="M488" i="2"/>
  <c r="M487" i="2"/>
  <c r="M486" i="2"/>
  <c r="M485" i="2"/>
  <c r="M484" i="2"/>
  <c r="M483" i="2"/>
  <c r="M482" i="2"/>
  <c r="M481" i="2"/>
  <c r="M480" i="2"/>
  <c r="M479" i="2"/>
  <c r="M478" i="2"/>
  <c r="M477" i="2"/>
  <c r="M476" i="2"/>
  <c r="M475" i="2"/>
  <c r="M474" i="2"/>
  <c r="M473" i="2"/>
  <c r="M472" i="2"/>
  <c r="M471" i="2"/>
  <c r="M470" i="2"/>
  <c r="M469" i="2"/>
  <c r="M468" i="2"/>
  <c r="M467" i="2"/>
  <c r="M466" i="2"/>
  <c r="M465" i="2"/>
  <c r="M464" i="2"/>
  <c r="M463" i="2"/>
  <c r="M462" i="2"/>
  <c r="M461" i="2"/>
  <c r="M460" i="2"/>
  <c r="M459" i="2"/>
  <c r="M458" i="2"/>
  <c r="M457" i="2"/>
  <c r="M456" i="2"/>
  <c r="M455" i="2"/>
  <c r="M454" i="2"/>
  <c r="M453" i="2"/>
  <c r="M452" i="2"/>
  <c r="M451" i="2"/>
  <c r="M450" i="2"/>
  <c r="M449" i="2"/>
  <c r="M448" i="2"/>
  <c r="M447" i="2"/>
  <c r="M446" i="2"/>
  <c r="M445" i="2"/>
  <c r="M444" i="2"/>
  <c r="M443" i="2"/>
  <c r="M442" i="2"/>
  <c r="M441" i="2"/>
  <c r="M440" i="2"/>
  <c r="M439" i="2"/>
  <c r="M438" i="2"/>
  <c r="M437" i="2"/>
  <c r="M436" i="2"/>
  <c r="M435" i="2"/>
  <c r="M434" i="2"/>
  <c r="M433" i="2"/>
  <c r="M432" i="2"/>
  <c r="M431" i="2"/>
  <c r="M430" i="2"/>
  <c r="M429" i="2"/>
  <c r="M428" i="2"/>
  <c r="M427" i="2"/>
  <c r="M426" i="2"/>
  <c r="M425" i="2"/>
  <c r="M424" i="2"/>
  <c r="M423" i="2"/>
  <c r="M422" i="2"/>
  <c r="M421" i="2"/>
  <c r="M420" i="2"/>
  <c r="M419" i="2"/>
  <c r="M418" i="2"/>
  <c r="M417" i="2"/>
  <c r="M416" i="2"/>
  <c r="M415" i="2"/>
  <c r="M414" i="2"/>
  <c r="M413" i="2"/>
  <c r="M412" i="2"/>
  <c r="M411" i="2"/>
  <c r="M410" i="2"/>
  <c r="M409" i="2"/>
  <c r="M408" i="2"/>
  <c r="M407" i="2"/>
  <c r="M406" i="2"/>
  <c r="M405" i="2"/>
  <c r="M404" i="2"/>
  <c r="M403" i="2"/>
  <c r="M402" i="2"/>
  <c r="M401" i="2"/>
  <c r="M400" i="2"/>
  <c r="M399" i="2"/>
  <c r="M398" i="2"/>
  <c r="M397" i="2"/>
  <c r="M396" i="2"/>
  <c r="M395" i="2"/>
  <c r="M394" i="2"/>
  <c r="M393" i="2"/>
  <c r="M392" i="2"/>
  <c r="M391" i="2"/>
  <c r="M390" i="2"/>
  <c r="M389" i="2"/>
  <c r="M388" i="2"/>
  <c r="M387" i="2"/>
  <c r="M386" i="2"/>
  <c r="M385" i="2"/>
  <c r="M384" i="2"/>
  <c r="M383" i="2"/>
  <c r="M382" i="2"/>
  <c r="M381" i="2"/>
  <c r="M380" i="2"/>
  <c r="M379" i="2"/>
  <c r="M378" i="2"/>
  <c r="M377" i="2"/>
  <c r="M376" i="2"/>
  <c r="M375" i="2"/>
  <c r="M374" i="2"/>
  <c r="M373" i="2"/>
  <c r="M372" i="2"/>
  <c r="M371" i="2"/>
  <c r="M370" i="2"/>
  <c r="M369" i="2"/>
  <c r="M368" i="2"/>
  <c r="M367" i="2"/>
  <c r="M366" i="2"/>
  <c r="M365" i="2"/>
  <c r="M364" i="2"/>
  <c r="M363" i="2"/>
  <c r="M362" i="2"/>
  <c r="M361" i="2"/>
  <c r="M360" i="2"/>
  <c r="M359" i="2"/>
  <c r="M358" i="2"/>
  <c r="M357" i="2"/>
  <c r="M356" i="2"/>
  <c r="M355" i="2"/>
  <c r="M354" i="2"/>
  <c r="M353" i="2"/>
  <c r="M352" i="2"/>
  <c r="M351" i="2"/>
  <c r="M350" i="2"/>
  <c r="M349" i="2"/>
  <c r="M348" i="2"/>
  <c r="M347" i="2"/>
  <c r="M346" i="2"/>
  <c r="M345" i="2"/>
  <c r="M344" i="2"/>
  <c r="M343" i="2"/>
  <c r="M342" i="2"/>
  <c r="M341" i="2"/>
  <c r="M340" i="2"/>
  <c r="M339" i="2"/>
  <c r="M338" i="2"/>
  <c r="M337" i="2"/>
  <c r="M336" i="2"/>
  <c r="M335" i="2"/>
  <c r="M334" i="2"/>
  <c r="M333" i="2"/>
  <c r="M332" i="2"/>
  <c r="M331" i="2"/>
  <c r="M330" i="2"/>
  <c r="M329" i="2"/>
  <c r="M328" i="2"/>
  <c r="M327" i="2"/>
  <c r="M326" i="2"/>
  <c r="M325" i="2"/>
  <c r="M324" i="2"/>
  <c r="M323" i="2"/>
  <c r="M322" i="2"/>
  <c r="M321" i="2"/>
  <c r="M320" i="2"/>
  <c r="M319" i="2"/>
  <c r="M318" i="2"/>
  <c r="M317" i="2"/>
  <c r="M316" i="2"/>
  <c r="M315" i="2"/>
  <c r="M314" i="2"/>
  <c r="M313" i="2"/>
  <c r="M312" i="2"/>
  <c r="M311" i="2"/>
  <c r="M310" i="2"/>
  <c r="M309" i="2"/>
  <c r="M308" i="2"/>
  <c r="M307" i="2"/>
  <c r="M306" i="2"/>
  <c r="M305" i="2"/>
  <c r="M304" i="2"/>
  <c r="M303" i="2"/>
  <c r="M302" i="2"/>
  <c r="M301" i="2"/>
  <c r="M300" i="2"/>
  <c r="M299" i="2"/>
  <c r="M298" i="2"/>
  <c r="M297" i="2"/>
  <c r="M296" i="2"/>
  <c r="M295" i="2"/>
  <c r="M294" i="2"/>
  <c r="M293" i="2"/>
  <c r="M292" i="2"/>
  <c r="M291" i="2"/>
  <c r="M290" i="2"/>
  <c r="M289" i="2"/>
  <c r="M288" i="2"/>
  <c r="M287" i="2"/>
  <c r="M286" i="2"/>
  <c r="M285" i="2"/>
  <c r="M284" i="2"/>
  <c r="M283" i="2"/>
  <c r="M282" i="2"/>
  <c r="M281" i="2"/>
  <c r="M280" i="2"/>
  <c r="M279" i="2"/>
  <c r="M278" i="2"/>
  <c r="M277" i="2"/>
  <c r="M276" i="2"/>
  <c r="M275" i="2"/>
  <c r="M274" i="2"/>
  <c r="M273" i="2"/>
  <c r="M272" i="2"/>
  <c r="M271" i="2"/>
  <c r="M270" i="2"/>
  <c r="M269" i="2"/>
  <c r="M268" i="2"/>
  <c r="M267" i="2"/>
  <c r="M266" i="2"/>
  <c r="M265" i="2"/>
  <c r="M264" i="2"/>
  <c r="M263" i="2"/>
  <c r="M262" i="2"/>
  <c r="M261" i="2"/>
  <c r="M260" i="2"/>
  <c r="M259" i="2"/>
  <c r="M258" i="2"/>
  <c r="M257" i="2"/>
  <c r="M256" i="2"/>
  <c r="M255" i="2"/>
  <c r="M254" i="2"/>
  <c r="M253" i="2"/>
  <c r="M252" i="2"/>
  <c r="M251" i="2"/>
  <c r="M250" i="2"/>
  <c r="M249" i="2"/>
  <c r="M248" i="2"/>
  <c r="M247" i="2"/>
  <c r="M246" i="2"/>
  <c r="M245" i="2"/>
  <c r="M244" i="2"/>
  <c r="M243" i="2"/>
  <c r="M242" i="2"/>
  <c r="M241" i="2"/>
  <c r="M240" i="2"/>
  <c r="M239" i="2"/>
  <c r="M238" i="2"/>
  <c r="M237" i="2"/>
  <c r="M236" i="2"/>
  <c r="M235" i="2"/>
  <c r="M234" i="2"/>
  <c r="M233" i="2"/>
  <c r="M232" i="2"/>
  <c r="M231" i="2"/>
  <c r="M230" i="2"/>
  <c r="M229" i="2"/>
  <c r="M228" i="2"/>
  <c r="M227" i="2"/>
  <c r="M226" i="2"/>
  <c r="M225" i="2"/>
  <c r="M224" i="2"/>
  <c r="M223" i="2"/>
  <c r="M222" i="2"/>
  <c r="M221" i="2"/>
  <c r="M220" i="2"/>
  <c r="M219" i="2"/>
  <c r="M218" i="2"/>
  <c r="M217" i="2"/>
  <c r="M216" i="2"/>
  <c r="M215" i="2"/>
  <c r="M214" i="2"/>
  <c r="M213" i="2"/>
  <c r="M212" i="2"/>
  <c r="M211" i="2"/>
  <c r="M210" i="2"/>
  <c r="M209" i="2"/>
  <c r="M208" i="2"/>
  <c r="M207" i="2"/>
  <c r="M206" i="2"/>
  <c r="M205" i="2"/>
  <c r="M204" i="2"/>
  <c r="M203" i="2"/>
  <c r="M202" i="2"/>
  <c r="M201" i="2"/>
  <c r="M200" i="2"/>
  <c r="M199" i="2"/>
  <c r="M198" i="2"/>
  <c r="M197" i="2"/>
  <c r="M196" i="2"/>
  <c r="M195" i="2"/>
  <c r="M194" i="2"/>
  <c r="M193" i="2"/>
  <c r="M192" i="2"/>
  <c r="M191" i="2"/>
  <c r="M190" i="2"/>
  <c r="M189" i="2"/>
  <c r="M188" i="2"/>
  <c r="M187" i="2"/>
  <c r="M186" i="2"/>
  <c r="M185" i="2"/>
  <c r="M184" i="2"/>
  <c r="M183" i="2"/>
  <c r="M182" i="2"/>
  <c r="M181" i="2"/>
  <c r="M180" i="2"/>
  <c r="M179" i="2"/>
  <c r="M178" i="2"/>
  <c r="M177" i="2"/>
  <c r="M176" i="2"/>
  <c r="M175" i="2"/>
  <c r="M174" i="2"/>
  <c r="M173" i="2"/>
  <c r="M172" i="2"/>
  <c r="M171" i="2"/>
  <c r="M170" i="2"/>
  <c r="M169" i="2"/>
  <c r="M168" i="2"/>
  <c r="M167" i="2"/>
  <c r="M166" i="2"/>
  <c r="M165" i="2"/>
  <c r="M164" i="2"/>
  <c r="M163" i="2"/>
  <c r="M162" i="2"/>
  <c r="M161" i="2"/>
  <c r="M160" i="2"/>
  <c r="M159" i="2"/>
  <c r="M158" i="2"/>
  <c r="M157" i="2"/>
  <c r="M156" i="2"/>
  <c r="M155" i="2"/>
  <c r="M154" i="2"/>
  <c r="M153" i="2"/>
  <c r="M152" i="2"/>
  <c r="M151" i="2"/>
  <c r="M150" i="2"/>
  <c r="M149" i="2"/>
  <c r="M148" i="2"/>
  <c r="M147" i="2"/>
  <c r="M146" i="2"/>
  <c r="M145" i="2"/>
  <c r="M144" i="2"/>
  <c r="M143" i="2"/>
  <c r="M142" i="2"/>
  <c r="M141" i="2"/>
  <c r="M140" i="2"/>
  <c r="M139" i="2"/>
  <c r="M138" i="2"/>
  <c r="M137" i="2"/>
  <c r="M136" i="2"/>
  <c r="M135" i="2"/>
  <c r="M134" i="2"/>
  <c r="M133" i="2"/>
  <c r="M132" i="2"/>
  <c r="M131" i="2"/>
  <c r="M130" i="2"/>
  <c r="M129" i="2"/>
  <c r="M128" i="2"/>
  <c r="M127" i="2"/>
  <c r="M126" i="2"/>
  <c r="M125" i="2"/>
  <c r="M124" i="2"/>
  <c r="M123" i="2"/>
  <c r="M122" i="2"/>
  <c r="M121" i="2"/>
  <c r="M120" i="2"/>
  <c r="M119" i="2"/>
  <c r="M118" i="2"/>
  <c r="M117" i="2"/>
  <c r="M116" i="2"/>
  <c r="M115" i="2"/>
  <c r="M114" i="2"/>
  <c r="M113" i="2"/>
  <c r="M112" i="2"/>
  <c r="M111" i="2"/>
  <c r="M110" i="2"/>
  <c r="M109" i="2"/>
  <c r="M108" i="2"/>
  <c r="M107" i="2"/>
  <c r="M106" i="2"/>
  <c r="M105" i="2"/>
  <c r="M104" i="2"/>
  <c r="M103" i="2"/>
  <c r="M102" i="2"/>
  <c r="M101" i="2"/>
  <c r="M100" i="2"/>
  <c r="M99" i="2"/>
  <c r="M98" i="2"/>
  <c r="M97" i="2"/>
  <c r="M96" i="2"/>
  <c r="M95" i="2"/>
  <c r="M94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M79" i="2"/>
  <c r="M78" i="2"/>
  <c r="M77" i="2"/>
  <c r="M76" i="2"/>
  <c r="M75" i="2"/>
  <c r="M74" i="2"/>
  <c r="M73" i="2"/>
  <c r="M72" i="2"/>
  <c r="M71" i="2"/>
  <c r="M70" i="2"/>
  <c r="M69" i="2"/>
  <c r="M68" i="2"/>
  <c r="M67" i="2"/>
  <c r="M66" i="2"/>
  <c r="M65" i="2"/>
  <c r="M64" i="2"/>
  <c r="M63" i="2"/>
  <c r="M62" i="2"/>
  <c r="M61" i="2"/>
  <c r="M60" i="2"/>
  <c r="M59" i="2"/>
  <c r="M58" i="2"/>
  <c r="M57" i="2"/>
  <c r="M56" i="2"/>
  <c r="M55" i="2"/>
  <c r="M54" i="2"/>
  <c r="M53" i="2"/>
  <c r="M52" i="2"/>
  <c r="M51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7" i="2"/>
  <c r="M36" i="2"/>
  <c r="M35" i="2"/>
  <c r="M34" i="2"/>
  <c r="M33" i="2"/>
  <c r="M32" i="2"/>
  <c r="M31" i="2"/>
  <c r="M30" i="2"/>
  <c r="M29" i="2"/>
  <c r="M28" i="2"/>
  <c r="M27" i="2"/>
  <c r="M26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M8" i="2"/>
  <c r="M7" i="2"/>
  <c r="AB18" i="1"/>
  <c r="AB6" i="1"/>
  <c r="AB734" i="1"/>
  <c r="AB733" i="1"/>
  <c r="AB732" i="1"/>
  <c r="AB731" i="1"/>
  <c r="AB730" i="1"/>
  <c r="AB729" i="1"/>
  <c r="AB728" i="1"/>
  <c r="AB727" i="1"/>
  <c r="AB726" i="1"/>
  <c r="AB725" i="1"/>
  <c r="AB724" i="1"/>
  <c r="AB723" i="1"/>
  <c r="AB722" i="1"/>
  <c r="AB721" i="1"/>
  <c r="AB720" i="1"/>
  <c r="AB719" i="1"/>
  <c r="AB718" i="1"/>
  <c r="AB717" i="1"/>
  <c r="AB716" i="1"/>
  <c r="AB715" i="1"/>
  <c r="AB714" i="1"/>
  <c r="AB713" i="1"/>
  <c r="AB712" i="1"/>
  <c r="AB711" i="1"/>
  <c r="AB710" i="1"/>
  <c r="AB709" i="1"/>
  <c r="AB708" i="1"/>
  <c r="AB707" i="1"/>
  <c r="AB706" i="1"/>
  <c r="AB705" i="1"/>
  <c r="AB704" i="1"/>
  <c r="AB703" i="1"/>
  <c r="AB702" i="1"/>
  <c r="AB701" i="1"/>
  <c r="AB700" i="1"/>
  <c r="AB699" i="1"/>
  <c r="AB698" i="1"/>
  <c r="AB697" i="1"/>
  <c r="AB696" i="1"/>
  <c r="AB695" i="1"/>
  <c r="AB694" i="1"/>
  <c r="AB693" i="1"/>
  <c r="AB692" i="1"/>
  <c r="AB691" i="1"/>
  <c r="AB690" i="1"/>
  <c r="AB689" i="1"/>
  <c r="AB688" i="1"/>
  <c r="AB687" i="1"/>
  <c r="AB686" i="1"/>
  <c r="AB685" i="1"/>
  <c r="AB684" i="1"/>
  <c r="AB683" i="1"/>
  <c r="AB682" i="1"/>
  <c r="AB681" i="1"/>
  <c r="AB680" i="1"/>
  <c r="AB679" i="1"/>
  <c r="AB678" i="1"/>
  <c r="AB677" i="1"/>
  <c r="AB676" i="1"/>
  <c r="AB675" i="1"/>
  <c r="AB674" i="1"/>
  <c r="AB673" i="1"/>
  <c r="AB672" i="1"/>
  <c r="AB671" i="1"/>
  <c r="AB670" i="1"/>
  <c r="AB669" i="1"/>
  <c r="AB668" i="1"/>
  <c r="AB667" i="1"/>
  <c r="AB666" i="1"/>
  <c r="AB665" i="1"/>
  <c r="AB664" i="1"/>
  <c r="AB663" i="1"/>
  <c r="AB662" i="1"/>
  <c r="AB661" i="1"/>
  <c r="AB660" i="1"/>
  <c r="AB659" i="1"/>
  <c r="AB658" i="1"/>
  <c r="AB657" i="1"/>
  <c r="AB656" i="1"/>
  <c r="AB655" i="1"/>
  <c r="AB654" i="1"/>
  <c r="AB653" i="1"/>
  <c r="AB652" i="1"/>
  <c r="AB651" i="1"/>
  <c r="AB650" i="1"/>
  <c r="AB649" i="1"/>
  <c r="AB648" i="1"/>
  <c r="AB647" i="1"/>
  <c r="AB646" i="1"/>
  <c r="AB645" i="1"/>
  <c r="AB644" i="1"/>
  <c r="AB643" i="1"/>
  <c r="AB642" i="1"/>
  <c r="AB641" i="1"/>
  <c r="AB640" i="1"/>
  <c r="AB639" i="1"/>
  <c r="AB638" i="1"/>
  <c r="AB637" i="1"/>
  <c r="AB636" i="1"/>
  <c r="AB635" i="1"/>
  <c r="AB634" i="1"/>
  <c r="AB633" i="1"/>
  <c r="AB632" i="1"/>
  <c r="AB631" i="1"/>
  <c r="AB630" i="1"/>
  <c r="AB629" i="1"/>
  <c r="AB628" i="1"/>
  <c r="AB627" i="1"/>
  <c r="AB626" i="1"/>
  <c r="AB625" i="1"/>
  <c r="AB624" i="1"/>
  <c r="AB623" i="1"/>
  <c r="AB622" i="1"/>
  <c r="AB621" i="1"/>
  <c r="AB620" i="1"/>
  <c r="AB619" i="1"/>
  <c r="AB618" i="1"/>
  <c r="AB617" i="1"/>
  <c r="AB616" i="1"/>
  <c r="AB615" i="1"/>
  <c r="AB614" i="1"/>
  <c r="AB613" i="1"/>
  <c r="AB612" i="1"/>
  <c r="AB611" i="1"/>
  <c r="AB610" i="1"/>
  <c r="AB609" i="1"/>
  <c r="AB608" i="1"/>
  <c r="AB607" i="1"/>
  <c r="AB606" i="1"/>
  <c r="AB605" i="1"/>
  <c r="AB604" i="1"/>
  <c r="AB603" i="1"/>
  <c r="AB602" i="1"/>
  <c r="AB601" i="1"/>
  <c r="AB600" i="1"/>
  <c r="AB599" i="1"/>
  <c r="AB598" i="1"/>
  <c r="AB597" i="1"/>
  <c r="AB596" i="1"/>
  <c r="AB595" i="1"/>
  <c r="AB594" i="1"/>
  <c r="AB593" i="1"/>
  <c r="AB592" i="1"/>
  <c r="AB591" i="1"/>
  <c r="AB590" i="1"/>
  <c r="AB589" i="1"/>
  <c r="AB588" i="1"/>
  <c r="AB587" i="1"/>
  <c r="AB586" i="1"/>
  <c r="AB585" i="1"/>
  <c r="AB584" i="1"/>
  <c r="AB583" i="1"/>
  <c r="AB582" i="1"/>
  <c r="AB581" i="1"/>
  <c r="AB580" i="1"/>
  <c r="AB579" i="1"/>
  <c r="AB578" i="1"/>
  <c r="AB577" i="1"/>
  <c r="AB576" i="1"/>
  <c r="AB575" i="1"/>
  <c r="AB574" i="1"/>
  <c r="AB573" i="1"/>
  <c r="AB572" i="1"/>
  <c r="AB571" i="1"/>
  <c r="AB570" i="1"/>
  <c r="AB569" i="1"/>
  <c r="AB568" i="1"/>
  <c r="AB567" i="1"/>
  <c r="AB566" i="1"/>
  <c r="AB565" i="1"/>
  <c r="AB564" i="1"/>
  <c r="AB563" i="1"/>
  <c r="AB562" i="1"/>
  <c r="AB561" i="1"/>
  <c r="AB560" i="1"/>
  <c r="AB559" i="1"/>
  <c r="AB558" i="1"/>
  <c r="AB557" i="1"/>
  <c r="AB556" i="1"/>
  <c r="AB555" i="1"/>
  <c r="AB554" i="1"/>
  <c r="AB553" i="1"/>
  <c r="AB552" i="1"/>
  <c r="AB551" i="1"/>
  <c r="AB550" i="1"/>
  <c r="AB549" i="1"/>
  <c r="AB548" i="1"/>
  <c r="AB547" i="1"/>
  <c r="AB546" i="1"/>
  <c r="AB545" i="1"/>
  <c r="AB544" i="1"/>
  <c r="AB543" i="1"/>
  <c r="AB542" i="1"/>
  <c r="AB541" i="1"/>
  <c r="AB540" i="1"/>
  <c r="AB539" i="1"/>
  <c r="AB538" i="1"/>
  <c r="AB537" i="1"/>
  <c r="AB536" i="1"/>
  <c r="AB535" i="1"/>
  <c r="AB534" i="1"/>
  <c r="AB533" i="1"/>
  <c r="AB532" i="1"/>
  <c r="AB531" i="1"/>
  <c r="AB530" i="1"/>
  <c r="AB529" i="1"/>
  <c r="AB528" i="1"/>
  <c r="AB527" i="1"/>
  <c r="AB526" i="1"/>
  <c r="AB525" i="1"/>
  <c r="AB524" i="1"/>
  <c r="AB523" i="1"/>
  <c r="AB522" i="1"/>
  <c r="AB521" i="1"/>
  <c r="AB520" i="1"/>
  <c r="AB519" i="1"/>
  <c r="AB518" i="1"/>
  <c r="AB517" i="1"/>
  <c r="AB516" i="1"/>
  <c r="AB515" i="1"/>
  <c r="AB514" i="1"/>
  <c r="AB513" i="1"/>
  <c r="AB512" i="1"/>
  <c r="AB511" i="1"/>
  <c r="AB510" i="1"/>
  <c r="AB509" i="1"/>
  <c r="AB508" i="1"/>
  <c r="AB507" i="1"/>
  <c r="AB506" i="1"/>
  <c r="AB505" i="1"/>
  <c r="AB504" i="1"/>
  <c r="AB503" i="1"/>
  <c r="AB502" i="1"/>
  <c r="AB501" i="1"/>
  <c r="AB500" i="1"/>
  <c r="AB499" i="1"/>
  <c r="AB498" i="1"/>
  <c r="AB497" i="1"/>
  <c r="AB496" i="1"/>
  <c r="AB495" i="1"/>
  <c r="AB494" i="1"/>
  <c r="AB493" i="1"/>
  <c r="AB492" i="1"/>
  <c r="AB491" i="1"/>
  <c r="AB490" i="1"/>
  <c r="AB489" i="1"/>
  <c r="AB488" i="1"/>
  <c r="AB487" i="1"/>
  <c r="AB486" i="1"/>
  <c r="AB485" i="1"/>
  <c r="AB484" i="1"/>
  <c r="AB483" i="1"/>
  <c r="AB482" i="1"/>
  <c r="AB481" i="1"/>
  <c r="AB480" i="1"/>
  <c r="AB479" i="1"/>
  <c r="AB478" i="1"/>
  <c r="AB477" i="1"/>
  <c r="AB476" i="1"/>
  <c r="AB475" i="1"/>
  <c r="AB474" i="1"/>
  <c r="AB473" i="1"/>
  <c r="AB472" i="1"/>
  <c r="AB471" i="1"/>
  <c r="AB470" i="1"/>
  <c r="AB469" i="1"/>
  <c r="AB468" i="1"/>
  <c r="AB467" i="1"/>
  <c r="AB466" i="1"/>
  <c r="AB465" i="1"/>
  <c r="AB464" i="1"/>
  <c r="AB463" i="1"/>
  <c r="AB462" i="1"/>
  <c r="AB461" i="1"/>
  <c r="AB460" i="1"/>
  <c r="AB459" i="1"/>
  <c r="AB458" i="1"/>
  <c r="AB457" i="1"/>
  <c r="AB456" i="1"/>
  <c r="AB455" i="1"/>
  <c r="AB454" i="1"/>
  <c r="AB453" i="1"/>
  <c r="AB452" i="1"/>
  <c r="AB451" i="1"/>
  <c r="AB450" i="1"/>
  <c r="AB449" i="1"/>
  <c r="AB448" i="1"/>
  <c r="AB447" i="1"/>
  <c r="AB446" i="1"/>
  <c r="AB445" i="1"/>
  <c r="AB444" i="1"/>
  <c r="AB443" i="1"/>
  <c r="AB442" i="1"/>
  <c r="AB441" i="1"/>
  <c r="AB440" i="1"/>
  <c r="AB439" i="1"/>
  <c r="AB438" i="1"/>
  <c r="AB437" i="1"/>
  <c r="AB436" i="1"/>
  <c r="AB435" i="1"/>
  <c r="AB434" i="1"/>
  <c r="AB433" i="1"/>
  <c r="AB432" i="1"/>
  <c r="AB431" i="1"/>
  <c r="AB430" i="1"/>
  <c r="AB429" i="1"/>
  <c r="AB428" i="1"/>
  <c r="AB427" i="1"/>
  <c r="AB426" i="1"/>
  <c r="AB425" i="1"/>
  <c r="AB424" i="1"/>
  <c r="AB423" i="1"/>
  <c r="AB422" i="1"/>
  <c r="AB421" i="1"/>
  <c r="AB420" i="1"/>
  <c r="AB419" i="1"/>
  <c r="AB418" i="1"/>
  <c r="AB417" i="1"/>
  <c r="AB416" i="1"/>
  <c r="AB415" i="1"/>
  <c r="AB414" i="1"/>
  <c r="AB413" i="1"/>
  <c r="AB412" i="1"/>
  <c r="AB411" i="1"/>
  <c r="AB410" i="1"/>
  <c r="AB409" i="1"/>
  <c r="AB408" i="1"/>
  <c r="AB407" i="1"/>
  <c r="AB406" i="1"/>
  <c r="AB405" i="1"/>
  <c r="AB404" i="1"/>
  <c r="AB403" i="1"/>
  <c r="AB402" i="1"/>
  <c r="AB401" i="1"/>
  <c r="AB400" i="1"/>
  <c r="AB399" i="1"/>
  <c r="AB398" i="1"/>
  <c r="AB397" i="1"/>
  <c r="AB396" i="1"/>
  <c r="AB395" i="1"/>
  <c r="AB394" i="1"/>
  <c r="AB393" i="1"/>
  <c r="AB392" i="1"/>
  <c r="AB391" i="1"/>
  <c r="AB390" i="1"/>
  <c r="AB389" i="1"/>
  <c r="AB388" i="1"/>
  <c r="AB387" i="1"/>
  <c r="AB386" i="1"/>
  <c r="AB385" i="1"/>
  <c r="AB384" i="1"/>
  <c r="AB383" i="1"/>
  <c r="AB382" i="1"/>
  <c r="AB381" i="1"/>
  <c r="AB380" i="1"/>
  <c r="AB379" i="1"/>
  <c r="AB378" i="1"/>
  <c r="AB377" i="1"/>
  <c r="AB376" i="1"/>
  <c r="AB375" i="1"/>
  <c r="AB374" i="1"/>
  <c r="AB373" i="1"/>
  <c r="AB372" i="1"/>
  <c r="AB371" i="1"/>
  <c r="AB370" i="1"/>
  <c r="AB369" i="1"/>
  <c r="AB368" i="1"/>
  <c r="AB367" i="1"/>
  <c r="AB366" i="1"/>
  <c r="AB365" i="1"/>
  <c r="AB364" i="1"/>
  <c r="AB363" i="1"/>
  <c r="AB362" i="1"/>
  <c r="AB361" i="1"/>
  <c r="AB360" i="1"/>
  <c r="AB359" i="1"/>
  <c r="AB358" i="1"/>
  <c r="AB357" i="1"/>
  <c r="AB356" i="1"/>
  <c r="AB355" i="1"/>
  <c r="AB354" i="1"/>
  <c r="AB353" i="1"/>
  <c r="AB352" i="1"/>
  <c r="AB351" i="1"/>
  <c r="AB350" i="1"/>
  <c r="AB349" i="1"/>
  <c r="AB348" i="1"/>
  <c r="AB347" i="1"/>
  <c r="AB346" i="1"/>
  <c r="AB345" i="1"/>
  <c r="AB344" i="1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AB330" i="1"/>
  <c r="AB329" i="1"/>
  <c r="AB328" i="1"/>
  <c r="AB327" i="1"/>
  <c r="AB326" i="1"/>
  <c r="AB325" i="1"/>
  <c r="AB324" i="1"/>
  <c r="AB323" i="1"/>
  <c r="AB322" i="1"/>
  <c r="AB321" i="1"/>
  <c r="AB320" i="1"/>
  <c r="AB319" i="1"/>
  <c r="AB318" i="1"/>
  <c r="AB317" i="1"/>
  <c r="AB316" i="1"/>
  <c r="AB315" i="1"/>
  <c r="AB314" i="1"/>
  <c r="AB313" i="1"/>
  <c r="AB312" i="1"/>
  <c r="AB311" i="1"/>
  <c r="AB310" i="1"/>
  <c r="AB309" i="1"/>
  <c r="AB308" i="1"/>
  <c r="AB307" i="1"/>
  <c r="AB306" i="1"/>
  <c r="AB305" i="1"/>
  <c r="AB304" i="1"/>
  <c r="AB303" i="1"/>
  <c r="AB302" i="1"/>
  <c r="AB301" i="1"/>
  <c r="AB300" i="1"/>
  <c r="AB299" i="1"/>
  <c r="AB298" i="1"/>
  <c r="AB297" i="1"/>
  <c r="AB296" i="1"/>
  <c r="AB295" i="1"/>
  <c r="AB294" i="1"/>
  <c r="AB293" i="1"/>
  <c r="AB292" i="1"/>
  <c r="AB291" i="1"/>
  <c r="AB290" i="1"/>
  <c r="AB289" i="1"/>
  <c r="AB288" i="1"/>
  <c r="AB287" i="1"/>
  <c r="AB286" i="1"/>
  <c r="AB285" i="1"/>
  <c r="AB284" i="1"/>
  <c r="AB283" i="1"/>
  <c r="AB282" i="1"/>
  <c r="AB281" i="1"/>
  <c r="AB280" i="1"/>
  <c r="AB279" i="1"/>
  <c r="AB278" i="1"/>
  <c r="AB277" i="1"/>
  <c r="AB276" i="1"/>
  <c r="AB275" i="1"/>
  <c r="AB274" i="1"/>
  <c r="AB273" i="1"/>
  <c r="AB272" i="1"/>
  <c r="AB271" i="1"/>
  <c r="AB270" i="1"/>
  <c r="AB269" i="1"/>
  <c r="AB268" i="1"/>
  <c r="AB267" i="1"/>
  <c r="AB266" i="1"/>
  <c r="AB265" i="1"/>
  <c r="AB264" i="1"/>
  <c r="AB263" i="1"/>
  <c r="AB262" i="1"/>
  <c r="AB261" i="1"/>
  <c r="AB260" i="1"/>
  <c r="AB259" i="1"/>
  <c r="AB258" i="1"/>
  <c r="AB257" i="1"/>
  <c r="AB256" i="1"/>
  <c r="AB255" i="1"/>
  <c r="AB254" i="1"/>
  <c r="AB253" i="1"/>
  <c r="AB252" i="1"/>
  <c r="AB251" i="1"/>
  <c r="AB250" i="1"/>
  <c r="AB249" i="1"/>
  <c r="AB248" i="1"/>
  <c r="AB247" i="1"/>
  <c r="AB246" i="1"/>
  <c r="AB245" i="1"/>
  <c r="AB244" i="1"/>
  <c r="AB243" i="1"/>
  <c r="AB242" i="1"/>
  <c r="AB241" i="1"/>
  <c r="AB240" i="1"/>
  <c r="AB239" i="1"/>
  <c r="AB238" i="1"/>
  <c r="AB237" i="1"/>
  <c r="AB236" i="1"/>
  <c r="AB235" i="1"/>
  <c r="AB234" i="1"/>
  <c r="AB233" i="1"/>
  <c r="AB232" i="1"/>
  <c r="AB231" i="1"/>
  <c r="AB230" i="1"/>
  <c r="AB229" i="1"/>
  <c r="AB228" i="1"/>
  <c r="AB227" i="1"/>
  <c r="AB226" i="1"/>
  <c r="AB225" i="1"/>
  <c r="AB224" i="1"/>
  <c r="AB223" i="1"/>
  <c r="AB222" i="1"/>
  <c r="AB221" i="1"/>
  <c r="AB220" i="1"/>
  <c r="AB219" i="1"/>
  <c r="AB218" i="1"/>
  <c r="AB217" i="1"/>
  <c r="AB216" i="1"/>
  <c r="AB215" i="1"/>
  <c r="AB214" i="1"/>
  <c r="AB213" i="1"/>
  <c r="AB212" i="1"/>
  <c r="AB211" i="1"/>
  <c r="AB210" i="1"/>
  <c r="AB209" i="1"/>
  <c r="AB208" i="1"/>
  <c r="AB207" i="1"/>
  <c r="AB206" i="1"/>
  <c r="AB205" i="1"/>
  <c r="AB204" i="1"/>
  <c r="AB203" i="1"/>
  <c r="AB202" i="1"/>
  <c r="AB201" i="1"/>
  <c r="AB200" i="1"/>
  <c r="AB199" i="1"/>
  <c r="AB198" i="1"/>
  <c r="AB197" i="1"/>
  <c r="AB196" i="1"/>
  <c r="AB195" i="1"/>
  <c r="AB194" i="1"/>
  <c r="AB193" i="1"/>
  <c r="AB192" i="1"/>
  <c r="AB191" i="1"/>
  <c r="AB190" i="1"/>
  <c r="AB189" i="1"/>
  <c r="AB188" i="1"/>
  <c r="AB187" i="1"/>
  <c r="AB186" i="1"/>
  <c r="AB185" i="1"/>
  <c r="AB184" i="1"/>
  <c r="AB183" i="1"/>
  <c r="AB182" i="1"/>
  <c r="AB181" i="1"/>
  <c r="AB180" i="1"/>
  <c r="AB179" i="1"/>
  <c r="AB178" i="1"/>
  <c r="AB177" i="1"/>
  <c r="AB176" i="1"/>
  <c r="AB175" i="1"/>
  <c r="AB174" i="1"/>
  <c r="AB173" i="1"/>
  <c r="AB172" i="1"/>
  <c r="AB171" i="1"/>
  <c r="AB170" i="1"/>
  <c r="AB169" i="1"/>
  <c r="AB168" i="1"/>
  <c r="AB167" i="1"/>
  <c r="AB166" i="1"/>
  <c r="AB165" i="1"/>
  <c r="AB164" i="1"/>
  <c r="AB163" i="1"/>
  <c r="AB162" i="1"/>
  <c r="AB161" i="1"/>
  <c r="AB160" i="1"/>
  <c r="AB159" i="1"/>
  <c r="AB158" i="1"/>
  <c r="AB157" i="1"/>
  <c r="AB156" i="1"/>
  <c r="AB155" i="1"/>
  <c r="AB154" i="1"/>
  <c r="AB153" i="1"/>
  <c r="AB152" i="1"/>
  <c r="AB151" i="1"/>
  <c r="AB150" i="1"/>
  <c r="AB149" i="1"/>
  <c r="AB148" i="1"/>
  <c r="AB147" i="1"/>
  <c r="AB146" i="1"/>
  <c r="AB145" i="1"/>
  <c r="AB144" i="1"/>
  <c r="AB143" i="1"/>
  <c r="AB142" i="1"/>
  <c r="AB141" i="1"/>
  <c r="AB140" i="1"/>
  <c r="AB139" i="1"/>
  <c r="AB138" i="1"/>
  <c r="AB137" i="1"/>
  <c r="AB136" i="1"/>
  <c r="AB135" i="1"/>
  <c r="AB134" i="1"/>
  <c r="AB133" i="1"/>
  <c r="AB132" i="1"/>
  <c r="AB131" i="1"/>
  <c r="AB130" i="1"/>
  <c r="AB129" i="1"/>
  <c r="AB128" i="1"/>
  <c r="AB127" i="1"/>
  <c r="AB126" i="1"/>
  <c r="AB125" i="1"/>
  <c r="AB124" i="1"/>
  <c r="AB123" i="1"/>
  <c r="AB122" i="1"/>
  <c r="AB121" i="1"/>
  <c r="AB120" i="1"/>
  <c r="AB119" i="1"/>
  <c r="AB118" i="1"/>
  <c r="AB117" i="1"/>
  <c r="AB116" i="1"/>
  <c r="AB115" i="1"/>
  <c r="AB114" i="1"/>
  <c r="AB113" i="1"/>
  <c r="AB112" i="1"/>
  <c r="AB111" i="1"/>
  <c r="AB110" i="1"/>
  <c r="AB109" i="1"/>
  <c r="AB108" i="1"/>
  <c r="AB107" i="1"/>
  <c r="AB106" i="1"/>
  <c r="AB105" i="1"/>
  <c r="AB104" i="1"/>
  <c r="AB103" i="1"/>
  <c r="AB102" i="1"/>
  <c r="AB101" i="1"/>
  <c r="AB100" i="1"/>
  <c r="AB99" i="1"/>
  <c r="AB98" i="1"/>
  <c r="AB97" i="1"/>
  <c r="AB96" i="1"/>
  <c r="AB95" i="1"/>
  <c r="AB94" i="1"/>
  <c r="AB93" i="1"/>
  <c r="AB92" i="1"/>
  <c r="AB91" i="1"/>
  <c r="AB90" i="1"/>
  <c r="AB89" i="1"/>
  <c r="AB88" i="1"/>
  <c r="AB87" i="1"/>
  <c r="AB86" i="1"/>
  <c r="AB85" i="1"/>
  <c r="AB84" i="1"/>
  <c r="AB83" i="1"/>
  <c r="AB82" i="1"/>
  <c r="AB81" i="1"/>
  <c r="AB80" i="1"/>
  <c r="AB79" i="1"/>
  <c r="AB78" i="1"/>
  <c r="AB77" i="1"/>
  <c r="AB76" i="1"/>
  <c r="AB75" i="1"/>
  <c r="AB74" i="1"/>
  <c r="AB73" i="1"/>
  <c r="AB72" i="1"/>
  <c r="AB71" i="1"/>
  <c r="AB70" i="1"/>
  <c r="AB69" i="1"/>
  <c r="AB68" i="1"/>
  <c r="AB67" i="1"/>
  <c r="AB66" i="1"/>
  <c r="AB65" i="1"/>
  <c r="AB64" i="1"/>
  <c r="AB63" i="1"/>
  <c r="AB62" i="1"/>
  <c r="AB61" i="1"/>
  <c r="AB60" i="1"/>
  <c r="AB59" i="1"/>
  <c r="AB58" i="1"/>
  <c r="AB57" i="1"/>
  <c r="AB56" i="1"/>
  <c r="AB55" i="1"/>
  <c r="AB54" i="1"/>
  <c r="AB53" i="1"/>
  <c r="AB52" i="1"/>
  <c r="AB51" i="1"/>
  <c r="AB50" i="1"/>
  <c r="AB49" i="1"/>
  <c r="AB48" i="1"/>
  <c r="AB47" i="1"/>
  <c r="AB46" i="1"/>
  <c r="AB45" i="1"/>
  <c r="AB44" i="1"/>
  <c r="AB43" i="1"/>
  <c r="AB42" i="1"/>
  <c r="AB41" i="1"/>
  <c r="AB40" i="1"/>
  <c r="AB39" i="1"/>
  <c r="AB38" i="1"/>
  <c r="AB37" i="1"/>
  <c r="AB36" i="1"/>
  <c r="AB35" i="1"/>
  <c r="AB34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7" i="1"/>
  <c r="AB16" i="1"/>
  <c r="AB15" i="1"/>
  <c r="AB14" i="1"/>
  <c r="AB13" i="1"/>
  <c r="AB12" i="1"/>
  <c r="AB11" i="1"/>
  <c r="AB10" i="1"/>
  <c r="AB9" i="1"/>
  <c r="AB8" i="1"/>
  <c r="AB7" i="1"/>
  <c r="M45" i="1"/>
  <c r="M1103" i="1"/>
  <c r="M1102" i="1"/>
  <c r="M1101" i="1"/>
  <c r="M1100" i="1"/>
  <c r="M1099" i="1"/>
  <c r="M1098" i="1"/>
  <c r="M1097" i="1"/>
  <c r="M1096" i="1"/>
  <c r="M1095" i="1"/>
  <c r="M1094" i="1"/>
  <c r="M1093" i="1"/>
  <c r="M1092" i="1"/>
  <c r="M1091" i="1"/>
  <c r="M1090" i="1"/>
  <c r="M1089" i="1"/>
  <c r="M1088" i="1"/>
  <c r="M1087" i="1"/>
  <c r="M1086" i="1"/>
  <c r="M1085" i="1"/>
  <c r="M1084" i="1"/>
  <c r="M1083" i="1"/>
  <c r="M1082" i="1"/>
  <c r="M1081" i="1"/>
  <c r="M1080" i="1"/>
  <c r="M1079" i="1"/>
  <c r="M1078" i="1"/>
  <c r="M1077" i="1"/>
  <c r="M1076" i="1"/>
  <c r="M1075" i="1"/>
  <c r="M1074" i="1"/>
  <c r="M1073" i="1"/>
  <c r="M1072" i="1"/>
  <c r="M1071" i="1"/>
  <c r="M1070" i="1"/>
  <c r="M1069" i="1"/>
  <c r="M1068" i="1"/>
  <c r="M1067" i="1"/>
  <c r="M1066" i="1"/>
  <c r="M1065" i="1"/>
  <c r="M1064" i="1"/>
  <c r="M1063" i="1"/>
  <c r="M1062" i="1"/>
  <c r="M1061" i="1"/>
  <c r="M1060" i="1"/>
  <c r="M1059" i="1"/>
  <c r="M1058" i="1"/>
  <c r="M1057" i="1"/>
  <c r="M1056" i="1"/>
  <c r="M1055" i="1"/>
  <c r="M1054" i="1"/>
  <c r="M1053" i="1"/>
  <c r="M1052" i="1"/>
  <c r="M1051" i="1"/>
  <c r="M1050" i="1"/>
  <c r="M1049" i="1"/>
  <c r="M1048" i="1"/>
  <c r="M1047" i="1"/>
  <c r="M1046" i="1"/>
  <c r="M1045" i="1"/>
  <c r="M1044" i="1"/>
  <c r="M1043" i="1"/>
  <c r="M1042" i="1"/>
  <c r="M1041" i="1"/>
  <c r="M1040" i="1"/>
  <c r="M1039" i="1"/>
  <c r="M1038" i="1"/>
  <c r="M1037" i="1"/>
  <c r="M1036" i="1"/>
  <c r="M1035" i="1"/>
  <c r="M1034" i="1"/>
  <c r="M1033" i="1"/>
  <c r="M1032" i="1"/>
  <c r="M1031" i="1"/>
  <c r="M1030" i="1"/>
  <c r="M1029" i="1"/>
  <c r="M1028" i="1"/>
  <c r="M1027" i="1"/>
  <c r="M1026" i="1"/>
  <c r="M1025" i="1"/>
  <c r="M1024" i="1"/>
  <c r="M1023" i="1"/>
  <c r="M1022" i="1"/>
  <c r="M1021" i="1"/>
  <c r="M1020" i="1"/>
  <c r="M1019" i="1"/>
  <c r="M1018" i="1"/>
  <c r="M1017" i="1"/>
  <c r="M1016" i="1"/>
  <c r="M1015" i="1"/>
  <c r="M1014" i="1"/>
  <c r="M1013" i="1"/>
  <c r="M1012" i="1"/>
  <c r="M1011" i="1"/>
  <c r="M1010" i="1"/>
  <c r="M1009" i="1"/>
  <c r="M1008" i="1"/>
  <c r="M1007" i="1"/>
  <c r="M1006" i="1"/>
  <c r="M1005" i="1"/>
  <c r="M1004" i="1"/>
  <c r="M1003" i="1"/>
  <c r="M1002" i="1"/>
  <c r="M100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M594" i="1"/>
  <c r="M593" i="1"/>
  <c r="M592" i="1"/>
  <c r="M591" i="1"/>
  <c r="M590" i="1"/>
  <c r="M589" i="1"/>
  <c r="M588" i="1"/>
  <c r="M587" i="1"/>
  <c r="M586" i="1"/>
  <c r="M585" i="1"/>
  <c r="M584" i="1"/>
  <c r="M583" i="1"/>
  <c r="M582" i="1"/>
  <c r="M581" i="1"/>
  <c r="M580" i="1"/>
  <c r="M579" i="1"/>
  <c r="M578" i="1"/>
  <c r="M577" i="1"/>
  <c r="M576" i="1"/>
  <c r="M575" i="1"/>
  <c r="M574" i="1"/>
  <c r="M573" i="1"/>
  <c r="M572" i="1"/>
  <c r="M571" i="1"/>
  <c r="M570" i="1"/>
  <c r="M569" i="1"/>
  <c r="M568" i="1"/>
  <c r="M567" i="1"/>
  <c r="M566" i="1"/>
  <c r="M565" i="1"/>
  <c r="M564" i="1"/>
  <c r="M563" i="1"/>
  <c r="M562" i="1"/>
  <c r="M561" i="1"/>
  <c r="M560" i="1"/>
  <c r="M559" i="1"/>
  <c r="M558" i="1"/>
  <c r="M557" i="1"/>
  <c r="M556" i="1"/>
  <c r="M555" i="1"/>
  <c r="M554" i="1"/>
  <c r="M553" i="1"/>
  <c r="M552" i="1"/>
  <c r="M551" i="1"/>
  <c r="M550" i="1"/>
  <c r="M549" i="1"/>
  <c r="M548" i="1"/>
  <c r="M547" i="1"/>
  <c r="M546" i="1"/>
  <c r="M545" i="1"/>
  <c r="M544" i="1"/>
  <c r="M543" i="1"/>
  <c r="M542" i="1"/>
  <c r="M541" i="1"/>
  <c r="M540" i="1"/>
  <c r="M539" i="1"/>
  <c r="M538" i="1"/>
  <c r="M537" i="1"/>
  <c r="M536" i="1"/>
  <c r="M535" i="1"/>
  <c r="M534" i="1"/>
  <c r="M533" i="1"/>
  <c r="M532" i="1"/>
  <c r="M531" i="1"/>
  <c r="M530" i="1"/>
  <c r="M529" i="1"/>
  <c r="M528" i="1"/>
  <c r="M527" i="1"/>
  <c r="M526" i="1"/>
  <c r="M525" i="1"/>
  <c r="M524" i="1"/>
  <c r="M523" i="1"/>
  <c r="M522" i="1"/>
  <c r="M521" i="1"/>
  <c r="M520" i="1"/>
  <c r="M519" i="1"/>
  <c r="M518" i="1"/>
  <c r="M517" i="1"/>
  <c r="M516" i="1"/>
  <c r="M515" i="1"/>
  <c r="M514" i="1"/>
  <c r="M513" i="1"/>
  <c r="M512" i="1"/>
  <c r="M511" i="1"/>
  <c r="M510" i="1"/>
  <c r="M509" i="1"/>
  <c r="M508" i="1"/>
  <c r="M507" i="1"/>
  <c r="M506" i="1"/>
  <c r="M505" i="1"/>
  <c r="M504" i="1"/>
  <c r="M503" i="1"/>
  <c r="M502" i="1"/>
  <c r="M501" i="1"/>
  <c r="M500" i="1"/>
  <c r="M499" i="1"/>
  <c r="M498" i="1"/>
  <c r="M497" i="1"/>
  <c r="M496" i="1"/>
  <c r="M495" i="1"/>
  <c r="M494" i="1"/>
  <c r="M493" i="1"/>
  <c r="M492" i="1"/>
  <c r="M491" i="1"/>
  <c r="M490" i="1"/>
  <c r="M489" i="1"/>
  <c r="M488" i="1"/>
  <c r="M487" i="1"/>
  <c r="M486" i="1"/>
  <c r="M485" i="1"/>
  <c r="M484" i="1"/>
  <c r="M483" i="1"/>
  <c r="M482" i="1"/>
  <c r="M481" i="1"/>
  <c r="M480" i="1"/>
  <c r="M479" i="1"/>
  <c r="M478" i="1"/>
  <c r="M477" i="1"/>
  <c r="M476" i="1"/>
  <c r="M475" i="1"/>
  <c r="M474" i="1"/>
  <c r="M473" i="1"/>
  <c r="M472" i="1"/>
  <c r="M471" i="1"/>
  <c r="M470" i="1"/>
  <c r="M469" i="1"/>
  <c r="M468" i="1"/>
  <c r="M467" i="1"/>
  <c r="M466" i="1"/>
  <c r="M465" i="1"/>
  <c r="M464" i="1"/>
  <c r="M463" i="1"/>
  <c r="M462" i="1"/>
  <c r="M461" i="1"/>
  <c r="M460" i="1"/>
  <c r="M459" i="1"/>
  <c r="M458" i="1"/>
  <c r="M457" i="1"/>
  <c r="M456" i="1"/>
  <c r="M455" i="1"/>
  <c r="M454" i="1"/>
  <c r="M453" i="1"/>
  <c r="M452" i="1"/>
  <c r="M451" i="1"/>
  <c r="M450" i="1"/>
  <c r="M449" i="1"/>
  <c r="M448" i="1"/>
  <c r="M447" i="1"/>
  <c r="M446" i="1"/>
  <c r="M445" i="1"/>
  <c r="M444" i="1"/>
  <c r="M443" i="1"/>
  <c r="M442" i="1"/>
  <c r="M441" i="1"/>
  <c r="M440" i="1"/>
  <c r="M439" i="1"/>
  <c r="M438" i="1"/>
  <c r="M437" i="1"/>
  <c r="M436" i="1"/>
  <c r="M435" i="1"/>
  <c r="M434" i="1"/>
  <c r="M433" i="1"/>
  <c r="M432" i="1"/>
  <c r="M431" i="1"/>
  <c r="M430" i="1"/>
  <c r="M429" i="1"/>
  <c r="M428" i="1"/>
  <c r="M427" i="1"/>
  <c r="M426" i="1"/>
  <c r="M425" i="1"/>
  <c r="M424" i="1"/>
  <c r="M423" i="1"/>
  <c r="M422" i="1"/>
  <c r="M421" i="1"/>
  <c r="M420" i="1"/>
  <c r="M419" i="1"/>
  <c r="M418" i="1"/>
  <c r="M417" i="1"/>
  <c r="M416" i="1"/>
  <c r="M415" i="1"/>
  <c r="M414" i="1"/>
  <c r="M413" i="1"/>
  <c r="M412" i="1"/>
  <c r="M411" i="1"/>
  <c r="M410" i="1"/>
  <c r="M409" i="1"/>
  <c r="M408" i="1"/>
  <c r="M407" i="1"/>
  <c r="M406" i="1"/>
  <c r="M405" i="1"/>
  <c r="M404" i="1"/>
  <c r="M403" i="1"/>
  <c r="M402" i="1"/>
  <c r="M401" i="1"/>
  <c r="M400" i="1"/>
  <c r="M399" i="1"/>
  <c r="M398" i="1"/>
  <c r="M397" i="1"/>
  <c r="M396" i="1"/>
  <c r="M395" i="1"/>
  <c r="M394" i="1"/>
  <c r="M393" i="1"/>
  <c r="M392" i="1"/>
  <c r="M391" i="1"/>
  <c r="M390" i="1"/>
  <c r="M389" i="1"/>
  <c r="M388" i="1"/>
  <c r="M387" i="1"/>
  <c r="M386" i="1"/>
  <c r="M385" i="1"/>
  <c r="M384" i="1"/>
  <c r="M383" i="1"/>
  <c r="M382" i="1"/>
  <c r="M381" i="1"/>
  <c r="M380" i="1"/>
  <c r="M379" i="1"/>
  <c r="M378" i="1"/>
  <c r="M377" i="1"/>
  <c r="M376" i="1"/>
  <c r="M375" i="1"/>
  <c r="M374" i="1"/>
  <c r="M373" i="1"/>
  <c r="M372" i="1"/>
  <c r="M371" i="1"/>
  <c r="M370" i="1"/>
  <c r="M369" i="1"/>
  <c r="M368" i="1"/>
  <c r="M367" i="1"/>
  <c r="M366" i="1"/>
  <c r="M365" i="1"/>
  <c r="M364" i="1"/>
  <c r="M363" i="1"/>
  <c r="M362" i="1"/>
  <c r="M361" i="1"/>
  <c r="M360" i="1"/>
  <c r="M359" i="1"/>
  <c r="M358" i="1"/>
  <c r="M357" i="1"/>
  <c r="M356" i="1"/>
  <c r="M355" i="1"/>
  <c r="M354" i="1"/>
  <c r="M353" i="1"/>
  <c r="M352" i="1"/>
  <c r="M351" i="1"/>
  <c r="M350" i="1"/>
  <c r="M349" i="1"/>
  <c r="M348" i="1"/>
  <c r="M347" i="1"/>
  <c r="M346" i="1"/>
  <c r="M345" i="1"/>
  <c r="M344" i="1"/>
  <c r="M343" i="1"/>
  <c r="M342" i="1"/>
  <c r="M341" i="1"/>
  <c r="M340" i="1"/>
  <c r="M339" i="1"/>
  <c r="M338" i="1"/>
  <c r="M337" i="1"/>
  <c r="M336" i="1"/>
  <c r="M335" i="1"/>
  <c r="M334" i="1"/>
  <c r="M333" i="1"/>
  <c r="M332" i="1"/>
  <c r="M331" i="1"/>
  <c r="M330" i="1"/>
  <c r="M329" i="1"/>
  <c r="M328" i="1"/>
  <c r="M327" i="1"/>
  <c r="M326" i="1"/>
  <c r="M325" i="1"/>
  <c r="M324" i="1"/>
  <c r="M323" i="1"/>
  <c r="M322" i="1"/>
  <c r="M321" i="1"/>
  <c r="M320" i="1"/>
  <c r="M319" i="1"/>
  <c r="M318" i="1"/>
  <c r="M317" i="1"/>
  <c r="M316" i="1"/>
  <c r="M315" i="1"/>
  <c r="M314" i="1"/>
  <c r="M313" i="1"/>
  <c r="M312" i="1"/>
  <c r="M311" i="1"/>
  <c r="M310" i="1"/>
  <c r="M309" i="1"/>
  <c r="M308" i="1"/>
  <c r="M307" i="1"/>
  <c r="M306" i="1"/>
  <c r="M305" i="1"/>
  <c r="M304" i="1"/>
  <c r="M303" i="1"/>
  <c r="M302" i="1"/>
  <c r="M301" i="1"/>
  <c r="M300" i="1"/>
  <c r="M299" i="1"/>
  <c r="M298" i="1"/>
  <c r="M297" i="1"/>
  <c r="M296" i="1"/>
  <c r="M295" i="1"/>
  <c r="M294" i="1"/>
  <c r="M293" i="1"/>
  <c r="M292" i="1"/>
  <c r="M291" i="1"/>
  <c r="M290" i="1"/>
  <c r="M289" i="1"/>
  <c r="M288" i="1"/>
  <c r="M287" i="1"/>
  <c r="M286" i="1"/>
  <c r="M285" i="1"/>
  <c r="M284" i="1"/>
  <c r="M283" i="1"/>
  <c r="M282" i="1"/>
  <c r="M281" i="1"/>
  <c r="M280" i="1"/>
  <c r="M279" i="1"/>
  <c r="M278" i="1"/>
  <c r="M277" i="1"/>
  <c r="M276" i="1"/>
  <c r="M275" i="1"/>
  <c r="M274" i="1"/>
  <c r="M273" i="1"/>
  <c r="M272" i="1"/>
  <c r="M271" i="1"/>
  <c r="M270" i="1"/>
  <c r="M269" i="1"/>
  <c r="M268" i="1"/>
  <c r="M267" i="1"/>
  <c r="M266" i="1"/>
  <c r="M265" i="1"/>
  <c r="M264" i="1"/>
  <c r="M263" i="1"/>
  <c r="M262" i="1"/>
  <c r="M261" i="1"/>
  <c r="M260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7" i="1"/>
  <c r="M236" i="1"/>
  <c r="M235" i="1"/>
  <c r="M234" i="1"/>
  <c r="M233" i="1"/>
  <c r="M232" i="1"/>
  <c r="M231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2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9" i="1"/>
  <c r="M188" i="1"/>
  <c r="M187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5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7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2" i="1"/>
  <c r="M91" i="1"/>
  <c r="M90" i="1"/>
  <c r="M89" i="1"/>
  <c r="M88" i="1"/>
  <c r="M87" i="1"/>
  <c r="M86" i="1"/>
  <c r="M85" i="1"/>
  <c r="M84" i="1"/>
  <c r="M83" i="1"/>
  <c r="M82" i="1"/>
  <c r="M81" i="1"/>
  <c r="M80" i="1"/>
  <c r="M79" i="1"/>
  <c r="M78" i="1"/>
  <c r="M77" i="1"/>
  <c r="M76" i="1"/>
  <c r="M75" i="1"/>
  <c r="M74" i="1"/>
  <c r="M73" i="1"/>
  <c r="M72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4" i="1"/>
  <c r="M43" i="1"/>
  <c r="M42" i="1"/>
  <c r="M41" i="1"/>
  <c r="M40" i="1"/>
  <c r="M39" i="1"/>
  <c r="M38" i="1"/>
  <c r="M37" i="1"/>
  <c r="M36" i="1"/>
  <c r="M35" i="1"/>
  <c r="M34" i="1"/>
  <c r="M33" i="1"/>
  <c r="M32" i="1"/>
  <c r="M31" i="1"/>
  <c r="M30" i="1"/>
  <c r="M29" i="1"/>
  <c r="M28" i="1"/>
  <c r="M27" i="1"/>
  <c r="M26" i="1"/>
  <c r="M25" i="1"/>
  <c r="M24" i="1"/>
  <c r="M23" i="1"/>
  <c r="M22" i="1"/>
  <c r="M21" i="1"/>
  <c r="M20" i="1"/>
  <c r="M19" i="1"/>
  <c r="M18" i="1"/>
  <c r="M17" i="1"/>
  <c r="M16" i="1"/>
  <c r="M15" i="1"/>
  <c r="M14" i="1"/>
  <c r="M13" i="1"/>
  <c r="M12" i="1"/>
  <c r="M11" i="1"/>
  <c r="M10" i="1"/>
  <c r="M9" i="1"/>
  <c r="M8" i="1"/>
  <c r="M7" i="1"/>
  <c r="K7" i="58" l="1"/>
  <c r="K13" i="58" s="1"/>
  <c r="K14" i="58"/>
  <c r="AD6" i="1"/>
  <c r="K6" i="58"/>
  <c r="K12" i="58" s="1"/>
  <c r="K55" i="58"/>
  <c r="K61" i="58" s="1"/>
  <c r="K56" i="58"/>
  <c r="K62" i="58" s="1"/>
  <c r="K54" i="58"/>
  <c r="K60" i="58" s="1"/>
  <c r="K57" i="58"/>
  <c r="K63" i="58" s="1"/>
  <c r="K23" i="58"/>
  <c r="K39" i="58" s="1"/>
  <c r="K27" i="58"/>
  <c r="K43" i="58" s="1"/>
  <c r="K31" i="58"/>
  <c r="K47" i="58" s="1"/>
  <c r="K24" i="58"/>
  <c r="K40" i="58" s="1"/>
  <c r="K26" i="58"/>
  <c r="K42" i="58" s="1"/>
  <c r="K22" i="58"/>
  <c r="K38" i="58" s="1"/>
  <c r="K30" i="58"/>
  <c r="K46" i="58" s="1"/>
  <c r="K32" i="58"/>
  <c r="K48" i="58" s="1"/>
  <c r="K9" i="58"/>
  <c r="K15" i="58" s="1"/>
  <c r="K19" i="58"/>
  <c r="K35" i="58" s="1"/>
  <c r="K20" i="58"/>
  <c r="K36" i="58" s="1"/>
  <c r="K28" i="58"/>
  <c r="K44" i="58" s="1"/>
  <c r="K25" i="58"/>
  <c r="K41" i="58" s="1"/>
  <c r="K29" i="58"/>
  <c r="K45" i="58" s="1"/>
  <c r="K21" i="58"/>
  <c r="K37" i="58" s="1"/>
  <c r="K70" i="58"/>
  <c r="K86" i="58" s="1"/>
  <c r="K78" i="58"/>
  <c r="K94" i="58" s="1"/>
  <c r="K73" i="58"/>
  <c r="K89" i="58" s="1"/>
  <c r="K80" i="58"/>
  <c r="K96" i="58" s="1"/>
  <c r="K76" i="58"/>
  <c r="K92" i="58" s="1"/>
  <c r="K79" i="58"/>
  <c r="K95" i="58" s="1"/>
  <c r="K71" i="58"/>
  <c r="K87" i="58" s="1"/>
  <c r="K68" i="58"/>
  <c r="K84" i="58" s="1"/>
  <c r="K74" i="58"/>
  <c r="K90" i="58" s="1"/>
  <c r="K77" i="58"/>
  <c r="K93" i="58" s="1"/>
  <c r="K69" i="58"/>
  <c r="K85" i="58" s="1"/>
  <c r="K72" i="58"/>
  <c r="K88" i="58" s="1"/>
  <c r="K75" i="58"/>
  <c r="K91" i="58" s="1"/>
  <c r="E70" i="58"/>
  <c r="E86" i="58" s="1"/>
  <c r="E74" i="58"/>
  <c r="E90" i="58" s="1"/>
  <c r="E78" i="58"/>
  <c r="E94" i="58" s="1"/>
  <c r="E80" i="58"/>
  <c r="E96" i="58" s="1"/>
  <c r="E56" i="58"/>
  <c r="E62" i="58" s="1"/>
  <c r="E71" i="58"/>
  <c r="E87" i="58" s="1"/>
  <c r="E75" i="58"/>
  <c r="E91" i="58" s="1"/>
  <c r="E79" i="58"/>
  <c r="E95" i="58" s="1"/>
  <c r="E68" i="58"/>
  <c r="E84" i="58" s="1"/>
  <c r="E72" i="58"/>
  <c r="E88" i="58" s="1"/>
  <c r="E76" i="58"/>
  <c r="E92" i="58" s="1"/>
  <c r="E55" i="58"/>
  <c r="E61" i="58" s="1"/>
  <c r="E69" i="58"/>
  <c r="E85" i="58" s="1"/>
  <c r="E73" i="58"/>
  <c r="E89" i="58" s="1"/>
  <c r="E77" i="58"/>
  <c r="E93" i="58" s="1"/>
  <c r="E67" i="58"/>
  <c r="E83" i="58" s="1"/>
  <c r="E54" i="58"/>
  <c r="E60" i="58" s="1"/>
  <c r="E57" i="58"/>
  <c r="E63" i="58" s="1"/>
  <c r="K67" i="58"/>
  <c r="K83" i="58" s="1"/>
  <c r="E20" i="58"/>
  <c r="E36" i="58" s="1"/>
  <c r="E27" i="58"/>
  <c r="E43" i="58" s="1"/>
  <c r="E25" i="58"/>
  <c r="E41" i="58" s="1"/>
  <c r="E29" i="58"/>
  <c r="E45" i="58" s="1"/>
  <c r="E21" i="58"/>
  <c r="E37" i="58" s="1"/>
  <c r="E22" i="58"/>
  <c r="E38" i="58" s="1"/>
  <c r="E26" i="58"/>
  <c r="E42" i="58" s="1"/>
  <c r="E30" i="58"/>
  <c r="E46" i="58" s="1"/>
  <c r="E6" i="58"/>
  <c r="E12" i="58" s="1"/>
  <c r="E23" i="58"/>
  <c r="E39" i="58" s="1"/>
  <c r="E31" i="58"/>
  <c r="E47" i="58" s="1"/>
  <c r="E24" i="58"/>
  <c r="E40" i="58" s="1"/>
  <c r="E28" i="58"/>
  <c r="E44" i="58" s="1"/>
  <c r="E7" i="58"/>
  <c r="E13" i="58" s="1"/>
  <c r="E8" i="58"/>
  <c r="E14" i="58" s="1"/>
  <c r="E19" i="58"/>
  <c r="E35" i="58" s="1"/>
  <c r="E9" i="58"/>
  <c r="E15" i="58" s="1"/>
  <c r="E32" i="58"/>
  <c r="E48" i="58" s="1"/>
  <c r="N8" i="2"/>
  <c r="N1103" i="2"/>
  <c r="N1102" i="2"/>
  <c r="N1101" i="2"/>
  <c r="N1100" i="2"/>
  <c r="N1099" i="2"/>
  <c r="N1098" i="2"/>
  <c r="N1097" i="2"/>
  <c r="N1096" i="2"/>
  <c r="N1095" i="2"/>
  <c r="N1094" i="2"/>
  <c r="N1093" i="2"/>
  <c r="N1092" i="2"/>
  <c r="N1091" i="2"/>
  <c r="N1090" i="2"/>
  <c r="N1089" i="2"/>
  <c r="N1088" i="2"/>
  <c r="N1087" i="2"/>
  <c r="N1086" i="2"/>
  <c r="N1085" i="2"/>
  <c r="N1084" i="2"/>
  <c r="N1083" i="2"/>
  <c r="N1082" i="2"/>
  <c r="N1081" i="2"/>
  <c r="N1080" i="2"/>
  <c r="N1079" i="2"/>
  <c r="N1078" i="2"/>
  <c r="N1077" i="2"/>
  <c r="N1076" i="2"/>
  <c r="N1075" i="2"/>
  <c r="N1074" i="2"/>
  <c r="N1073" i="2"/>
  <c r="N1072" i="2"/>
  <c r="N1071" i="2"/>
  <c r="N1070" i="2"/>
  <c r="N1069" i="2"/>
  <c r="N1068" i="2"/>
  <c r="N1067" i="2"/>
  <c r="N1066" i="2"/>
  <c r="N1065" i="2"/>
  <c r="N1064" i="2"/>
  <c r="N1063" i="2"/>
  <c r="N1062" i="2"/>
  <c r="N1061" i="2"/>
  <c r="N1060" i="2"/>
  <c r="N1059" i="2"/>
  <c r="N1058" i="2"/>
  <c r="N1057" i="2"/>
  <c r="N1056" i="2"/>
  <c r="N1055" i="2"/>
  <c r="N1054" i="2"/>
  <c r="N1053" i="2"/>
  <c r="N1052" i="2"/>
  <c r="N1051" i="2"/>
  <c r="N1050" i="2"/>
  <c r="N1049" i="2"/>
  <c r="N1048" i="2"/>
  <c r="N1047" i="2"/>
  <c r="N1046" i="2"/>
  <c r="N1045" i="2"/>
  <c r="N1044" i="2"/>
  <c r="N1043" i="2"/>
  <c r="N1042" i="2"/>
  <c r="N1041" i="2"/>
  <c r="N1040" i="2"/>
  <c r="N1039" i="2"/>
  <c r="N1038" i="2"/>
  <c r="N1037" i="2"/>
  <c r="N1036" i="2"/>
  <c r="N1035" i="2"/>
  <c r="N1034" i="2"/>
  <c r="N1033" i="2"/>
  <c r="N1032" i="2"/>
  <c r="N1031" i="2"/>
  <c r="N1030" i="2"/>
  <c r="N1029" i="2"/>
  <c r="N1028" i="2"/>
  <c r="N1027" i="2"/>
  <c r="N1026" i="2"/>
  <c r="N1025" i="2"/>
  <c r="N1024" i="2"/>
  <c r="N1023" i="2"/>
  <c r="N1022" i="2"/>
  <c r="N1021" i="2"/>
  <c r="N1020" i="2"/>
  <c r="N1019" i="2"/>
  <c r="N1018" i="2"/>
  <c r="N1017" i="2"/>
  <c r="N1016" i="2"/>
  <c r="N1015" i="2"/>
  <c r="N1014" i="2"/>
  <c r="N1013" i="2"/>
  <c r="N1012" i="2"/>
  <c r="N1011" i="2"/>
  <c r="N1010" i="2"/>
  <c r="N1009" i="2"/>
  <c r="N1008" i="2"/>
  <c r="N1007" i="2"/>
  <c r="N1006" i="2"/>
  <c r="N1005" i="2"/>
  <c r="N1004" i="2"/>
  <c r="N1003" i="2"/>
  <c r="N1002" i="2"/>
  <c r="N1001" i="2"/>
  <c r="N1000" i="2"/>
  <c r="N999" i="2"/>
  <c r="N998" i="2"/>
  <c r="N997" i="2"/>
  <c r="N996" i="2"/>
  <c r="N995" i="2"/>
  <c r="N994" i="2"/>
  <c r="N993" i="2"/>
  <c r="N992" i="2"/>
  <c r="N991" i="2"/>
  <c r="N990" i="2"/>
  <c r="N989" i="2"/>
  <c r="N988" i="2"/>
  <c r="N987" i="2"/>
  <c r="N986" i="2"/>
  <c r="N985" i="2"/>
  <c r="N984" i="2"/>
  <c r="N983" i="2"/>
  <c r="N982" i="2"/>
  <c r="N981" i="2"/>
  <c r="N980" i="2"/>
  <c r="N979" i="2"/>
  <c r="N978" i="2"/>
  <c r="N977" i="2"/>
  <c r="N976" i="2"/>
  <c r="N975" i="2"/>
  <c r="N974" i="2"/>
  <c r="N973" i="2"/>
  <c r="N972" i="2"/>
  <c r="N971" i="2"/>
  <c r="N970" i="2"/>
  <c r="N969" i="2"/>
  <c r="N968" i="2"/>
  <c r="N967" i="2"/>
  <c r="N966" i="2"/>
  <c r="N965" i="2"/>
  <c r="N964" i="2"/>
  <c r="N963" i="2"/>
  <c r="N962" i="2"/>
  <c r="N961" i="2"/>
  <c r="N960" i="2"/>
  <c r="N959" i="2"/>
  <c r="N958" i="2"/>
  <c r="N957" i="2"/>
  <c r="N956" i="2"/>
  <c r="N955" i="2"/>
  <c r="N954" i="2"/>
  <c r="N953" i="2"/>
  <c r="N952" i="2"/>
  <c r="N951" i="2"/>
  <c r="N950" i="2"/>
  <c r="N949" i="2"/>
  <c r="N948" i="2"/>
  <c r="N947" i="2"/>
  <c r="N946" i="2"/>
  <c r="N945" i="2"/>
  <c r="N944" i="2"/>
  <c r="N943" i="2"/>
  <c r="N942" i="2"/>
  <c r="N941" i="2"/>
  <c r="N940" i="2"/>
  <c r="N939" i="2"/>
  <c r="N938" i="2"/>
  <c r="N937" i="2"/>
  <c r="N936" i="2"/>
  <c r="N935" i="2"/>
  <c r="N934" i="2"/>
  <c r="N933" i="2"/>
  <c r="N932" i="2"/>
  <c r="N931" i="2"/>
  <c r="N930" i="2"/>
  <c r="N929" i="2"/>
  <c r="N928" i="2"/>
  <c r="N927" i="2"/>
  <c r="N926" i="2"/>
  <c r="N925" i="2"/>
  <c r="N924" i="2"/>
  <c r="N923" i="2"/>
  <c r="N922" i="2"/>
  <c r="N921" i="2"/>
  <c r="N920" i="2"/>
  <c r="N919" i="2"/>
  <c r="N918" i="2"/>
  <c r="N917" i="2"/>
  <c r="N916" i="2"/>
  <c r="N915" i="2"/>
  <c r="N914" i="2"/>
  <c r="N913" i="2"/>
  <c r="N912" i="2"/>
  <c r="N911" i="2"/>
  <c r="N910" i="2"/>
  <c r="N909" i="2"/>
  <c r="N908" i="2"/>
  <c r="N907" i="2"/>
  <c r="N906" i="2"/>
  <c r="N905" i="2"/>
  <c r="N904" i="2"/>
  <c r="N903" i="2"/>
  <c r="N902" i="2"/>
  <c r="N901" i="2"/>
  <c r="N900" i="2"/>
  <c r="N899" i="2"/>
  <c r="N898" i="2"/>
  <c r="N897" i="2"/>
  <c r="N896" i="2"/>
  <c r="N895" i="2"/>
  <c r="N894" i="2"/>
  <c r="N893" i="2"/>
  <c r="N892" i="2"/>
  <c r="N891" i="2"/>
  <c r="N890" i="2"/>
  <c r="N889" i="2"/>
  <c r="N888" i="2"/>
  <c r="N887" i="2"/>
  <c r="N886" i="2"/>
  <c r="N885" i="2"/>
  <c r="N884" i="2"/>
  <c r="N883" i="2"/>
  <c r="N882" i="2"/>
  <c r="N881" i="2"/>
  <c r="N880" i="2"/>
  <c r="N879" i="2"/>
  <c r="N878" i="2"/>
  <c r="N877" i="2"/>
  <c r="N876" i="2"/>
  <c r="N875" i="2"/>
  <c r="N874" i="2"/>
  <c r="N873" i="2"/>
  <c r="N872" i="2"/>
  <c r="N871" i="2"/>
  <c r="N870" i="2"/>
  <c r="N869" i="2"/>
  <c r="N868" i="2"/>
  <c r="N867" i="2"/>
  <c r="N866" i="2"/>
  <c r="N865" i="2"/>
  <c r="N864" i="2"/>
  <c r="N863" i="2"/>
  <c r="N862" i="2"/>
  <c r="N861" i="2"/>
  <c r="N860" i="2"/>
  <c r="N859" i="2"/>
  <c r="N858" i="2"/>
  <c r="N857" i="2"/>
  <c r="N856" i="2"/>
  <c r="N855" i="2"/>
  <c r="N854" i="2"/>
  <c r="N853" i="2"/>
  <c r="N852" i="2"/>
  <c r="N851" i="2"/>
  <c r="N850" i="2"/>
  <c r="N849" i="2"/>
  <c r="N848" i="2"/>
  <c r="N847" i="2"/>
  <c r="N846" i="2"/>
  <c r="N845" i="2"/>
  <c r="N844" i="2"/>
  <c r="N843" i="2"/>
  <c r="N842" i="2"/>
  <c r="N841" i="2"/>
  <c r="N840" i="2"/>
  <c r="N839" i="2"/>
  <c r="N838" i="2"/>
  <c r="N837" i="2"/>
  <c r="N836" i="2"/>
  <c r="N835" i="2"/>
  <c r="N834" i="2"/>
  <c r="N833" i="2"/>
  <c r="N832" i="2"/>
  <c r="N831" i="2"/>
  <c r="N830" i="2"/>
  <c r="N829" i="2"/>
  <c r="N828" i="2"/>
  <c r="N827" i="2"/>
  <c r="N826" i="2"/>
  <c r="N825" i="2"/>
  <c r="N824" i="2"/>
  <c r="N823" i="2"/>
  <c r="N822" i="2"/>
  <c r="N821" i="2"/>
  <c r="N820" i="2"/>
  <c r="N819" i="2"/>
  <c r="N818" i="2"/>
  <c r="N817" i="2"/>
  <c r="N816" i="2"/>
  <c r="N815" i="2"/>
  <c r="N814" i="2"/>
  <c r="N813" i="2"/>
  <c r="N812" i="2"/>
  <c r="N811" i="2"/>
  <c r="N810" i="2"/>
  <c r="N809" i="2"/>
  <c r="N808" i="2"/>
  <c r="N807" i="2"/>
  <c r="N806" i="2"/>
  <c r="N805" i="2"/>
  <c r="N804" i="2"/>
  <c r="N803" i="2"/>
  <c r="N802" i="2"/>
  <c r="N801" i="2"/>
  <c r="N800" i="2"/>
  <c r="N799" i="2"/>
  <c r="N798" i="2"/>
  <c r="N797" i="2"/>
  <c r="N796" i="2"/>
  <c r="N795" i="2"/>
  <c r="N794" i="2"/>
  <c r="N793" i="2"/>
  <c r="N792" i="2"/>
  <c r="N791" i="2"/>
  <c r="N790" i="2"/>
  <c r="N789" i="2"/>
  <c r="N788" i="2"/>
  <c r="N787" i="2"/>
  <c r="N786" i="2"/>
  <c r="N785" i="2"/>
  <c r="N784" i="2"/>
  <c r="N783" i="2"/>
  <c r="N782" i="2"/>
  <c r="N781" i="2"/>
  <c r="N780" i="2"/>
  <c r="N779" i="2"/>
  <c r="N778" i="2"/>
  <c r="N777" i="2"/>
  <c r="N776" i="2"/>
  <c r="N775" i="2"/>
  <c r="N774" i="2"/>
  <c r="N773" i="2"/>
  <c r="N772" i="2"/>
  <c r="N771" i="2"/>
  <c r="N770" i="2"/>
  <c r="N769" i="2"/>
  <c r="N768" i="2"/>
  <c r="N767" i="2"/>
  <c r="N766" i="2"/>
  <c r="N765" i="2"/>
  <c r="N764" i="2"/>
  <c r="N763" i="2"/>
  <c r="N762" i="2"/>
  <c r="N761" i="2"/>
  <c r="N760" i="2"/>
  <c r="N759" i="2"/>
  <c r="N758" i="2"/>
  <c r="N757" i="2"/>
  <c r="N756" i="2"/>
  <c r="N755" i="2"/>
  <c r="N754" i="2"/>
  <c r="N753" i="2"/>
  <c r="N752" i="2"/>
  <c r="N751" i="2"/>
  <c r="N750" i="2"/>
  <c r="N749" i="2"/>
  <c r="N748" i="2"/>
  <c r="N747" i="2"/>
  <c r="N746" i="2"/>
  <c r="N745" i="2"/>
  <c r="N744" i="2"/>
  <c r="N743" i="2"/>
  <c r="N742" i="2"/>
  <c r="N741" i="2"/>
  <c r="N740" i="2"/>
  <c r="N739" i="2"/>
  <c r="N738" i="2"/>
  <c r="N737" i="2"/>
  <c r="N736" i="2"/>
  <c r="N735" i="2"/>
  <c r="AC734" i="2"/>
  <c r="N734" i="2"/>
  <c r="AC733" i="2"/>
  <c r="N733" i="2"/>
  <c r="AC732" i="2"/>
  <c r="N732" i="2"/>
  <c r="AC731" i="2"/>
  <c r="N731" i="2"/>
  <c r="AC730" i="2"/>
  <c r="N730" i="2"/>
  <c r="AC729" i="2"/>
  <c r="N729" i="2"/>
  <c r="AC728" i="2"/>
  <c r="N728" i="2"/>
  <c r="AC727" i="2"/>
  <c r="N727" i="2"/>
  <c r="AC726" i="2"/>
  <c r="N726" i="2"/>
  <c r="AC725" i="2"/>
  <c r="N725" i="2"/>
  <c r="AC724" i="2"/>
  <c r="N724" i="2"/>
  <c r="AC723" i="2"/>
  <c r="N723" i="2"/>
  <c r="AC722" i="2"/>
  <c r="N722" i="2"/>
  <c r="AC721" i="2"/>
  <c r="N721" i="2"/>
  <c r="AC720" i="2"/>
  <c r="N720" i="2"/>
  <c r="AC719" i="2"/>
  <c r="N719" i="2"/>
  <c r="AC718" i="2"/>
  <c r="N718" i="2"/>
  <c r="AC717" i="2"/>
  <c r="N717" i="2"/>
  <c r="AC716" i="2"/>
  <c r="N716" i="2"/>
  <c r="AC715" i="2"/>
  <c r="N715" i="2"/>
  <c r="AC714" i="2"/>
  <c r="N714" i="2"/>
  <c r="AC713" i="2"/>
  <c r="N713" i="2"/>
  <c r="AC712" i="2"/>
  <c r="N712" i="2"/>
  <c r="AC711" i="2"/>
  <c r="N711" i="2"/>
  <c r="AC710" i="2"/>
  <c r="N710" i="2"/>
  <c r="AC709" i="2"/>
  <c r="N709" i="2"/>
  <c r="AC708" i="2"/>
  <c r="N708" i="2"/>
  <c r="AC707" i="2"/>
  <c r="N707" i="2"/>
  <c r="AC706" i="2"/>
  <c r="N706" i="2"/>
  <c r="AC705" i="2"/>
  <c r="N705" i="2"/>
  <c r="AC704" i="2"/>
  <c r="N704" i="2"/>
  <c r="AC703" i="2"/>
  <c r="N703" i="2"/>
  <c r="AC702" i="2"/>
  <c r="N702" i="2"/>
  <c r="AC701" i="2"/>
  <c r="N701" i="2"/>
  <c r="AC700" i="2"/>
  <c r="N700" i="2"/>
  <c r="AC699" i="2"/>
  <c r="N699" i="2"/>
  <c r="AC698" i="2"/>
  <c r="N698" i="2"/>
  <c r="AC697" i="2"/>
  <c r="N697" i="2"/>
  <c r="AC696" i="2"/>
  <c r="N696" i="2"/>
  <c r="AC695" i="2"/>
  <c r="N695" i="2"/>
  <c r="AC694" i="2"/>
  <c r="N694" i="2"/>
  <c r="AC693" i="2"/>
  <c r="N693" i="2"/>
  <c r="AC692" i="2"/>
  <c r="N692" i="2"/>
  <c r="AC691" i="2"/>
  <c r="N691" i="2"/>
  <c r="AC690" i="2"/>
  <c r="N690" i="2"/>
  <c r="AC689" i="2"/>
  <c r="N689" i="2"/>
  <c r="AC688" i="2"/>
  <c r="N688" i="2"/>
  <c r="AC687" i="2"/>
  <c r="N687" i="2"/>
  <c r="AC686" i="2"/>
  <c r="N686" i="2"/>
  <c r="AC685" i="2"/>
  <c r="N685" i="2"/>
  <c r="AC684" i="2"/>
  <c r="N684" i="2"/>
  <c r="AC683" i="2"/>
  <c r="N683" i="2"/>
  <c r="AC682" i="2"/>
  <c r="N682" i="2"/>
  <c r="AC681" i="2"/>
  <c r="N681" i="2"/>
  <c r="AC680" i="2"/>
  <c r="N680" i="2"/>
  <c r="AC679" i="2"/>
  <c r="N679" i="2"/>
  <c r="AC678" i="2"/>
  <c r="N678" i="2"/>
  <c r="AC677" i="2"/>
  <c r="N677" i="2"/>
  <c r="AC676" i="2"/>
  <c r="N676" i="2"/>
  <c r="AC675" i="2"/>
  <c r="N675" i="2"/>
  <c r="AC674" i="2"/>
  <c r="N674" i="2"/>
  <c r="AC673" i="2"/>
  <c r="N673" i="2"/>
  <c r="AC672" i="2"/>
  <c r="N672" i="2"/>
  <c r="AC671" i="2"/>
  <c r="N671" i="2"/>
  <c r="AC670" i="2"/>
  <c r="N670" i="2"/>
  <c r="AC669" i="2"/>
  <c r="N669" i="2"/>
  <c r="AC668" i="2"/>
  <c r="N668" i="2"/>
  <c r="AC667" i="2"/>
  <c r="N667" i="2"/>
  <c r="AC666" i="2"/>
  <c r="N666" i="2"/>
  <c r="AC665" i="2"/>
  <c r="N665" i="2"/>
  <c r="AC664" i="2"/>
  <c r="N664" i="2"/>
  <c r="AC663" i="2"/>
  <c r="N663" i="2"/>
  <c r="AC662" i="2"/>
  <c r="N662" i="2"/>
  <c r="AC661" i="2"/>
  <c r="N661" i="2"/>
  <c r="AC660" i="2"/>
  <c r="N660" i="2"/>
  <c r="AC659" i="2"/>
  <c r="N659" i="2"/>
  <c r="AC658" i="2"/>
  <c r="N658" i="2"/>
  <c r="AC657" i="2"/>
  <c r="N657" i="2"/>
  <c r="AC656" i="2"/>
  <c r="N656" i="2"/>
  <c r="AC655" i="2"/>
  <c r="N655" i="2"/>
  <c r="AC654" i="2"/>
  <c r="N654" i="2"/>
  <c r="AC653" i="2"/>
  <c r="N653" i="2"/>
  <c r="AC652" i="2"/>
  <c r="N652" i="2"/>
  <c r="AC651" i="2"/>
  <c r="N651" i="2"/>
  <c r="AC650" i="2"/>
  <c r="N650" i="2"/>
  <c r="AC649" i="2"/>
  <c r="N649" i="2"/>
  <c r="AC648" i="2"/>
  <c r="N648" i="2"/>
  <c r="AC647" i="2"/>
  <c r="N647" i="2"/>
  <c r="AC646" i="2"/>
  <c r="N646" i="2"/>
  <c r="AC645" i="2"/>
  <c r="N645" i="2"/>
  <c r="AC644" i="2"/>
  <c r="N644" i="2"/>
  <c r="AC643" i="2"/>
  <c r="N643" i="2"/>
  <c r="AC642" i="2"/>
  <c r="N642" i="2"/>
  <c r="AC641" i="2"/>
  <c r="N641" i="2"/>
  <c r="AC640" i="2"/>
  <c r="N640" i="2"/>
  <c r="AC639" i="2"/>
  <c r="N639" i="2"/>
  <c r="AC638" i="2"/>
  <c r="N638" i="2"/>
  <c r="AC637" i="2"/>
  <c r="N637" i="2"/>
  <c r="AC636" i="2"/>
  <c r="N636" i="2"/>
  <c r="AC635" i="2"/>
  <c r="N635" i="2"/>
  <c r="AC634" i="2"/>
  <c r="N634" i="2"/>
  <c r="AC633" i="2"/>
  <c r="N633" i="2"/>
  <c r="AC632" i="2"/>
  <c r="N632" i="2"/>
  <c r="AC631" i="2"/>
  <c r="N631" i="2"/>
  <c r="AC630" i="2"/>
  <c r="N630" i="2"/>
  <c r="AC629" i="2"/>
  <c r="N629" i="2"/>
  <c r="AC628" i="2"/>
  <c r="N628" i="2"/>
  <c r="AC627" i="2"/>
  <c r="N627" i="2"/>
  <c r="AC626" i="2"/>
  <c r="N626" i="2"/>
  <c r="AC625" i="2"/>
  <c r="N625" i="2"/>
  <c r="AC624" i="2"/>
  <c r="N624" i="2"/>
  <c r="AC623" i="2"/>
  <c r="N623" i="2"/>
  <c r="AC622" i="2"/>
  <c r="N622" i="2"/>
  <c r="AC621" i="2"/>
  <c r="N621" i="2"/>
  <c r="AC620" i="2"/>
  <c r="N620" i="2"/>
  <c r="AC619" i="2"/>
  <c r="N619" i="2"/>
  <c r="AC618" i="2"/>
  <c r="N618" i="2"/>
  <c r="AC617" i="2"/>
  <c r="N617" i="2"/>
  <c r="AC616" i="2"/>
  <c r="N616" i="2"/>
  <c r="AC615" i="2"/>
  <c r="N615" i="2"/>
  <c r="AC614" i="2"/>
  <c r="N614" i="2"/>
  <c r="AC613" i="2"/>
  <c r="N613" i="2"/>
  <c r="AC612" i="2"/>
  <c r="N612" i="2"/>
  <c r="AC611" i="2"/>
  <c r="N611" i="2"/>
  <c r="AC610" i="2"/>
  <c r="N610" i="2"/>
  <c r="AC609" i="2"/>
  <c r="N609" i="2"/>
  <c r="AC608" i="2"/>
  <c r="N608" i="2"/>
  <c r="AC607" i="2"/>
  <c r="N607" i="2"/>
  <c r="AC606" i="2"/>
  <c r="N606" i="2"/>
  <c r="AC605" i="2"/>
  <c r="N605" i="2"/>
  <c r="AC604" i="2"/>
  <c r="N604" i="2"/>
  <c r="AC603" i="2"/>
  <c r="N603" i="2"/>
  <c r="AC602" i="2"/>
  <c r="N602" i="2"/>
  <c r="AC601" i="2"/>
  <c r="N601" i="2"/>
  <c r="AC600" i="2"/>
  <c r="N600" i="2"/>
  <c r="AC599" i="2"/>
  <c r="N599" i="2"/>
  <c r="AC598" i="2"/>
  <c r="N598" i="2"/>
  <c r="AC597" i="2"/>
  <c r="N597" i="2"/>
  <c r="AC596" i="2"/>
  <c r="N596" i="2"/>
  <c r="AC595" i="2"/>
  <c r="N595" i="2"/>
  <c r="AC594" i="2"/>
  <c r="N594" i="2"/>
  <c r="AC593" i="2"/>
  <c r="N593" i="2"/>
  <c r="AC592" i="2"/>
  <c r="N592" i="2"/>
  <c r="AC591" i="2"/>
  <c r="N591" i="2"/>
  <c r="AC590" i="2"/>
  <c r="N590" i="2"/>
  <c r="AC589" i="2"/>
  <c r="N589" i="2"/>
  <c r="AC588" i="2"/>
  <c r="N588" i="2"/>
  <c r="AC587" i="2"/>
  <c r="N587" i="2"/>
  <c r="AC586" i="2"/>
  <c r="N586" i="2"/>
  <c r="AC585" i="2"/>
  <c r="N585" i="2"/>
  <c r="AC584" i="2"/>
  <c r="N584" i="2"/>
  <c r="AC583" i="2"/>
  <c r="N583" i="2"/>
  <c r="AC582" i="2"/>
  <c r="N582" i="2"/>
  <c r="AC581" i="2"/>
  <c r="N581" i="2"/>
  <c r="AC580" i="2"/>
  <c r="N580" i="2"/>
  <c r="AC579" i="2"/>
  <c r="N579" i="2"/>
  <c r="AC578" i="2"/>
  <c r="N578" i="2"/>
  <c r="AC577" i="2"/>
  <c r="N577" i="2"/>
  <c r="AC576" i="2"/>
  <c r="N576" i="2"/>
  <c r="AC575" i="2"/>
  <c r="N575" i="2"/>
  <c r="AC574" i="2"/>
  <c r="N574" i="2"/>
  <c r="AC573" i="2"/>
  <c r="N573" i="2"/>
  <c r="AC572" i="2"/>
  <c r="N572" i="2"/>
  <c r="AC571" i="2"/>
  <c r="N571" i="2"/>
  <c r="AC570" i="2"/>
  <c r="N570" i="2"/>
  <c r="AC569" i="2"/>
  <c r="N569" i="2"/>
  <c r="AC568" i="2"/>
  <c r="N568" i="2"/>
  <c r="AC567" i="2"/>
  <c r="N567" i="2"/>
  <c r="AC566" i="2"/>
  <c r="N566" i="2"/>
  <c r="AC565" i="2"/>
  <c r="N565" i="2"/>
  <c r="AC564" i="2"/>
  <c r="N564" i="2"/>
  <c r="AC563" i="2"/>
  <c r="N563" i="2"/>
  <c r="AC562" i="2"/>
  <c r="N562" i="2"/>
  <c r="AC561" i="2"/>
  <c r="N561" i="2"/>
  <c r="AC560" i="2"/>
  <c r="N560" i="2"/>
  <c r="AC559" i="2"/>
  <c r="N559" i="2"/>
  <c r="AC558" i="2"/>
  <c r="N558" i="2"/>
  <c r="AC557" i="2"/>
  <c r="N557" i="2"/>
  <c r="AC556" i="2"/>
  <c r="N556" i="2"/>
  <c r="AC555" i="2"/>
  <c r="N555" i="2"/>
  <c r="AC554" i="2"/>
  <c r="N554" i="2"/>
  <c r="AC553" i="2"/>
  <c r="N553" i="2"/>
  <c r="AC552" i="2"/>
  <c r="N552" i="2"/>
  <c r="AC551" i="2"/>
  <c r="N551" i="2"/>
  <c r="AC550" i="2"/>
  <c r="N550" i="2"/>
  <c r="AC549" i="2"/>
  <c r="N549" i="2"/>
  <c r="AC548" i="2"/>
  <c r="N548" i="2"/>
  <c r="AC547" i="2"/>
  <c r="N547" i="2"/>
  <c r="AC546" i="2"/>
  <c r="N546" i="2"/>
  <c r="AC545" i="2"/>
  <c r="N545" i="2"/>
  <c r="AC544" i="2"/>
  <c r="N544" i="2"/>
  <c r="AC543" i="2"/>
  <c r="N543" i="2"/>
  <c r="AC542" i="2"/>
  <c r="N542" i="2"/>
  <c r="AC541" i="2"/>
  <c r="N541" i="2"/>
  <c r="AC540" i="2"/>
  <c r="N540" i="2"/>
  <c r="AC539" i="2"/>
  <c r="N539" i="2"/>
  <c r="AC538" i="2"/>
  <c r="N538" i="2"/>
  <c r="AC537" i="2"/>
  <c r="N537" i="2"/>
  <c r="AC536" i="2"/>
  <c r="N536" i="2"/>
  <c r="AC535" i="2"/>
  <c r="N535" i="2"/>
  <c r="AC534" i="2"/>
  <c r="N534" i="2"/>
  <c r="AC533" i="2"/>
  <c r="N533" i="2"/>
  <c r="AC532" i="2"/>
  <c r="N532" i="2"/>
  <c r="AC531" i="2"/>
  <c r="N531" i="2"/>
  <c r="AC530" i="2"/>
  <c r="N530" i="2"/>
  <c r="AC529" i="2"/>
  <c r="N529" i="2"/>
  <c r="AC528" i="2"/>
  <c r="N528" i="2"/>
  <c r="AC527" i="2"/>
  <c r="N527" i="2"/>
  <c r="AC526" i="2"/>
  <c r="N526" i="2"/>
  <c r="AC525" i="2"/>
  <c r="N525" i="2"/>
  <c r="AC524" i="2"/>
  <c r="N524" i="2"/>
  <c r="AC523" i="2"/>
  <c r="N523" i="2"/>
  <c r="AC522" i="2"/>
  <c r="N522" i="2"/>
  <c r="AC521" i="2"/>
  <c r="N521" i="2"/>
  <c r="AC520" i="2"/>
  <c r="N520" i="2"/>
  <c r="AC519" i="2"/>
  <c r="N519" i="2"/>
  <c r="AC518" i="2"/>
  <c r="N518" i="2"/>
  <c r="AC517" i="2"/>
  <c r="N517" i="2"/>
  <c r="AC516" i="2"/>
  <c r="N516" i="2"/>
  <c r="AC515" i="2"/>
  <c r="N515" i="2"/>
  <c r="AC514" i="2"/>
  <c r="N514" i="2"/>
  <c r="AC513" i="2"/>
  <c r="N513" i="2"/>
  <c r="AC512" i="2"/>
  <c r="N512" i="2"/>
  <c r="AC511" i="2"/>
  <c r="N511" i="2"/>
  <c r="AC510" i="2"/>
  <c r="N510" i="2"/>
  <c r="AC509" i="2"/>
  <c r="N509" i="2"/>
  <c r="AC508" i="2"/>
  <c r="N508" i="2"/>
  <c r="AC507" i="2"/>
  <c r="N507" i="2"/>
  <c r="AC506" i="2"/>
  <c r="N506" i="2"/>
  <c r="AC505" i="2"/>
  <c r="N505" i="2"/>
  <c r="AC504" i="2"/>
  <c r="N504" i="2"/>
  <c r="AC503" i="2"/>
  <c r="N503" i="2"/>
  <c r="AC502" i="2"/>
  <c r="N502" i="2"/>
  <c r="AC501" i="2"/>
  <c r="N501" i="2"/>
  <c r="AC500" i="2"/>
  <c r="N500" i="2"/>
  <c r="AC499" i="2"/>
  <c r="N499" i="2"/>
  <c r="AC498" i="2"/>
  <c r="N498" i="2"/>
  <c r="AC497" i="2"/>
  <c r="N497" i="2"/>
  <c r="AC496" i="2"/>
  <c r="N496" i="2"/>
  <c r="AC495" i="2"/>
  <c r="N495" i="2"/>
  <c r="AC494" i="2"/>
  <c r="N494" i="2"/>
  <c r="AC493" i="2"/>
  <c r="N493" i="2"/>
  <c r="AC492" i="2"/>
  <c r="N492" i="2"/>
  <c r="AC491" i="2"/>
  <c r="N491" i="2"/>
  <c r="AC490" i="2"/>
  <c r="N490" i="2"/>
  <c r="AC489" i="2"/>
  <c r="N489" i="2"/>
  <c r="AC488" i="2"/>
  <c r="N488" i="2"/>
  <c r="AC487" i="2"/>
  <c r="N487" i="2"/>
  <c r="AC486" i="2"/>
  <c r="N486" i="2"/>
  <c r="AC485" i="2"/>
  <c r="N485" i="2"/>
  <c r="AC484" i="2"/>
  <c r="N484" i="2"/>
  <c r="AC483" i="2"/>
  <c r="N483" i="2"/>
  <c r="AC482" i="2"/>
  <c r="N482" i="2"/>
  <c r="AC481" i="2"/>
  <c r="N481" i="2"/>
  <c r="AC480" i="2"/>
  <c r="N480" i="2"/>
  <c r="AC479" i="2"/>
  <c r="N479" i="2"/>
  <c r="AC478" i="2"/>
  <c r="N478" i="2"/>
  <c r="AC477" i="2"/>
  <c r="N477" i="2"/>
  <c r="AC476" i="2"/>
  <c r="N476" i="2"/>
  <c r="AC475" i="2"/>
  <c r="N475" i="2"/>
  <c r="AC474" i="2"/>
  <c r="N474" i="2"/>
  <c r="AC473" i="2"/>
  <c r="N473" i="2"/>
  <c r="AC472" i="2"/>
  <c r="N472" i="2"/>
  <c r="AC471" i="2"/>
  <c r="N471" i="2"/>
  <c r="AC470" i="2"/>
  <c r="N470" i="2"/>
  <c r="AC469" i="2"/>
  <c r="N469" i="2"/>
  <c r="AC468" i="2"/>
  <c r="N468" i="2"/>
  <c r="AC467" i="2"/>
  <c r="N467" i="2"/>
  <c r="AC466" i="2"/>
  <c r="N466" i="2"/>
  <c r="AC465" i="2"/>
  <c r="N465" i="2"/>
  <c r="AC464" i="2"/>
  <c r="N464" i="2"/>
  <c r="AC463" i="2"/>
  <c r="N463" i="2"/>
  <c r="AC462" i="2"/>
  <c r="N462" i="2"/>
  <c r="AC461" i="2"/>
  <c r="N461" i="2"/>
  <c r="AC460" i="2"/>
  <c r="N460" i="2"/>
  <c r="AC459" i="2"/>
  <c r="N459" i="2"/>
  <c r="AC458" i="2"/>
  <c r="N458" i="2"/>
  <c r="AC457" i="2"/>
  <c r="N457" i="2"/>
  <c r="AC456" i="2"/>
  <c r="N456" i="2"/>
  <c r="AC455" i="2"/>
  <c r="N455" i="2"/>
  <c r="AC454" i="2"/>
  <c r="N454" i="2"/>
  <c r="AC453" i="2"/>
  <c r="N453" i="2"/>
  <c r="AC452" i="2"/>
  <c r="N452" i="2"/>
  <c r="AC451" i="2"/>
  <c r="N451" i="2"/>
  <c r="AC450" i="2"/>
  <c r="N450" i="2"/>
  <c r="AC449" i="2"/>
  <c r="N449" i="2"/>
  <c r="AC448" i="2"/>
  <c r="N448" i="2"/>
  <c r="AC447" i="2"/>
  <c r="N447" i="2"/>
  <c r="AC446" i="2"/>
  <c r="N446" i="2"/>
  <c r="AC445" i="2"/>
  <c r="N445" i="2"/>
  <c r="AC444" i="2"/>
  <c r="N444" i="2"/>
  <c r="AC443" i="2"/>
  <c r="N443" i="2"/>
  <c r="AC442" i="2"/>
  <c r="N442" i="2"/>
  <c r="AC441" i="2"/>
  <c r="N441" i="2"/>
  <c r="AC440" i="2"/>
  <c r="N440" i="2"/>
  <c r="AC439" i="2"/>
  <c r="N439" i="2"/>
  <c r="AC438" i="2"/>
  <c r="N438" i="2"/>
  <c r="AC437" i="2"/>
  <c r="N437" i="2"/>
  <c r="AC436" i="2"/>
  <c r="N436" i="2"/>
  <c r="AC435" i="2"/>
  <c r="N435" i="2"/>
  <c r="AC434" i="2"/>
  <c r="N434" i="2"/>
  <c r="AC433" i="2"/>
  <c r="N433" i="2"/>
  <c r="AC432" i="2"/>
  <c r="N432" i="2"/>
  <c r="AC431" i="2"/>
  <c r="N431" i="2"/>
  <c r="AC430" i="2"/>
  <c r="N430" i="2"/>
  <c r="AC429" i="2"/>
  <c r="N429" i="2"/>
  <c r="AC428" i="2"/>
  <c r="N428" i="2"/>
  <c r="AC427" i="2"/>
  <c r="N427" i="2"/>
  <c r="AC426" i="2"/>
  <c r="N426" i="2"/>
  <c r="AC425" i="2"/>
  <c r="N425" i="2"/>
  <c r="AC424" i="2"/>
  <c r="N424" i="2"/>
  <c r="AC423" i="2"/>
  <c r="N423" i="2"/>
  <c r="AC422" i="2"/>
  <c r="N422" i="2"/>
  <c r="AC421" i="2"/>
  <c r="N421" i="2"/>
  <c r="AC420" i="2"/>
  <c r="N420" i="2"/>
  <c r="AC419" i="2"/>
  <c r="N419" i="2"/>
  <c r="AC418" i="2"/>
  <c r="N418" i="2"/>
  <c r="AC417" i="2"/>
  <c r="N417" i="2"/>
  <c r="AC416" i="2"/>
  <c r="N416" i="2"/>
  <c r="AC415" i="2"/>
  <c r="N415" i="2"/>
  <c r="AC414" i="2"/>
  <c r="N414" i="2"/>
  <c r="AC413" i="2"/>
  <c r="N413" i="2"/>
  <c r="AC412" i="2"/>
  <c r="N412" i="2"/>
  <c r="AC411" i="2"/>
  <c r="N411" i="2"/>
  <c r="AC410" i="2"/>
  <c r="N410" i="2"/>
  <c r="AC409" i="2"/>
  <c r="N409" i="2"/>
  <c r="AC408" i="2"/>
  <c r="N408" i="2"/>
  <c r="AC407" i="2"/>
  <c r="N407" i="2"/>
  <c r="AC406" i="2"/>
  <c r="N406" i="2"/>
  <c r="AC405" i="2"/>
  <c r="N405" i="2"/>
  <c r="AC404" i="2"/>
  <c r="N404" i="2"/>
  <c r="AC403" i="2"/>
  <c r="N403" i="2"/>
  <c r="AC402" i="2"/>
  <c r="N402" i="2"/>
  <c r="AC401" i="2"/>
  <c r="N401" i="2"/>
  <c r="AC400" i="2"/>
  <c r="N400" i="2"/>
  <c r="AC399" i="2"/>
  <c r="N399" i="2"/>
  <c r="AC398" i="2"/>
  <c r="N398" i="2"/>
  <c r="AC397" i="2"/>
  <c r="N397" i="2"/>
  <c r="AC396" i="2"/>
  <c r="N396" i="2"/>
  <c r="AC395" i="2"/>
  <c r="N395" i="2"/>
  <c r="AC394" i="2"/>
  <c r="N394" i="2"/>
  <c r="AC393" i="2"/>
  <c r="N393" i="2"/>
  <c r="AC392" i="2"/>
  <c r="N392" i="2"/>
  <c r="AC391" i="2"/>
  <c r="N391" i="2"/>
  <c r="AC390" i="2"/>
  <c r="N390" i="2"/>
  <c r="AC389" i="2"/>
  <c r="N389" i="2"/>
  <c r="AC388" i="2"/>
  <c r="N388" i="2"/>
  <c r="AC387" i="2"/>
  <c r="N387" i="2"/>
  <c r="AC386" i="2"/>
  <c r="N386" i="2"/>
  <c r="AC385" i="2"/>
  <c r="N385" i="2"/>
  <c r="AC384" i="2"/>
  <c r="N384" i="2"/>
  <c r="AC383" i="2"/>
  <c r="N383" i="2"/>
  <c r="AC382" i="2"/>
  <c r="N382" i="2"/>
  <c r="AC381" i="2"/>
  <c r="N381" i="2"/>
  <c r="AC380" i="2"/>
  <c r="N380" i="2"/>
  <c r="AC379" i="2"/>
  <c r="N379" i="2"/>
  <c r="AC378" i="2"/>
  <c r="N378" i="2"/>
  <c r="AC377" i="2"/>
  <c r="N377" i="2"/>
  <c r="AC376" i="2"/>
  <c r="N376" i="2"/>
  <c r="AC375" i="2"/>
  <c r="N375" i="2"/>
  <c r="AC374" i="2"/>
  <c r="N374" i="2"/>
  <c r="AC373" i="2"/>
  <c r="N373" i="2"/>
  <c r="AC372" i="2"/>
  <c r="N372" i="2"/>
  <c r="AC371" i="2"/>
  <c r="N371" i="2"/>
  <c r="AC370" i="2"/>
  <c r="N370" i="2"/>
  <c r="AC369" i="2"/>
  <c r="N369" i="2"/>
  <c r="AC368" i="2"/>
  <c r="N368" i="2"/>
  <c r="AC367" i="2"/>
  <c r="N367" i="2"/>
  <c r="AC366" i="2"/>
  <c r="N366" i="2"/>
  <c r="AC365" i="2"/>
  <c r="N365" i="2"/>
  <c r="AC364" i="2"/>
  <c r="N364" i="2"/>
  <c r="AC363" i="2"/>
  <c r="N363" i="2"/>
  <c r="AC362" i="2"/>
  <c r="N362" i="2"/>
  <c r="AC361" i="2"/>
  <c r="N361" i="2"/>
  <c r="AC360" i="2"/>
  <c r="N360" i="2"/>
  <c r="AC359" i="2"/>
  <c r="N359" i="2"/>
  <c r="AC358" i="2"/>
  <c r="N358" i="2"/>
  <c r="AC357" i="2"/>
  <c r="N357" i="2"/>
  <c r="AC356" i="2"/>
  <c r="N356" i="2"/>
  <c r="AC355" i="2"/>
  <c r="N355" i="2"/>
  <c r="AC354" i="2"/>
  <c r="N354" i="2"/>
  <c r="AC353" i="2"/>
  <c r="N353" i="2"/>
  <c r="AC352" i="2"/>
  <c r="N352" i="2"/>
  <c r="AC351" i="2"/>
  <c r="N351" i="2"/>
  <c r="AC350" i="2"/>
  <c r="N350" i="2"/>
  <c r="AC349" i="2"/>
  <c r="N349" i="2"/>
  <c r="AC348" i="2"/>
  <c r="N348" i="2"/>
  <c r="AC347" i="2"/>
  <c r="N347" i="2"/>
  <c r="AC346" i="2"/>
  <c r="N346" i="2"/>
  <c r="AC345" i="2"/>
  <c r="N345" i="2"/>
  <c r="AC344" i="2"/>
  <c r="N344" i="2"/>
  <c r="AC343" i="2"/>
  <c r="N343" i="2"/>
  <c r="AC342" i="2"/>
  <c r="N342" i="2"/>
  <c r="AC341" i="2"/>
  <c r="N341" i="2"/>
  <c r="AC340" i="2"/>
  <c r="N340" i="2"/>
  <c r="AC339" i="2"/>
  <c r="N339" i="2"/>
  <c r="AC338" i="2"/>
  <c r="N338" i="2"/>
  <c r="AC337" i="2"/>
  <c r="N337" i="2"/>
  <c r="AC336" i="2"/>
  <c r="N336" i="2"/>
  <c r="AC335" i="2"/>
  <c r="N335" i="2"/>
  <c r="AC334" i="2"/>
  <c r="N334" i="2"/>
  <c r="AC333" i="2"/>
  <c r="N333" i="2"/>
  <c r="AC332" i="2"/>
  <c r="N332" i="2"/>
  <c r="AC331" i="2"/>
  <c r="N331" i="2"/>
  <c r="AC330" i="2"/>
  <c r="N330" i="2"/>
  <c r="AC329" i="2"/>
  <c r="N329" i="2"/>
  <c r="AC328" i="2"/>
  <c r="N328" i="2"/>
  <c r="AC327" i="2"/>
  <c r="N327" i="2"/>
  <c r="AC326" i="2"/>
  <c r="N326" i="2"/>
  <c r="AC325" i="2"/>
  <c r="N325" i="2"/>
  <c r="AC324" i="2"/>
  <c r="N324" i="2"/>
  <c r="AC323" i="2"/>
  <c r="N323" i="2"/>
  <c r="AC322" i="2"/>
  <c r="N322" i="2"/>
  <c r="AC321" i="2"/>
  <c r="N321" i="2"/>
  <c r="AC320" i="2"/>
  <c r="N320" i="2"/>
  <c r="AC319" i="2"/>
  <c r="N319" i="2"/>
  <c r="AC318" i="2"/>
  <c r="N318" i="2"/>
  <c r="AC317" i="2"/>
  <c r="N317" i="2"/>
  <c r="AC316" i="2"/>
  <c r="N316" i="2"/>
  <c r="AC315" i="2"/>
  <c r="N315" i="2"/>
  <c r="AC314" i="2"/>
  <c r="N314" i="2"/>
  <c r="AC313" i="2"/>
  <c r="N313" i="2"/>
  <c r="AC312" i="2"/>
  <c r="N312" i="2"/>
  <c r="AC311" i="2"/>
  <c r="N311" i="2"/>
  <c r="AC310" i="2"/>
  <c r="N310" i="2"/>
  <c r="AC309" i="2"/>
  <c r="N309" i="2"/>
  <c r="AC308" i="2"/>
  <c r="N308" i="2"/>
  <c r="AC307" i="2"/>
  <c r="N307" i="2"/>
  <c r="AC306" i="2"/>
  <c r="N306" i="2"/>
  <c r="AC305" i="2"/>
  <c r="N305" i="2"/>
  <c r="AC304" i="2"/>
  <c r="N304" i="2"/>
  <c r="AC303" i="2"/>
  <c r="N303" i="2"/>
  <c r="AC302" i="2"/>
  <c r="N302" i="2"/>
  <c r="AC301" i="2"/>
  <c r="N301" i="2"/>
  <c r="AC300" i="2"/>
  <c r="N300" i="2"/>
  <c r="AC299" i="2"/>
  <c r="N299" i="2"/>
  <c r="AC298" i="2"/>
  <c r="N298" i="2"/>
  <c r="AC297" i="2"/>
  <c r="N297" i="2"/>
  <c r="AC296" i="2"/>
  <c r="N296" i="2"/>
  <c r="AC295" i="2"/>
  <c r="N295" i="2"/>
  <c r="AC294" i="2"/>
  <c r="N294" i="2"/>
  <c r="AC293" i="2"/>
  <c r="N293" i="2"/>
  <c r="AC292" i="2"/>
  <c r="N292" i="2"/>
  <c r="AC291" i="2"/>
  <c r="N291" i="2"/>
  <c r="AC290" i="2"/>
  <c r="N290" i="2"/>
  <c r="AC289" i="2"/>
  <c r="N289" i="2"/>
  <c r="AC288" i="2"/>
  <c r="N288" i="2"/>
  <c r="AC287" i="2"/>
  <c r="N287" i="2"/>
  <c r="AC286" i="2"/>
  <c r="N286" i="2"/>
  <c r="AC285" i="2"/>
  <c r="N285" i="2"/>
  <c r="AC284" i="2"/>
  <c r="N284" i="2"/>
  <c r="AC283" i="2"/>
  <c r="N283" i="2"/>
  <c r="AC282" i="2"/>
  <c r="N282" i="2"/>
  <c r="AC281" i="2"/>
  <c r="N281" i="2"/>
  <c r="AC280" i="2"/>
  <c r="N280" i="2"/>
  <c r="AC279" i="2"/>
  <c r="N279" i="2"/>
  <c r="AC278" i="2"/>
  <c r="N278" i="2"/>
  <c r="AC277" i="2"/>
  <c r="N277" i="2"/>
  <c r="AC276" i="2"/>
  <c r="N276" i="2"/>
  <c r="AC275" i="2"/>
  <c r="N275" i="2"/>
  <c r="AC274" i="2"/>
  <c r="N274" i="2"/>
  <c r="AC273" i="2"/>
  <c r="N273" i="2"/>
  <c r="AC272" i="2"/>
  <c r="N272" i="2"/>
  <c r="AC271" i="2"/>
  <c r="N271" i="2"/>
  <c r="AC270" i="2"/>
  <c r="N270" i="2"/>
  <c r="AC269" i="2"/>
  <c r="N269" i="2"/>
  <c r="AC268" i="2"/>
  <c r="N268" i="2"/>
  <c r="AC267" i="2"/>
  <c r="N267" i="2"/>
  <c r="AC266" i="2"/>
  <c r="N266" i="2"/>
  <c r="AC265" i="2"/>
  <c r="N265" i="2"/>
  <c r="AC264" i="2"/>
  <c r="N264" i="2"/>
  <c r="AC263" i="2"/>
  <c r="N263" i="2"/>
  <c r="AC262" i="2"/>
  <c r="N262" i="2"/>
  <c r="AC261" i="2"/>
  <c r="N261" i="2"/>
  <c r="AC260" i="2"/>
  <c r="N260" i="2"/>
  <c r="AC259" i="2"/>
  <c r="N259" i="2"/>
  <c r="AC258" i="2"/>
  <c r="N258" i="2"/>
  <c r="AC257" i="2"/>
  <c r="N257" i="2"/>
  <c r="AC256" i="2"/>
  <c r="N256" i="2"/>
  <c r="AC255" i="2"/>
  <c r="N255" i="2"/>
  <c r="AC254" i="2"/>
  <c r="N254" i="2"/>
  <c r="AC253" i="2"/>
  <c r="N253" i="2"/>
  <c r="AC252" i="2"/>
  <c r="N252" i="2"/>
  <c r="AC251" i="2"/>
  <c r="N251" i="2"/>
  <c r="AC250" i="2"/>
  <c r="N250" i="2"/>
  <c r="AC249" i="2"/>
  <c r="N249" i="2"/>
  <c r="AC248" i="2"/>
  <c r="N248" i="2"/>
  <c r="AC247" i="2"/>
  <c r="N247" i="2"/>
  <c r="AC246" i="2"/>
  <c r="N246" i="2"/>
  <c r="AC245" i="2"/>
  <c r="N245" i="2"/>
  <c r="AC244" i="2"/>
  <c r="N244" i="2"/>
  <c r="AC243" i="2"/>
  <c r="N243" i="2"/>
  <c r="AC242" i="2"/>
  <c r="N242" i="2"/>
  <c r="AC241" i="2"/>
  <c r="N241" i="2"/>
  <c r="AC240" i="2"/>
  <c r="N240" i="2"/>
  <c r="AC239" i="2"/>
  <c r="N239" i="2"/>
  <c r="AC238" i="2"/>
  <c r="N238" i="2"/>
  <c r="AC237" i="2"/>
  <c r="N237" i="2"/>
  <c r="AC236" i="2"/>
  <c r="N236" i="2"/>
  <c r="AC235" i="2"/>
  <c r="N235" i="2"/>
  <c r="AC234" i="2"/>
  <c r="N234" i="2"/>
  <c r="AC233" i="2"/>
  <c r="N233" i="2"/>
  <c r="AC232" i="2"/>
  <c r="N232" i="2"/>
  <c r="AC231" i="2"/>
  <c r="N231" i="2"/>
  <c r="AC230" i="2"/>
  <c r="N230" i="2"/>
  <c r="AC229" i="2"/>
  <c r="N229" i="2"/>
  <c r="AC228" i="2"/>
  <c r="N228" i="2"/>
  <c r="AC227" i="2"/>
  <c r="N227" i="2"/>
  <c r="AC226" i="2"/>
  <c r="N226" i="2"/>
  <c r="AC225" i="2"/>
  <c r="N225" i="2"/>
  <c r="AC224" i="2"/>
  <c r="N224" i="2"/>
  <c r="AC223" i="2"/>
  <c r="N223" i="2"/>
  <c r="AC222" i="2"/>
  <c r="N222" i="2"/>
  <c r="AC221" i="2"/>
  <c r="N221" i="2"/>
  <c r="AC220" i="2"/>
  <c r="N220" i="2"/>
  <c r="AC219" i="2"/>
  <c r="N219" i="2"/>
  <c r="AC218" i="2"/>
  <c r="N218" i="2"/>
  <c r="AC217" i="2"/>
  <c r="N217" i="2"/>
  <c r="AC216" i="2"/>
  <c r="N216" i="2"/>
  <c r="AC215" i="2"/>
  <c r="N215" i="2"/>
  <c r="AC214" i="2"/>
  <c r="N214" i="2"/>
  <c r="AC213" i="2"/>
  <c r="N213" i="2"/>
  <c r="AC212" i="2"/>
  <c r="N212" i="2"/>
  <c r="AC211" i="2"/>
  <c r="N211" i="2"/>
  <c r="AC210" i="2"/>
  <c r="N210" i="2"/>
  <c r="AC209" i="2"/>
  <c r="N209" i="2"/>
  <c r="AC208" i="2"/>
  <c r="N208" i="2"/>
  <c r="AC207" i="2"/>
  <c r="N207" i="2"/>
  <c r="AC206" i="2"/>
  <c r="N206" i="2"/>
  <c r="AC205" i="2"/>
  <c r="N205" i="2"/>
  <c r="AC204" i="2"/>
  <c r="N204" i="2"/>
  <c r="AC203" i="2"/>
  <c r="N203" i="2"/>
  <c r="AC202" i="2"/>
  <c r="N202" i="2"/>
  <c r="AC201" i="2"/>
  <c r="N201" i="2"/>
  <c r="AC200" i="2"/>
  <c r="N200" i="2"/>
  <c r="AC199" i="2"/>
  <c r="N199" i="2"/>
  <c r="AC198" i="2"/>
  <c r="N198" i="2"/>
  <c r="AC197" i="2"/>
  <c r="N197" i="2"/>
  <c r="AC196" i="2"/>
  <c r="N196" i="2"/>
  <c r="AC195" i="2"/>
  <c r="N195" i="2"/>
  <c r="AC194" i="2"/>
  <c r="N194" i="2"/>
  <c r="AC193" i="2"/>
  <c r="N193" i="2"/>
  <c r="AC192" i="2"/>
  <c r="N192" i="2"/>
  <c r="AC191" i="2"/>
  <c r="N191" i="2"/>
  <c r="AC190" i="2"/>
  <c r="N190" i="2"/>
  <c r="AC189" i="2"/>
  <c r="N189" i="2"/>
  <c r="AC188" i="2"/>
  <c r="N188" i="2"/>
  <c r="AC187" i="2"/>
  <c r="N187" i="2"/>
  <c r="AC186" i="2"/>
  <c r="N186" i="2"/>
  <c r="AC185" i="2"/>
  <c r="N185" i="2"/>
  <c r="AC184" i="2"/>
  <c r="N184" i="2"/>
  <c r="AC183" i="2"/>
  <c r="N183" i="2"/>
  <c r="AC182" i="2"/>
  <c r="N182" i="2"/>
  <c r="AC181" i="2"/>
  <c r="N181" i="2"/>
  <c r="AC180" i="2"/>
  <c r="N180" i="2"/>
  <c r="AC179" i="2"/>
  <c r="N179" i="2"/>
  <c r="AC178" i="2"/>
  <c r="N178" i="2"/>
  <c r="AC177" i="2"/>
  <c r="N177" i="2"/>
  <c r="AC176" i="2"/>
  <c r="N176" i="2"/>
  <c r="AC175" i="2"/>
  <c r="N175" i="2"/>
  <c r="AC174" i="2"/>
  <c r="N174" i="2"/>
  <c r="AC173" i="2"/>
  <c r="N173" i="2"/>
  <c r="AC172" i="2"/>
  <c r="N172" i="2"/>
  <c r="AC171" i="2"/>
  <c r="N171" i="2"/>
  <c r="AC170" i="2"/>
  <c r="N170" i="2"/>
  <c r="AC169" i="2"/>
  <c r="N169" i="2"/>
  <c r="AC168" i="2"/>
  <c r="N168" i="2"/>
  <c r="AC167" i="2"/>
  <c r="N167" i="2"/>
  <c r="AC166" i="2"/>
  <c r="N166" i="2"/>
  <c r="AC165" i="2"/>
  <c r="N165" i="2"/>
  <c r="AC164" i="2"/>
  <c r="N164" i="2"/>
  <c r="AC163" i="2"/>
  <c r="N163" i="2"/>
  <c r="AC162" i="2"/>
  <c r="N162" i="2"/>
  <c r="AC161" i="2"/>
  <c r="N161" i="2"/>
  <c r="AC160" i="2"/>
  <c r="N160" i="2"/>
  <c r="AC159" i="2"/>
  <c r="N159" i="2"/>
  <c r="AC158" i="2"/>
  <c r="N158" i="2"/>
  <c r="AC157" i="2"/>
  <c r="N157" i="2"/>
  <c r="AC156" i="2"/>
  <c r="N156" i="2"/>
  <c r="AC155" i="2"/>
  <c r="N155" i="2"/>
  <c r="AC154" i="2"/>
  <c r="N154" i="2"/>
  <c r="AC153" i="2"/>
  <c r="N153" i="2"/>
  <c r="AC152" i="2"/>
  <c r="N152" i="2"/>
  <c r="AC151" i="2"/>
  <c r="N151" i="2"/>
  <c r="AC150" i="2"/>
  <c r="N150" i="2"/>
  <c r="AC149" i="2"/>
  <c r="N149" i="2"/>
  <c r="AC148" i="2"/>
  <c r="N148" i="2"/>
  <c r="AC147" i="2"/>
  <c r="N147" i="2"/>
  <c r="AC146" i="2"/>
  <c r="N146" i="2"/>
  <c r="AC145" i="2"/>
  <c r="N145" i="2"/>
  <c r="AC144" i="2"/>
  <c r="N144" i="2"/>
  <c r="AC143" i="2"/>
  <c r="N143" i="2"/>
  <c r="AC142" i="2"/>
  <c r="N142" i="2"/>
  <c r="AC141" i="2"/>
  <c r="N141" i="2"/>
  <c r="AC140" i="2"/>
  <c r="N140" i="2"/>
  <c r="AC139" i="2"/>
  <c r="N139" i="2"/>
  <c r="AC138" i="2"/>
  <c r="N138" i="2"/>
  <c r="AC137" i="2"/>
  <c r="N137" i="2"/>
  <c r="AC136" i="2"/>
  <c r="N136" i="2"/>
  <c r="AC135" i="2"/>
  <c r="N135" i="2"/>
  <c r="AC134" i="2"/>
  <c r="N134" i="2"/>
  <c r="AC133" i="2"/>
  <c r="N133" i="2"/>
  <c r="AC132" i="2"/>
  <c r="N132" i="2"/>
  <c r="AC131" i="2"/>
  <c r="N131" i="2"/>
  <c r="AC130" i="2"/>
  <c r="N130" i="2"/>
  <c r="AC129" i="2"/>
  <c r="N129" i="2"/>
  <c r="AC128" i="2"/>
  <c r="N128" i="2"/>
  <c r="AC127" i="2"/>
  <c r="N127" i="2"/>
  <c r="AC126" i="2"/>
  <c r="N126" i="2"/>
  <c r="AC125" i="2"/>
  <c r="N125" i="2"/>
  <c r="AC124" i="2"/>
  <c r="N124" i="2"/>
  <c r="AC123" i="2"/>
  <c r="N123" i="2"/>
  <c r="AC122" i="2"/>
  <c r="N122" i="2"/>
  <c r="AC121" i="2"/>
  <c r="N121" i="2"/>
  <c r="AC120" i="2"/>
  <c r="N120" i="2"/>
  <c r="AC119" i="2"/>
  <c r="N119" i="2"/>
  <c r="AC118" i="2"/>
  <c r="N118" i="2"/>
  <c r="AC117" i="2"/>
  <c r="N117" i="2"/>
  <c r="AC116" i="2"/>
  <c r="N116" i="2"/>
  <c r="AC115" i="2"/>
  <c r="N115" i="2"/>
  <c r="AC114" i="2"/>
  <c r="N114" i="2"/>
  <c r="AC113" i="2"/>
  <c r="N113" i="2"/>
  <c r="AC112" i="2"/>
  <c r="N112" i="2"/>
  <c r="AC111" i="2"/>
  <c r="N111" i="2"/>
  <c r="AC110" i="2"/>
  <c r="N110" i="2"/>
  <c r="AC109" i="2"/>
  <c r="N109" i="2"/>
  <c r="AC108" i="2"/>
  <c r="N108" i="2"/>
  <c r="AC107" i="2"/>
  <c r="N107" i="2"/>
  <c r="AC106" i="2"/>
  <c r="N106" i="2"/>
  <c r="AC105" i="2"/>
  <c r="N105" i="2"/>
  <c r="AC104" i="2"/>
  <c r="N104" i="2"/>
  <c r="AC103" i="2"/>
  <c r="N103" i="2"/>
  <c r="AC102" i="2"/>
  <c r="N102" i="2"/>
  <c r="AC101" i="2"/>
  <c r="N101" i="2"/>
  <c r="AC100" i="2"/>
  <c r="N100" i="2"/>
  <c r="AC99" i="2"/>
  <c r="N99" i="2"/>
  <c r="AC98" i="2"/>
  <c r="N98" i="2"/>
  <c r="AC97" i="2"/>
  <c r="N97" i="2"/>
  <c r="AC96" i="2"/>
  <c r="N96" i="2"/>
  <c r="AC95" i="2"/>
  <c r="N95" i="2"/>
  <c r="AC94" i="2"/>
  <c r="N94" i="2"/>
  <c r="AC93" i="2"/>
  <c r="N93" i="2"/>
  <c r="AC92" i="2"/>
  <c r="N92" i="2"/>
  <c r="AC91" i="2"/>
  <c r="N91" i="2"/>
  <c r="AC90" i="2"/>
  <c r="N90" i="2"/>
  <c r="AC89" i="2"/>
  <c r="N89" i="2"/>
  <c r="AC88" i="2"/>
  <c r="N88" i="2"/>
  <c r="AC87" i="2"/>
  <c r="N87" i="2"/>
  <c r="AC86" i="2"/>
  <c r="N86" i="2"/>
  <c r="AC85" i="2"/>
  <c r="N85" i="2"/>
  <c r="AC84" i="2"/>
  <c r="N84" i="2"/>
  <c r="AC83" i="2"/>
  <c r="N83" i="2"/>
  <c r="AC82" i="2"/>
  <c r="N82" i="2"/>
  <c r="AC81" i="2"/>
  <c r="N81" i="2"/>
  <c r="AC80" i="2"/>
  <c r="N80" i="2"/>
  <c r="AC79" i="2"/>
  <c r="N79" i="2"/>
  <c r="AC78" i="2"/>
  <c r="N78" i="2"/>
  <c r="AC77" i="2"/>
  <c r="N77" i="2"/>
  <c r="AC76" i="2"/>
  <c r="N76" i="2"/>
  <c r="AC75" i="2"/>
  <c r="N75" i="2"/>
  <c r="AC74" i="2"/>
  <c r="N74" i="2"/>
  <c r="AC73" i="2"/>
  <c r="N73" i="2"/>
  <c r="AC72" i="2"/>
  <c r="N72" i="2"/>
  <c r="AC71" i="2"/>
  <c r="N71" i="2"/>
  <c r="AC70" i="2"/>
  <c r="N70" i="2"/>
  <c r="AC69" i="2"/>
  <c r="N69" i="2"/>
  <c r="AC68" i="2"/>
  <c r="N68" i="2"/>
  <c r="AC67" i="2"/>
  <c r="N67" i="2"/>
  <c r="AC66" i="2"/>
  <c r="N66" i="2"/>
  <c r="AC65" i="2"/>
  <c r="N65" i="2"/>
  <c r="AC64" i="2"/>
  <c r="N64" i="2"/>
  <c r="AC63" i="2"/>
  <c r="N63" i="2"/>
  <c r="AC62" i="2"/>
  <c r="N62" i="2"/>
  <c r="AC61" i="2"/>
  <c r="N61" i="2"/>
  <c r="AC60" i="2"/>
  <c r="N60" i="2"/>
  <c r="AC59" i="2"/>
  <c r="N59" i="2"/>
  <c r="AC58" i="2"/>
  <c r="N58" i="2"/>
  <c r="AC57" i="2"/>
  <c r="N57" i="2"/>
  <c r="AC56" i="2"/>
  <c r="N56" i="2"/>
  <c r="AC55" i="2"/>
  <c r="N55" i="2"/>
  <c r="AC54" i="2"/>
  <c r="N54" i="2"/>
  <c r="AC53" i="2"/>
  <c r="N53" i="2"/>
  <c r="AC52" i="2"/>
  <c r="N52" i="2"/>
  <c r="AC51" i="2"/>
  <c r="N51" i="2"/>
  <c r="AC50" i="2"/>
  <c r="N50" i="2"/>
  <c r="AC49" i="2"/>
  <c r="N49" i="2"/>
  <c r="AC48" i="2"/>
  <c r="N48" i="2"/>
  <c r="AC47" i="2"/>
  <c r="N47" i="2"/>
  <c r="AC46" i="2"/>
  <c r="N46" i="2"/>
  <c r="AC45" i="2"/>
  <c r="N45" i="2"/>
  <c r="AC44" i="2"/>
  <c r="N44" i="2"/>
  <c r="AC43" i="2"/>
  <c r="N43" i="2"/>
  <c r="AC42" i="2"/>
  <c r="N42" i="2"/>
  <c r="AC41" i="2"/>
  <c r="N41" i="2"/>
  <c r="AC40" i="2"/>
  <c r="N40" i="2"/>
  <c r="AC39" i="2"/>
  <c r="N39" i="2"/>
  <c r="AC38" i="2"/>
  <c r="N38" i="2"/>
  <c r="AC37" i="2"/>
  <c r="N37" i="2"/>
  <c r="AC36" i="2"/>
  <c r="N36" i="2"/>
  <c r="AC35" i="2"/>
  <c r="N35" i="2"/>
  <c r="AC34" i="2"/>
  <c r="N34" i="2"/>
  <c r="AC33" i="2"/>
  <c r="N33" i="2"/>
  <c r="AC32" i="2"/>
  <c r="N32" i="2"/>
  <c r="AC31" i="2"/>
  <c r="N31" i="2"/>
  <c r="AC30" i="2"/>
  <c r="N30" i="2"/>
  <c r="AC29" i="2"/>
  <c r="N29" i="2"/>
  <c r="AC28" i="2"/>
  <c r="N28" i="2"/>
  <c r="AC27" i="2"/>
  <c r="N27" i="2"/>
  <c r="AC26" i="2"/>
  <c r="N26" i="2"/>
  <c r="AC25" i="2"/>
  <c r="N25" i="2"/>
  <c r="AC24" i="2"/>
  <c r="N24" i="2"/>
  <c r="AC23" i="2"/>
  <c r="N23" i="2"/>
  <c r="AC22" i="2"/>
  <c r="N22" i="2"/>
  <c r="AC21" i="2"/>
  <c r="N21" i="2"/>
  <c r="AC20" i="2"/>
  <c r="N20" i="2"/>
  <c r="AC19" i="2"/>
  <c r="N19" i="2"/>
  <c r="AC18" i="2"/>
  <c r="N18" i="2"/>
  <c r="AC17" i="2"/>
  <c r="N17" i="2"/>
  <c r="AC16" i="2"/>
  <c r="N16" i="2"/>
  <c r="AC15" i="2"/>
  <c r="N15" i="2"/>
  <c r="AC14" i="2"/>
  <c r="N14" i="2"/>
  <c r="AC13" i="2"/>
  <c r="N13" i="2"/>
  <c r="AC12" i="2"/>
  <c r="N12" i="2"/>
  <c r="AC11" i="2"/>
  <c r="N11" i="2"/>
  <c r="AC10" i="2"/>
  <c r="N10" i="2"/>
  <c r="AC9" i="2"/>
  <c r="N9" i="2"/>
  <c r="AC8" i="2"/>
  <c r="AC7" i="2"/>
  <c r="N7" i="2"/>
  <c r="AC6" i="2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AC734" i="1"/>
  <c r="AC733" i="1"/>
  <c r="AC732" i="1"/>
  <c r="AC731" i="1"/>
  <c r="AC730" i="1"/>
  <c r="AC729" i="1"/>
  <c r="AC728" i="1"/>
  <c r="AC727" i="1"/>
  <c r="AC726" i="1"/>
  <c r="AC725" i="1"/>
  <c r="AC724" i="1"/>
  <c r="AC723" i="1"/>
  <c r="AC722" i="1"/>
  <c r="AC721" i="1"/>
  <c r="AC720" i="1"/>
  <c r="AC719" i="1"/>
  <c r="AC718" i="1"/>
  <c r="AC717" i="1"/>
  <c r="AC716" i="1"/>
  <c r="AC715" i="1"/>
  <c r="AC714" i="1"/>
  <c r="AC713" i="1"/>
  <c r="AC712" i="1"/>
  <c r="AC711" i="1"/>
  <c r="AC710" i="1"/>
  <c r="AC709" i="1"/>
  <c r="AC708" i="1"/>
  <c r="AC707" i="1"/>
  <c r="AC706" i="1"/>
  <c r="AC705" i="1"/>
  <c r="AC704" i="1"/>
  <c r="AC703" i="1"/>
  <c r="AC702" i="1"/>
  <c r="AC701" i="1"/>
  <c r="AC700" i="1"/>
  <c r="AC699" i="1"/>
  <c r="AC698" i="1"/>
  <c r="AC697" i="1"/>
  <c r="AC696" i="1"/>
  <c r="AC695" i="1"/>
  <c r="AC694" i="1"/>
  <c r="AC693" i="1"/>
  <c r="AC692" i="1"/>
  <c r="AC691" i="1"/>
  <c r="AC690" i="1"/>
  <c r="AC689" i="1"/>
  <c r="AC688" i="1"/>
  <c r="AC687" i="1"/>
  <c r="AC686" i="1"/>
  <c r="AC685" i="1"/>
  <c r="AC684" i="1"/>
  <c r="AC683" i="1"/>
  <c r="AC682" i="1"/>
  <c r="AC681" i="1"/>
  <c r="AC680" i="1"/>
  <c r="AC679" i="1"/>
  <c r="AC678" i="1"/>
  <c r="AC677" i="1"/>
  <c r="AC676" i="1"/>
  <c r="AC675" i="1"/>
  <c r="AC674" i="1"/>
  <c r="AC673" i="1"/>
  <c r="AC672" i="1"/>
  <c r="AC671" i="1"/>
  <c r="AC670" i="1"/>
  <c r="AC669" i="1"/>
  <c r="AC668" i="1"/>
  <c r="AC667" i="1"/>
  <c r="AC666" i="1"/>
  <c r="AC665" i="1"/>
  <c r="AC664" i="1"/>
  <c r="AC663" i="1"/>
  <c r="AC662" i="1"/>
  <c r="AC661" i="1"/>
  <c r="AC660" i="1"/>
  <c r="AC659" i="1"/>
  <c r="AC658" i="1"/>
  <c r="AC657" i="1"/>
  <c r="AC656" i="1"/>
  <c r="AC655" i="1"/>
  <c r="AC654" i="1"/>
  <c r="AC653" i="1"/>
  <c r="AC652" i="1"/>
  <c r="AC651" i="1"/>
  <c r="AC650" i="1"/>
  <c r="AC649" i="1"/>
  <c r="AC648" i="1"/>
  <c r="AC647" i="1"/>
  <c r="AC646" i="1"/>
  <c r="AC645" i="1"/>
  <c r="AC644" i="1"/>
  <c r="AC643" i="1"/>
  <c r="AC642" i="1"/>
  <c r="AC641" i="1"/>
  <c r="AC640" i="1"/>
  <c r="AC639" i="1"/>
  <c r="AC638" i="1"/>
  <c r="AC637" i="1"/>
  <c r="AC636" i="1"/>
  <c r="AC635" i="1"/>
  <c r="AC634" i="1"/>
  <c r="AC633" i="1"/>
  <c r="AC632" i="1"/>
  <c r="AC631" i="1"/>
  <c r="AC630" i="1"/>
  <c r="AC629" i="1"/>
  <c r="AC628" i="1"/>
  <c r="AC627" i="1"/>
  <c r="AC626" i="1"/>
  <c r="AC625" i="1"/>
  <c r="AC624" i="1"/>
  <c r="AC623" i="1"/>
  <c r="AC622" i="1"/>
  <c r="AC621" i="1"/>
  <c r="AC620" i="1"/>
  <c r="AC619" i="1"/>
  <c r="AC618" i="1"/>
  <c r="AC617" i="1"/>
  <c r="AC616" i="1"/>
  <c r="AC615" i="1"/>
  <c r="AC614" i="1"/>
  <c r="AC613" i="1"/>
  <c r="AC612" i="1"/>
  <c r="AC611" i="1"/>
  <c r="AC610" i="1"/>
  <c r="AC609" i="1"/>
  <c r="AC608" i="1"/>
  <c r="AC607" i="1"/>
  <c r="AC606" i="1"/>
  <c r="AC605" i="1"/>
  <c r="AC604" i="1"/>
  <c r="AC603" i="1"/>
  <c r="AC602" i="1"/>
  <c r="AC601" i="1"/>
  <c r="AC600" i="1"/>
  <c r="AC599" i="1"/>
  <c r="AC598" i="1"/>
  <c r="AC597" i="1"/>
  <c r="AC596" i="1"/>
  <c r="AC595" i="1"/>
  <c r="AC594" i="1"/>
  <c r="AC593" i="1"/>
  <c r="AC592" i="1"/>
  <c r="AC591" i="1"/>
  <c r="AC590" i="1"/>
  <c r="AC589" i="1"/>
  <c r="AC588" i="1"/>
  <c r="AC587" i="1"/>
  <c r="AC586" i="1"/>
  <c r="AC585" i="1"/>
  <c r="AC584" i="1"/>
  <c r="AC583" i="1"/>
  <c r="AC582" i="1"/>
  <c r="AC581" i="1"/>
  <c r="AC580" i="1"/>
  <c r="AC579" i="1"/>
  <c r="AC578" i="1"/>
  <c r="AC577" i="1"/>
  <c r="AC576" i="1"/>
  <c r="AC575" i="1"/>
  <c r="AC574" i="1"/>
  <c r="AC573" i="1"/>
  <c r="AC572" i="1"/>
  <c r="AC571" i="1"/>
  <c r="AC570" i="1"/>
  <c r="AC569" i="1"/>
  <c r="AC568" i="1"/>
  <c r="AC567" i="1"/>
  <c r="AC566" i="1"/>
  <c r="AC565" i="1"/>
  <c r="AC564" i="1"/>
  <c r="AC563" i="1"/>
  <c r="AC562" i="1"/>
  <c r="AC561" i="1"/>
  <c r="AC560" i="1"/>
  <c r="AC559" i="1"/>
  <c r="AC558" i="1"/>
  <c r="AC557" i="1"/>
  <c r="AC556" i="1"/>
  <c r="AC555" i="1"/>
  <c r="AC554" i="1"/>
  <c r="AC553" i="1"/>
  <c r="AC552" i="1"/>
  <c r="AC551" i="1"/>
  <c r="AC550" i="1"/>
  <c r="AC549" i="1"/>
  <c r="AC548" i="1"/>
  <c r="AC547" i="1"/>
  <c r="AC546" i="1"/>
  <c r="AC545" i="1"/>
  <c r="AC544" i="1"/>
  <c r="AC543" i="1"/>
  <c r="AC542" i="1"/>
  <c r="AC541" i="1"/>
  <c r="AC540" i="1"/>
  <c r="AC539" i="1"/>
  <c r="AC538" i="1"/>
  <c r="AC537" i="1"/>
  <c r="AC536" i="1"/>
  <c r="AC535" i="1"/>
  <c r="AC534" i="1"/>
  <c r="AC533" i="1"/>
  <c r="AC532" i="1"/>
  <c r="AC531" i="1"/>
  <c r="AC530" i="1"/>
  <c r="AC529" i="1"/>
  <c r="AC528" i="1"/>
  <c r="AC527" i="1"/>
  <c r="AC526" i="1"/>
  <c r="AC525" i="1"/>
  <c r="AC524" i="1"/>
  <c r="AC523" i="1"/>
  <c r="AC522" i="1"/>
  <c r="AC521" i="1"/>
  <c r="AC520" i="1"/>
  <c r="AC519" i="1"/>
  <c r="AC518" i="1"/>
  <c r="AC517" i="1"/>
  <c r="AC516" i="1"/>
  <c r="AC515" i="1"/>
  <c r="AC514" i="1"/>
  <c r="AC513" i="1"/>
  <c r="AC512" i="1"/>
  <c r="AC511" i="1"/>
  <c r="AC510" i="1"/>
  <c r="AC509" i="1"/>
  <c r="AC508" i="1"/>
  <c r="AC507" i="1"/>
  <c r="AC506" i="1"/>
  <c r="AC505" i="1"/>
  <c r="AC504" i="1"/>
  <c r="AC503" i="1"/>
  <c r="AC502" i="1"/>
  <c r="AC501" i="1"/>
  <c r="AC500" i="1"/>
  <c r="AC499" i="1"/>
  <c r="AC498" i="1"/>
  <c r="AC497" i="1"/>
  <c r="AC496" i="1"/>
  <c r="AC495" i="1"/>
  <c r="AC494" i="1"/>
  <c r="AC493" i="1"/>
  <c r="AC492" i="1"/>
  <c r="AC491" i="1"/>
  <c r="AC490" i="1"/>
  <c r="AC489" i="1"/>
  <c r="AC488" i="1"/>
  <c r="AC487" i="1"/>
  <c r="AC486" i="1"/>
  <c r="AC485" i="1"/>
  <c r="AC484" i="1"/>
  <c r="AC483" i="1"/>
  <c r="AC482" i="1"/>
  <c r="AC481" i="1"/>
  <c r="AC480" i="1"/>
  <c r="AC479" i="1"/>
  <c r="AC478" i="1"/>
  <c r="AC477" i="1"/>
  <c r="AC476" i="1"/>
  <c r="AC475" i="1"/>
  <c r="AC474" i="1"/>
  <c r="AC473" i="1"/>
  <c r="AC472" i="1"/>
  <c r="AC471" i="1"/>
  <c r="AC470" i="1"/>
  <c r="AC469" i="1"/>
  <c r="AC468" i="1"/>
  <c r="AC467" i="1"/>
  <c r="AC466" i="1"/>
  <c r="AC465" i="1"/>
  <c r="AC464" i="1"/>
  <c r="AC463" i="1"/>
  <c r="AC462" i="1"/>
  <c r="AC461" i="1"/>
  <c r="AC460" i="1"/>
  <c r="AC459" i="1"/>
  <c r="AC458" i="1"/>
  <c r="AC457" i="1"/>
  <c r="AC456" i="1"/>
  <c r="AC455" i="1"/>
  <c r="AC454" i="1"/>
  <c r="AC453" i="1"/>
  <c r="AC452" i="1"/>
  <c r="AC451" i="1"/>
  <c r="AC450" i="1"/>
  <c r="AC449" i="1"/>
  <c r="AC448" i="1"/>
  <c r="AC447" i="1"/>
  <c r="AC446" i="1"/>
  <c r="AC445" i="1"/>
  <c r="AC444" i="1"/>
  <c r="AC443" i="1"/>
  <c r="AC442" i="1"/>
  <c r="AC441" i="1"/>
  <c r="AC440" i="1"/>
  <c r="AC439" i="1"/>
  <c r="AC438" i="1"/>
  <c r="AC437" i="1"/>
  <c r="AC436" i="1"/>
  <c r="AC435" i="1"/>
  <c r="AC434" i="1"/>
  <c r="AC433" i="1"/>
  <c r="AC432" i="1"/>
  <c r="AC431" i="1"/>
  <c r="AC430" i="1"/>
  <c r="AC429" i="1"/>
  <c r="AC428" i="1"/>
  <c r="AC427" i="1"/>
  <c r="AC426" i="1"/>
  <c r="AC425" i="1"/>
  <c r="AC424" i="1"/>
  <c r="AC423" i="1"/>
  <c r="AC422" i="1"/>
  <c r="AC421" i="1"/>
  <c r="AC420" i="1"/>
  <c r="AC419" i="1"/>
  <c r="AC418" i="1"/>
  <c r="AC417" i="1"/>
  <c r="AC416" i="1"/>
  <c r="AC415" i="1"/>
  <c r="AC414" i="1"/>
  <c r="AC413" i="1"/>
  <c r="AC412" i="1"/>
  <c r="AC411" i="1"/>
  <c r="AC410" i="1"/>
  <c r="AC409" i="1"/>
  <c r="AC408" i="1"/>
  <c r="AC407" i="1"/>
  <c r="AC406" i="1"/>
  <c r="AC405" i="1"/>
  <c r="AC404" i="1"/>
  <c r="AC403" i="1"/>
  <c r="AC402" i="1"/>
  <c r="AC401" i="1"/>
  <c r="AC400" i="1"/>
  <c r="AC399" i="1"/>
  <c r="AC398" i="1"/>
  <c r="AC397" i="1"/>
  <c r="AC396" i="1"/>
  <c r="AC395" i="1"/>
  <c r="AC394" i="1"/>
  <c r="AC393" i="1"/>
  <c r="AC392" i="1"/>
  <c r="AC391" i="1"/>
  <c r="AC390" i="1"/>
  <c r="AC389" i="1"/>
  <c r="AC388" i="1"/>
  <c r="AC387" i="1"/>
  <c r="AC386" i="1"/>
  <c r="AC385" i="1"/>
  <c r="AC384" i="1"/>
  <c r="AC383" i="1"/>
  <c r="AC382" i="1"/>
  <c r="AC381" i="1"/>
  <c r="AC380" i="1"/>
  <c r="AC379" i="1"/>
  <c r="AC378" i="1"/>
  <c r="AC377" i="1"/>
  <c r="AC376" i="1"/>
  <c r="AC375" i="1"/>
  <c r="AC374" i="1"/>
  <c r="AC373" i="1"/>
  <c r="AC372" i="1"/>
  <c r="AC371" i="1"/>
  <c r="AC370" i="1"/>
  <c r="AC369" i="1"/>
  <c r="AC368" i="1"/>
  <c r="AC367" i="1"/>
  <c r="AC366" i="1"/>
  <c r="AC365" i="1"/>
  <c r="AC364" i="1"/>
  <c r="AC363" i="1"/>
  <c r="AC362" i="1"/>
  <c r="AC361" i="1"/>
  <c r="AC360" i="1"/>
  <c r="AC359" i="1"/>
  <c r="AC358" i="1"/>
  <c r="AC357" i="1"/>
  <c r="AC356" i="1"/>
  <c r="AC355" i="1"/>
  <c r="AC354" i="1"/>
  <c r="AC353" i="1"/>
  <c r="AC352" i="1"/>
  <c r="AC351" i="1"/>
  <c r="AC350" i="1"/>
  <c r="AC349" i="1"/>
  <c r="AC348" i="1"/>
  <c r="AC347" i="1"/>
  <c r="AC346" i="1"/>
  <c r="AC345" i="1"/>
  <c r="AC344" i="1"/>
  <c r="AC343" i="1"/>
  <c r="AC342" i="1"/>
  <c r="AC341" i="1"/>
  <c r="AC340" i="1"/>
  <c r="AC339" i="1"/>
  <c r="AC338" i="1"/>
  <c r="AC337" i="1"/>
  <c r="AC336" i="1"/>
  <c r="AC335" i="1"/>
  <c r="AC334" i="1"/>
  <c r="AC333" i="1"/>
  <c r="AC332" i="1"/>
  <c r="AC331" i="1"/>
  <c r="AC330" i="1"/>
  <c r="AC329" i="1"/>
  <c r="AC328" i="1"/>
  <c r="AC327" i="1"/>
  <c r="AC326" i="1"/>
  <c r="AC325" i="1"/>
  <c r="AC324" i="1"/>
  <c r="AC323" i="1"/>
  <c r="AC322" i="1"/>
  <c r="AC321" i="1"/>
  <c r="AC320" i="1"/>
  <c r="AC319" i="1"/>
  <c r="AC318" i="1"/>
  <c r="AC317" i="1"/>
  <c r="AC316" i="1"/>
  <c r="AC315" i="1"/>
  <c r="AC314" i="1"/>
  <c r="AC313" i="1"/>
  <c r="AC312" i="1"/>
  <c r="AC311" i="1"/>
  <c r="AC310" i="1"/>
  <c r="AC309" i="1"/>
  <c r="AC308" i="1"/>
  <c r="AC307" i="1"/>
  <c r="AC306" i="1"/>
  <c r="AC305" i="1"/>
  <c r="AC304" i="1"/>
  <c r="AC303" i="1"/>
  <c r="AC302" i="1"/>
  <c r="AC301" i="1"/>
  <c r="AC300" i="1"/>
  <c r="AC299" i="1"/>
  <c r="AC298" i="1"/>
  <c r="AC297" i="1"/>
  <c r="AC296" i="1"/>
  <c r="AC295" i="1"/>
  <c r="AC294" i="1"/>
  <c r="AC293" i="1"/>
  <c r="AC292" i="1"/>
  <c r="AC291" i="1"/>
  <c r="AC290" i="1"/>
  <c r="AC289" i="1"/>
  <c r="AC288" i="1"/>
  <c r="AC287" i="1"/>
  <c r="AC286" i="1"/>
  <c r="AC285" i="1"/>
  <c r="AC284" i="1"/>
  <c r="AC283" i="1"/>
  <c r="AC282" i="1"/>
  <c r="AC281" i="1"/>
  <c r="AC280" i="1"/>
  <c r="AC279" i="1"/>
  <c r="AC278" i="1"/>
  <c r="AC277" i="1"/>
  <c r="AC276" i="1"/>
  <c r="AC275" i="1"/>
  <c r="AC274" i="1"/>
  <c r="AC273" i="1"/>
  <c r="AC272" i="1"/>
  <c r="AC271" i="1"/>
  <c r="AC270" i="1"/>
  <c r="AC269" i="1"/>
  <c r="AC268" i="1"/>
  <c r="AC267" i="1"/>
  <c r="AC266" i="1"/>
  <c r="AC265" i="1"/>
  <c r="AC264" i="1"/>
  <c r="AC263" i="1"/>
  <c r="AC262" i="1"/>
  <c r="AC261" i="1"/>
  <c r="AC260" i="1"/>
  <c r="AC259" i="1"/>
  <c r="AC258" i="1"/>
  <c r="AC257" i="1"/>
  <c r="AC256" i="1"/>
  <c r="AC255" i="1"/>
  <c r="AC254" i="1"/>
  <c r="AC253" i="1"/>
  <c r="AC252" i="1"/>
  <c r="AC251" i="1"/>
  <c r="AC250" i="1"/>
  <c r="AC249" i="1"/>
  <c r="AC248" i="1"/>
  <c r="AC247" i="1"/>
  <c r="AC246" i="1"/>
  <c r="AC245" i="1"/>
  <c r="AC244" i="1"/>
  <c r="AC243" i="1"/>
  <c r="AC242" i="1"/>
  <c r="AC241" i="1"/>
  <c r="AC240" i="1"/>
  <c r="AC239" i="1"/>
  <c r="AC238" i="1"/>
  <c r="AC237" i="1"/>
  <c r="AC236" i="1"/>
  <c r="AC235" i="1"/>
  <c r="AC234" i="1"/>
  <c r="AC233" i="1"/>
  <c r="AC232" i="1"/>
  <c r="AC231" i="1"/>
  <c r="AC230" i="1"/>
  <c r="AC229" i="1"/>
  <c r="AC228" i="1"/>
  <c r="AC227" i="1"/>
  <c r="AC226" i="1"/>
  <c r="AC225" i="1"/>
  <c r="AC224" i="1"/>
  <c r="AC223" i="1"/>
  <c r="AC222" i="1"/>
  <c r="AC221" i="1"/>
  <c r="AC220" i="1"/>
  <c r="AC219" i="1"/>
  <c r="AC218" i="1"/>
  <c r="AC217" i="1"/>
  <c r="AC216" i="1"/>
  <c r="AC215" i="1"/>
  <c r="AC214" i="1"/>
  <c r="AC213" i="1"/>
  <c r="AC212" i="1"/>
  <c r="AC211" i="1"/>
  <c r="AC210" i="1"/>
  <c r="AC209" i="1"/>
  <c r="AC208" i="1"/>
  <c r="AC207" i="1"/>
  <c r="AC206" i="1"/>
  <c r="AC205" i="1"/>
  <c r="AC204" i="1"/>
  <c r="AC203" i="1"/>
  <c r="AC202" i="1"/>
  <c r="AC201" i="1"/>
  <c r="AC200" i="1"/>
  <c r="AC199" i="1"/>
  <c r="AC198" i="1"/>
  <c r="AC197" i="1"/>
  <c r="AC196" i="1"/>
  <c r="AC195" i="1"/>
  <c r="AC194" i="1"/>
  <c r="AC193" i="1"/>
  <c r="AC192" i="1"/>
  <c r="AC191" i="1"/>
  <c r="AC190" i="1"/>
  <c r="AC189" i="1"/>
  <c r="AC188" i="1"/>
  <c r="AC187" i="1"/>
  <c r="AC186" i="1"/>
  <c r="AC185" i="1"/>
  <c r="AC184" i="1"/>
  <c r="AC183" i="1"/>
  <c r="AC182" i="1"/>
  <c r="AC181" i="1"/>
  <c r="AC180" i="1"/>
  <c r="AC179" i="1"/>
  <c r="AC178" i="1"/>
  <c r="AC177" i="1"/>
  <c r="AC176" i="1"/>
  <c r="AC175" i="1"/>
  <c r="AC174" i="1"/>
  <c r="AC173" i="1"/>
  <c r="AC172" i="1"/>
  <c r="AC171" i="1"/>
  <c r="AC170" i="1"/>
  <c r="AC169" i="1"/>
  <c r="AC168" i="1"/>
  <c r="AC167" i="1"/>
  <c r="AC166" i="1"/>
  <c r="AC165" i="1"/>
  <c r="AC164" i="1"/>
  <c r="AC163" i="1"/>
  <c r="AC162" i="1"/>
  <c r="AC161" i="1"/>
  <c r="AC160" i="1"/>
  <c r="AC159" i="1"/>
  <c r="AC158" i="1"/>
  <c r="AC157" i="1"/>
  <c r="AC156" i="1"/>
  <c r="AC155" i="1"/>
  <c r="AC154" i="1"/>
  <c r="AC153" i="1"/>
  <c r="AC152" i="1"/>
  <c r="AC151" i="1"/>
  <c r="AC150" i="1"/>
  <c r="AC149" i="1"/>
  <c r="AC148" i="1"/>
  <c r="AC147" i="1"/>
  <c r="AC146" i="1"/>
  <c r="AC145" i="1"/>
  <c r="AC144" i="1"/>
  <c r="AC143" i="1"/>
  <c r="AC142" i="1"/>
  <c r="AC141" i="1"/>
  <c r="AC140" i="1"/>
  <c r="AC139" i="1"/>
  <c r="AC138" i="1"/>
  <c r="AC137" i="1"/>
  <c r="AC136" i="1"/>
  <c r="AC135" i="1"/>
  <c r="AC134" i="1"/>
  <c r="AC133" i="1"/>
  <c r="AC132" i="1"/>
  <c r="AC131" i="1"/>
  <c r="AC130" i="1"/>
  <c r="AC129" i="1"/>
  <c r="AC128" i="1"/>
  <c r="AC127" i="1"/>
  <c r="AC126" i="1"/>
  <c r="AC125" i="1"/>
  <c r="AC124" i="1"/>
  <c r="AC123" i="1"/>
  <c r="AC122" i="1"/>
  <c r="AC121" i="1"/>
  <c r="AC120" i="1"/>
  <c r="AC119" i="1"/>
  <c r="AC118" i="1"/>
  <c r="AC117" i="1"/>
  <c r="AC116" i="1"/>
  <c r="AC115" i="1"/>
  <c r="AC114" i="1"/>
  <c r="AC113" i="1"/>
  <c r="AC112" i="1"/>
  <c r="AC111" i="1"/>
  <c r="AC110" i="1"/>
  <c r="AC109" i="1"/>
  <c r="AC108" i="1"/>
  <c r="AC107" i="1"/>
  <c r="AC106" i="1"/>
  <c r="AC105" i="1"/>
  <c r="AC104" i="1"/>
  <c r="AC103" i="1"/>
  <c r="AC102" i="1"/>
  <c r="AC101" i="1"/>
  <c r="AC100" i="1"/>
  <c r="AC99" i="1"/>
  <c r="AC98" i="1"/>
  <c r="AC97" i="1"/>
  <c r="AC96" i="1"/>
  <c r="AC95" i="1"/>
  <c r="AC94" i="1"/>
  <c r="AC93" i="1"/>
  <c r="AC92" i="1"/>
  <c r="AC91" i="1"/>
  <c r="AC90" i="1"/>
  <c r="AC89" i="1"/>
  <c r="AC88" i="1"/>
  <c r="AC87" i="1"/>
  <c r="AC86" i="1"/>
  <c r="AC85" i="1"/>
  <c r="AC84" i="1"/>
  <c r="AC83" i="1"/>
  <c r="AC82" i="1"/>
  <c r="AC81" i="1"/>
  <c r="AC80" i="1"/>
  <c r="AC79" i="1"/>
  <c r="AC78" i="1"/>
  <c r="AC77" i="1"/>
  <c r="AC76" i="1"/>
  <c r="AC75" i="1"/>
  <c r="AC74" i="1"/>
  <c r="AC73" i="1"/>
  <c r="AC72" i="1"/>
  <c r="AC71" i="1"/>
  <c r="AC70" i="1"/>
  <c r="AC69" i="1"/>
  <c r="AC68" i="1"/>
  <c r="AC67" i="1"/>
  <c r="AC66" i="1"/>
  <c r="AC65" i="1"/>
  <c r="AC64" i="1"/>
  <c r="AC63" i="1"/>
  <c r="AC62" i="1"/>
  <c r="AC61" i="1"/>
  <c r="AC60" i="1"/>
  <c r="AC59" i="1"/>
  <c r="AC58" i="1"/>
  <c r="AC57" i="1"/>
  <c r="AC56" i="1"/>
  <c r="AC55" i="1"/>
  <c r="AC54" i="1"/>
  <c r="AC53" i="1"/>
  <c r="AC52" i="1"/>
  <c r="AC51" i="1"/>
  <c r="AC50" i="1"/>
  <c r="AC49" i="1"/>
  <c r="AC48" i="1"/>
  <c r="AC47" i="1"/>
  <c r="AC46" i="1"/>
  <c r="AC45" i="1"/>
  <c r="AC44" i="1"/>
  <c r="AC43" i="1"/>
  <c r="AC42" i="1"/>
  <c r="AC41" i="1"/>
  <c r="AC40" i="1"/>
  <c r="AC39" i="1"/>
  <c r="AC38" i="1"/>
  <c r="AC37" i="1"/>
  <c r="AC36" i="1"/>
  <c r="AC35" i="1"/>
  <c r="AC34" i="1"/>
  <c r="AC33" i="1"/>
  <c r="AC32" i="1"/>
  <c r="AC31" i="1"/>
  <c r="AC30" i="1"/>
  <c r="AC29" i="1"/>
  <c r="AC28" i="1"/>
  <c r="AC27" i="1"/>
  <c r="AC26" i="1"/>
  <c r="AC25" i="1"/>
  <c r="AC24" i="1"/>
  <c r="AC23" i="1"/>
  <c r="AC22" i="1"/>
  <c r="AC21" i="1"/>
  <c r="AC20" i="1"/>
  <c r="AC19" i="1"/>
  <c r="AC18" i="1"/>
  <c r="AC17" i="1"/>
  <c r="AC16" i="1"/>
  <c r="AC15" i="1"/>
  <c r="AC14" i="1"/>
  <c r="AC13" i="1"/>
  <c r="AC12" i="1"/>
  <c r="AC11" i="1"/>
  <c r="AC10" i="1"/>
  <c r="AC9" i="1"/>
  <c r="AC8" i="1"/>
  <c r="AC7" i="1"/>
  <c r="AC6" i="1"/>
  <c r="K8" i="33" l="1"/>
  <c r="I8" i="33"/>
  <c r="J8" i="33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E8" i="33" l="1"/>
  <c r="D8" i="33"/>
  <c r="C8" i="33"/>
</calcChain>
</file>

<file path=xl/sharedStrings.xml><?xml version="1.0" encoding="utf-8"?>
<sst xmlns="http://schemas.openxmlformats.org/spreadsheetml/2006/main" count="7661" uniqueCount="97">
  <si>
    <t>eiid</t>
  </si>
  <si>
    <t>year</t>
  </si>
  <si>
    <t>country</t>
  </si>
  <si>
    <t>custnum</t>
  </si>
  <si>
    <t>rmdem</t>
  </si>
  <si>
    <t>circlen</t>
  </si>
  <si>
    <t>el1_pcse</t>
  </si>
  <si>
    <t>el2_pcse</t>
  </si>
  <si>
    <t>el3_pcse</t>
  </si>
  <si>
    <t>mon1</t>
  </si>
  <si>
    <t>mon2</t>
  </si>
  <si>
    <t>mon3</t>
  </si>
  <si>
    <t>Evoenergy</t>
  </si>
  <si>
    <t>1.Aust</t>
  </si>
  <si>
    <t>Ausgrid</t>
  </si>
  <si>
    <t>CitiPower</t>
  </si>
  <si>
    <t>Endeavour Energy</t>
  </si>
  <si>
    <t>Energex</t>
  </si>
  <si>
    <t>Ergon Energy</t>
  </si>
  <si>
    <t>Essential Energy</t>
  </si>
  <si>
    <t>Jemena</t>
  </si>
  <si>
    <t>Powercor</t>
  </si>
  <si>
    <t>SA Power Networks</t>
  </si>
  <si>
    <t>AusNet Dist</t>
  </si>
  <si>
    <t>TasNetworks Dist</t>
  </si>
  <si>
    <t>United Energy</t>
  </si>
  <si>
    <t>Vector Lines</t>
  </si>
  <si>
    <t>2.NZ</t>
  </si>
  <si>
    <t>Powerco</t>
  </si>
  <si>
    <t>Unison Networks</t>
  </si>
  <si>
    <t>WEL Networks</t>
  </si>
  <si>
    <t>Aurora Energy</t>
  </si>
  <si>
    <t>Northpower</t>
  </si>
  <si>
    <t>Electra</t>
  </si>
  <si>
    <t>Network Tasman</t>
  </si>
  <si>
    <t>Counties Power</t>
  </si>
  <si>
    <t>MainPower NZ</t>
  </si>
  <si>
    <t>The Power Company</t>
  </si>
  <si>
    <t>Top Energy</t>
  </si>
  <si>
    <t>Alpine Energy</t>
  </si>
  <si>
    <t>Eastland Network</t>
  </si>
  <si>
    <t>Horizon Energy</t>
  </si>
  <si>
    <t>Marlborough Lines</t>
  </si>
  <si>
    <t>The Lines Company</t>
  </si>
  <si>
    <t>Waipa Networks</t>
  </si>
  <si>
    <t>Wellington Electricity</t>
  </si>
  <si>
    <t>3.Ontario</t>
  </si>
  <si>
    <t>TORONTO HYDRO-ELECTRIC SYSTEM LIMITED</t>
  </si>
  <si>
    <t>HYDRO OTTAWA LIMITED</t>
  </si>
  <si>
    <t>LONDON HYDRO INC.</t>
  </si>
  <si>
    <t>ELEXICON</t>
  </si>
  <si>
    <t>ENWIN UTILITIES LTD.</t>
  </si>
  <si>
    <t>BURLINGTON HYDRO INC.</t>
  </si>
  <si>
    <t>OAKVILLE HYDRO ELECTRICITY DISTRIBUTION INC.</t>
  </si>
  <si>
    <t>OSHAWA PUC NETWORKS INC.</t>
  </si>
  <si>
    <t>NIAGARA PENINSULA ENERGY INC.</t>
  </si>
  <si>
    <t>SYNERGY NORTH</t>
  </si>
  <si>
    <t>GREATER SUDBURY HYDRO INC.</t>
  </si>
  <si>
    <t>Entegrus Powerlines</t>
  </si>
  <si>
    <t>BLUEWATER POWER DISTRIBUTION CORPORATION</t>
  </si>
  <si>
    <t>NEWMARKET-TAY POWER DISTRIBUTION LTD.</t>
  </si>
  <si>
    <t>PUC DISTRIBUTION INC.</t>
  </si>
  <si>
    <t>MILTON HYDRO DISTRIBUTION INC.</t>
  </si>
  <si>
    <t>CANADIAN NIAGARA POWER INC.</t>
  </si>
  <si>
    <t>ESSEX POWERLINES CORPORATION</t>
  </si>
  <si>
    <t>KINGSTON HYDRO CORPORATION</t>
  </si>
  <si>
    <t>NORTH BAY HYDRO DISTRIBUTION LIMITED</t>
  </si>
  <si>
    <t>WESTARIO POWER INC.</t>
  </si>
  <si>
    <t>WELLAND HYDRO-ELECTRIC SYSTEM CORP.</t>
  </si>
  <si>
    <t>HALTON HILLS HYDRO INC.</t>
  </si>
  <si>
    <t>FESTIVAL HYDRO INC.</t>
  </si>
  <si>
    <t>ERTH Power Corporation</t>
  </si>
  <si>
    <t>El. Total</t>
  </si>
  <si>
    <t>Full Sample</t>
  </si>
  <si>
    <t>LSE TLG Model</t>
  </si>
  <si>
    <t>Sample 2012 - 2022</t>
  </si>
  <si>
    <t>LSETLG</t>
  </si>
  <si>
    <t>SFATLG</t>
  </si>
  <si>
    <t>AUS</t>
  </si>
  <si>
    <t>NZ</t>
  </si>
  <si>
    <t>ONT</t>
  </si>
  <si>
    <t>Total</t>
  </si>
  <si>
    <t>Long Period</t>
  </si>
  <si>
    <t>Short Period</t>
  </si>
  <si>
    <t>Pearson Correlation with Overall Elasticity</t>
  </si>
  <si>
    <t>Mon. in 1 or more</t>
  </si>
  <si>
    <t># of observations having monontonity violation by country and total sample</t>
  </si>
  <si>
    <t xml:space="preserve">mon. in at least 1 </t>
  </si>
  <si>
    <t>% of observations having monontonity violation by country and total sample</t>
  </si>
  <si>
    <t xml:space="preserve">Total </t>
  </si>
  <si>
    <t># of observations having monontonity violation by DNSP (Aust. Only)</t>
  </si>
  <si>
    <t>% of observations having monontonity violation by DNSP (Aust. Only)</t>
  </si>
  <si>
    <t>SFA TLG Model</t>
  </si>
  <si>
    <t>Hydro One Networks Inc.</t>
  </si>
  <si>
    <t>Enova Power Corp.</t>
  </si>
  <si>
    <t>GrandBridge Energy Inc.</t>
  </si>
  <si>
    <t>Alectra Utilities Corporation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</si>
</sst>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5" tint="0.7999816888943144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42">
    <xf numFmtId="0" fontId="0" fillId="0" borderId="0" xfId="0"/>
    <xf numFmtId="1" fontId="0" fillId="0" borderId="0" xfId="0" applyNumberFormat="1"/>
    <xf numFmtId="0" fontId="0" fillId="0" borderId="1" xfId="0" applyBorder="1"/>
    <xf numFmtId="0" fontId="0" fillId="2" borderId="0" xfId="0" applyFill="1"/>
    <xf numFmtId="0" fontId="2" fillId="2" borderId="0" xfId="0" applyFont="1" applyFill="1"/>
    <xf numFmtId="0" fontId="0" fillId="3" borderId="0" xfId="0" applyFill="1"/>
    <xf numFmtId="0" fontId="1" fillId="3" borderId="0" xfId="0" applyFont="1" applyFill="1"/>
    <xf numFmtId="2" fontId="0" fillId="0" borderId="0" xfId="0" applyNumberFormat="1"/>
    <xf numFmtId="2" fontId="0" fillId="0" borderId="1" xfId="0" applyNumberFormat="1" applyBorder="1"/>
    <xf numFmtId="0" fontId="1" fillId="0" borderId="0" xfId="0" applyFont="1"/>
    <xf numFmtId="0" fontId="0" fillId="0" borderId="3" xfId="0" applyBorder="1"/>
    <xf numFmtId="0" fontId="0" fillId="0" borderId="5" xfId="0" applyBorder="1"/>
    <xf numFmtId="0" fontId="0" fillId="0" borderId="2" xfId="0" applyBorder="1"/>
    <xf numFmtId="0" fontId="0" fillId="0" borderId="7" xfId="0" applyBorder="1"/>
    <xf numFmtId="0" fontId="0" fillId="0" borderId="8" xfId="0" applyBorder="1"/>
    <xf numFmtId="2" fontId="0" fillId="0" borderId="3" xfId="0" applyNumberFormat="1" applyBorder="1"/>
    <xf numFmtId="2" fontId="0" fillId="0" borderId="4" xfId="0" applyNumberFormat="1" applyBorder="1"/>
    <xf numFmtId="2" fontId="0" fillId="0" borderId="5" xfId="0" applyNumberFormat="1" applyBorder="1"/>
    <xf numFmtId="2" fontId="0" fillId="0" borderId="6" xfId="0" applyNumberFormat="1" applyBorder="1"/>
    <xf numFmtId="0" fontId="2" fillId="2" borderId="0" xfId="0" applyFont="1" applyFill="1" applyAlignment="1">
      <alignment horizontal="center"/>
    </xf>
    <xf numFmtId="1" fontId="0" fillId="0" borderId="2" xfId="0" applyNumberFormat="1" applyBorder="1"/>
    <xf numFmtId="164" fontId="0" fillId="0" borderId="0" xfId="1" applyNumberFormat="1" applyFont="1"/>
    <xf numFmtId="164" fontId="0" fillId="0" borderId="2" xfId="1" applyNumberFormat="1" applyFont="1" applyBorder="1"/>
    <xf numFmtId="2" fontId="0" fillId="2" borderId="0" xfId="0" applyNumberFormat="1" applyFill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2" borderId="1" xfId="0" applyFill="1" applyBorder="1"/>
    <xf numFmtId="0" fontId="0" fillId="2" borderId="6" xfId="0" applyFill="1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0" fillId="0" borderId="5" xfId="0" applyBorder="1" applyAlignment="1">
      <alignment horizontal="center"/>
    </xf>
    <xf numFmtId="1" fontId="0" fillId="0" borderId="1" xfId="0" applyNumberFormat="1" applyBorder="1"/>
    <xf numFmtId="2" fontId="0" fillId="2" borderId="1" xfId="0" applyNumberFormat="1" applyFill="1" applyBorder="1"/>
    <xf numFmtId="0" fontId="0" fillId="0" borderId="0" xfId="0" applyBorder="1"/>
    <xf numFmtId="1" fontId="0" fillId="0" borderId="0" xfId="0" applyNumberFormat="1" applyBorder="1"/>
    <xf numFmtId="2" fontId="0" fillId="2" borderId="0" xfId="0" applyNumberFormat="1" applyFill="1" applyBorder="1"/>
    <xf numFmtId="0" fontId="0" fillId="2" borderId="0" xfId="0" applyFill="1" applyBorder="1"/>
  </cellXfs>
  <cellStyles count="2">
    <cellStyle name="Normal" xfId="0" builtinId="0"/>
    <cellStyle name="Percent" xfId="1" builtinId="5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hartsheet" Target="chartsheets/sheet9.xml"/><Relationship Id="rId18" Type="http://schemas.openxmlformats.org/officeDocument/2006/relationships/chartsheet" Target="chartsheets/sheet14.xml"/><Relationship Id="rId26" Type="http://schemas.openxmlformats.org/officeDocument/2006/relationships/chartsheet" Target="chartsheets/sheet22.xml"/><Relationship Id="rId39" Type="http://schemas.openxmlformats.org/officeDocument/2006/relationships/chartsheet" Target="chartsheets/sheet35.xml"/><Relationship Id="rId21" Type="http://schemas.openxmlformats.org/officeDocument/2006/relationships/chartsheet" Target="chartsheets/sheet17.xml"/><Relationship Id="rId34" Type="http://schemas.openxmlformats.org/officeDocument/2006/relationships/chartsheet" Target="chartsheets/sheet30.xml"/><Relationship Id="rId42" Type="http://schemas.openxmlformats.org/officeDocument/2006/relationships/chartsheet" Target="chartsheets/sheet38.xml"/><Relationship Id="rId47" Type="http://schemas.openxmlformats.org/officeDocument/2006/relationships/chartsheet" Target="chartsheets/sheet43.xml"/><Relationship Id="rId50" Type="http://schemas.openxmlformats.org/officeDocument/2006/relationships/chartsheet" Target="chartsheets/sheet46.xml"/><Relationship Id="rId55" Type="http://schemas.openxmlformats.org/officeDocument/2006/relationships/sharedStrings" Target="sharedStrings.xml"/><Relationship Id="rId7" Type="http://schemas.openxmlformats.org/officeDocument/2006/relationships/chartsheet" Target="chartsheets/sheet3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2.xml"/><Relationship Id="rId29" Type="http://schemas.openxmlformats.org/officeDocument/2006/relationships/chartsheet" Target="chartsheets/sheet25.xml"/><Relationship Id="rId11" Type="http://schemas.openxmlformats.org/officeDocument/2006/relationships/chartsheet" Target="chartsheets/sheet7.xml"/><Relationship Id="rId24" Type="http://schemas.openxmlformats.org/officeDocument/2006/relationships/chartsheet" Target="chartsheets/sheet20.xml"/><Relationship Id="rId32" Type="http://schemas.openxmlformats.org/officeDocument/2006/relationships/chartsheet" Target="chartsheets/sheet28.xml"/><Relationship Id="rId37" Type="http://schemas.openxmlformats.org/officeDocument/2006/relationships/chartsheet" Target="chartsheets/sheet33.xml"/><Relationship Id="rId40" Type="http://schemas.openxmlformats.org/officeDocument/2006/relationships/chartsheet" Target="chartsheets/sheet36.xml"/><Relationship Id="rId45" Type="http://schemas.openxmlformats.org/officeDocument/2006/relationships/chartsheet" Target="chartsheets/sheet41.xml"/><Relationship Id="rId53" Type="http://schemas.openxmlformats.org/officeDocument/2006/relationships/theme" Target="theme/theme1.xml"/><Relationship Id="rId5" Type="http://schemas.openxmlformats.org/officeDocument/2006/relationships/chartsheet" Target="chartsheets/sheet1.xml"/><Relationship Id="rId10" Type="http://schemas.openxmlformats.org/officeDocument/2006/relationships/chartsheet" Target="chartsheets/sheet6.xml"/><Relationship Id="rId19" Type="http://schemas.openxmlformats.org/officeDocument/2006/relationships/chartsheet" Target="chartsheets/sheet15.xml"/><Relationship Id="rId31" Type="http://schemas.openxmlformats.org/officeDocument/2006/relationships/chartsheet" Target="chartsheets/sheet27.xml"/><Relationship Id="rId44" Type="http://schemas.openxmlformats.org/officeDocument/2006/relationships/chartsheet" Target="chartsheets/sheet40.xml"/><Relationship Id="rId52" Type="http://schemas.openxmlformats.org/officeDocument/2006/relationships/chartsheet" Target="chartsheets/sheet48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10.xml"/><Relationship Id="rId22" Type="http://schemas.openxmlformats.org/officeDocument/2006/relationships/chartsheet" Target="chartsheets/sheet18.xml"/><Relationship Id="rId27" Type="http://schemas.openxmlformats.org/officeDocument/2006/relationships/chartsheet" Target="chartsheets/sheet23.xml"/><Relationship Id="rId30" Type="http://schemas.openxmlformats.org/officeDocument/2006/relationships/chartsheet" Target="chartsheets/sheet26.xml"/><Relationship Id="rId35" Type="http://schemas.openxmlformats.org/officeDocument/2006/relationships/chartsheet" Target="chartsheets/sheet31.xml"/><Relationship Id="rId43" Type="http://schemas.openxmlformats.org/officeDocument/2006/relationships/chartsheet" Target="chartsheets/sheet39.xml"/><Relationship Id="rId48" Type="http://schemas.openxmlformats.org/officeDocument/2006/relationships/chartsheet" Target="chartsheets/sheet44.xml"/><Relationship Id="rId56" Type="http://schemas.openxmlformats.org/officeDocument/2006/relationships/calcChain" Target="calcChain.xml"/><Relationship Id="rId8" Type="http://schemas.openxmlformats.org/officeDocument/2006/relationships/chartsheet" Target="chartsheets/sheet4.xml"/><Relationship Id="rId51" Type="http://schemas.openxmlformats.org/officeDocument/2006/relationships/chartsheet" Target="chartsheets/sheet47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8.xml"/><Relationship Id="rId17" Type="http://schemas.openxmlformats.org/officeDocument/2006/relationships/chartsheet" Target="chartsheets/sheet13.xml"/><Relationship Id="rId25" Type="http://schemas.openxmlformats.org/officeDocument/2006/relationships/chartsheet" Target="chartsheets/sheet21.xml"/><Relationship Id="rId33" Type="http://schemas.openxmlformats.org/officeDocument/2006/relationships/chartsheet" Target="chartsheets/sheet29.xml"/><Relationship Id="rId38" Type="http://schemas.openxmlformats.org/officeDocument/2006/relationships/chartsheet" Target="chartsheets/sheet34.xml"/><Relationship Id="rId46" Type="http://schemas.openxmlformats.org/officeDocument/2006/relationships/chartsheet" Target="chartsheets/sheet42.xml"/><Relationship Id="rId20" Type="http://schemas.openxmlformats.org/officeDocument/2006/relationships/chartsheet" Target="chartsheets/sheet16.xml"/><Relationship Id="rId41" Type="http://schemas.openxmlformats.org/officeDocument/2006/relationships/chartsheet" Target="chartsheets/sheet37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5" Type="http://schemas.openxmlformats.org/officeDocument/2006/relationships/chartsheet" Target="chartsheets/sheet11.xml"/><Relationship Id="rId23" Type="http://schemas.openxmlformats.org/officeDocument/2006/relationships/chartsheet" Target="chartsheets/sheet19.xml"/><Relationship Id="rId28" Type="http://schemas.openxmlformats.org/officeDocument/2006/relationships/chartsheet" Target="chartsheets/sheet24.xml"/><Relationship Id="rId36" Type="http://schemas.openxmlformats.org/officeDocument/2006/relationships/chartsheet" Target="chartsheets/sheet32.xml"/><Relationship Id="rId49" Type="http://schemas.openxmlformats.org/officeDocument/2006/relationships/chartsheet" Target="chartsheets/sheet45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0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2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4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6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8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0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2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4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6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8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0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2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4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6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8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0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2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4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6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LSETLG!$D$6:$D$1103</c:f>
              <c:numCache>
                <c:formatCode>0</c:formatCode>
                <c:ptCount val="1098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221429</c:v>
                </c:pt>
                <c:pt idx="18">
                  <c:v>1546194.5</c:v>
                </c:pt>
                <c:pt idx="19">
                  <c:v>1561613.99999999</c:v>
                </c:pt>
                <c:pt idx="20">
                  <c:v>1574317.99999999</c:v>
                </c:pt>
                <c:pt idx="21">
                  <c:v>1586138</c:v>
                </c:pt>
                <c:pt idx="22">
                  <c:v>1596897.5</c:v>
                </c:pt>
                <c:pt idx="23">
                  <c:v>1608734.5</c:v>
                </c:pt>
                <c:pt idx="24">
                  <c:v>1621658.49999999</c:v>
                </c:pt>
                <c:pt idx="25">
                  <c:v>1635052.5</c:v>
                </c:pt>
                <c:pt idx="26">
                  <c:v>1651159.5</c:v>
                </c:pt>
                <c:pt idx="27">
                  <c:v>1669558.5</c:v>
                </c:pt>
                <c:pt idx="28">
                  <c:v>1688281.7206584599</c:v>
                </c:pt>
                <c:pt idx="29">
                  <c:v>1706913.49999999</c:v>
                </c:pt>
                <c:pt idx="30">
                  <c:v>1727294</c:v>
                </c:pt>
                <c:pt idx="31">
                  <c:v>1746274</c:v>
                </c:pt>
                <c:pt idx="32">
                  <c:v>1762079</c:v>
                </c:pt>
                <c:pt idx="33">
                  <c:v>1774204</c:v>
                </c:pt>
                <c:pt idx="34">
                  <c:v>1783052</c:v>
                </c:pt>
                <c:pt idx="35">
                  <c:v>1792704</c:v>
                </c:pt>
                <c:pt idx="36">
                  <c:v>294971.65817282</c:v>
                </c:pt>
                <c:pt idx="37">
                  <c:v>299951.29418557999</c:v>
                </c:pt>
                <c:pt idx="38">
                  <c:v>303151.80398685997</c:v>
                </c:pt>
                <c:pt idx="39">
                  <c:v>305984.98426971998</c:v>
                </c:pt>
                <c:pt idx="40">
                  <c:v>310174.96273257001</c:v>
                </c:pt>
                <c:pt idx="41">
                  <c:v>314439.61807552999</c:v>
                </c:pt>
                <c:pt idx="42">
                  <c:v>318643.22002328001</c:v>
                </c:pt>
                <c:pt idx="43">
                  <c:v>322735.81579785002</c:v>
                </c:pt>
                <c:pt idx="44">
                  <c:v>325917.15180559002</c:v>
                </c:pt>
                <c:pt idx="45">
                  <c:v>327907.17472150002</c:v>
                </c:pt>
                <c:pt idx="46">
                  <c:v>336070</c:v>
                </c:pt>
                <c:pt idx="47">
                  <c:v>339400</c:v>
                </c:pt>
                <c:pt idx="48">
                  <c:v>342668.99999999988</c:v>
                </c:pt>
                <c:pt idx="49">
                  <c:v>345009</c:v>
                </c:pt>
                <c:pt idx="50">
                  <c:v>346468</c:v>
                </c:pt>
                <c:pt idx="51">
                  <c:v>346855</c:v>
                </c:pt>
                <c:pt idx="52">
                  <c:v>348303</c:v>
                </c:pt>
                <c:pt idx="53">
                  <c:v>349689</c:v>
                </c:pt>
                <c:pt idx="54">
                  <c:v>849548.29330194998</c:v>
                </c:pt>
                <c:pt idx="55">
                  <c:v>859722.30529924994</c:v>
                </c:pt>
                <c:pt idx="56">
                  <c:v>869654.53679640999</c:v>
                </c:pt>
                <c:pt idx="57">
                  <c:v>878612.20779661997</c:v>
                </c:pt>
                <c:pt idx="58">
                  <c:v>886064.29272154998</c:v>
                </c:pt>
                <c:pt idx="59">
                  <c:v>895088.26980019</c:v>
                </c:pt>
                <c:pt idx="60">
                  <c:v>903746.68839344999</c:v>
                </c:pt>
                <c:pt idx="61">
                  <c:v>919384.82389899995</c:v>
                </c:pt>
                <c:pt idx="62">
                  <c:v>940028.5</c:v>
                </c:pt>
                <c:pt idx="63">
                  <c:v>955832.5</c:v>
                </c:pt>
                <c:pt idx="64">
                  <c:v>968354.5</c:v>
                </c:pt>
                <c:pt idx="65">
                  <c:v>984229.5</c:v>
                </c:pt>
                <c:pt idx="66">
                  <c:v>1005562</c:v>
                </c:pt>
                <c:pt idx="67">
                  <c:v>1027585.5</c:v>
                </c:pt>
                <c:pt idx="68">
                  <c:v>1049164.5</c:v>
                </c:pt>
                <c:pt idx="69">
                  <c:v>1067349</c:v>
                </c:pt>
                <c:pt idx="70">
                  <c:v>1082918.5</c:v>
                </c:pt>
                <c:pt idx="71">
                  <c:v>1099873.0799767009</c:v>
                </c:pt>
                <c:pt idx="72">
                  <c:v>1212063.56238094</c:v>
                </c:pt>
                <c:pt idx="73">
                  <c:v>1236100.97666665</c:v>
                </c:pt>
                <c:pt idx="74">
                  <c:v>1263762.9433333301</c:v>
                </c:pt>
                <c:pt idx="75">
                  <c:v>1287435.6833333101</c:v>
                </c:pt>
                <c:pt idx="76">
                  <c:v>1307554.33333332</c:v>
                </c:pt>
                <c:pt idx="77">
                  <c:v>1326563.49999999</c:v>
                </c:pt>
                <c:pt idx="78">
                  <c:v>1343864.49999999</c:v>
                </c:pt>
                <c:pt idx="79">
                  <c:v>1359711.49999999</c:v>
                </c:pt>
                <c:pt idx="80">
                  <c:v>1376483</c:v>
                </c:pt>
                <c:pt idx="81">
                  <c:v>1397191</c:v>
                </c:pt>
                <c:pt idx="82">
                  <c:v>1421522</c:v>
                </c:pt>
                <c:pt idx="83">
                  <c:v>1448247</c:v>
                </c:pt>
                <c:pt idx="84">
                  <c:v>1473805</c:v>
                </c:pt>
                <c:pt idx="85">
                  <c:v>1496317</c:v>
                </c:pt>
                <c:pt idx="86">
                  <c:v>1516198</c:v>
                </c:pt>
                <c:pt idx="87">
                  <c:v>1535400</c:v>
                </c:pt>
                <c:pt idx="88">
                  <c:v>1569750</c:v>
                </c:pt>
                <c:pt idx="89">
                  <c:v>1602119</c:v>
                </c:pt>
                <c:pt idx="90">
                  <c:v>624130</c:v>
                </c:pt>
                <c:pt idx="91">
                  <c:v>635123</c:v>
                </c:pt>
                <c:pt idx="92">
                  <c:v>647729</c:v>
                </c:pt>
                <c:pt idx="93">
                  <c:v>663216</c:v>
                </c:pt>
                <c:pt idx="94">
                  <c:v>676960</c:v>
                </c:pt>
                <c:pt idx="95">
                  <c:v>688959</c:v>
                </c:pt>
                <c:pt idx="96">
                  <c:v>699264</c:v>
                </c:pt>
                <c:pt idx="97">
                  <c:v>710431</c:v>
                </c:pt>
                <c:pt idx="98">
                  <c:v>721930</c:v>
                </c:pt>
                <c:pt idx="99">
                  <c:v>728290.5</c:v>
                </c:pt>
                <c:pt idx="100">
                  <c:v>739353.5</c:v>
                </c:pt>
                <c:pt idx="101">
                  <c:v>745501</c:v>
                </c:pt>
                <c:pt idx="102">
                  <c:v>752141</c:v>
                </c:pt>
                <c:pt idx="103">
                  <c:v>757726</c:v>
                </c:pt>
                <c:pt idx="104">
                  <c:v>762303</c:v>
                </c:pt>
                <c:pt idx="105">
                  <c:v>767583</c:v>
                </c:pt>
                <c:pt idx="106">
                  <c:v>776533</c:v>
                </c:pt>
                <c:pt idx="107">
                  <c:v>786523</c:v>
                </c:pt>
                <c:pt idx="108">
                  <c:v>799028</c:v>
                </c:pt>
                <c:pt idx="109">
                  <c:v>805190</c:v>
                </c:pt>
                <c:pt idx="110">
                  <c:v>814865</c:v>
                </c:pt>
                <c:pt idx="111">
                  <c:v>821578</c:v>
                </c:pt>
                <c:pt idx="112">
                  <c:v>825215</c:v>
                </c:pt>
                <c:pt idx="113">
                  <c:v>834417</c:v>
                </c:pt>
                <c:pt idx="114">
                  <c:v>838385</c:v>
                </c:pt>
                <c:pt idx="115">
                  <c:v>844244</c:v>
                </c:pt>
                <c:pt idx="116">
                  <c:v>854231</c:v>
                </c:pt>
                <c:pt idx="117">
                  <c:v>867001</c:v>
                </c:pt>
                <c:pt idx="118">
                  <c:v>879064.5</c:v>
                </c:pt>
                <c:pt idx="119">
                  <c:v>891934.5</c:v>
                </c:pt>
                <c:pt idx="120">
                  <c:v>905969.99999999988</c:v>
                </c:pt>
                <c:pt idx="121">
                  <c:v>916470.5</c:v>
                </c:pt>
                <c:pt idx="122">
                  <c:v>925966.00000000012</c:v>
                </c:pt>
                <c:pt idx="123">
                  <c:v>935178.5</c:v>
                </c:pt>
                <c:pt idx="124">
                  <c:v>945392.5</c:v>
                </c:pt>
                <c:pt idx="125">
                  <c:v>948224.5</c:v>
                </c:pt>
                <c:pt idx="126">
                  <c:v>293175.49999997998</c:v>
                </c:pt>
                <c:pt idx="127">
                  <c:v>299118.49999998999</c:v>
                </c:pt>
                <c:pt idx="128">
                  <c:v>302627.49999998999</c:v>
                </c:pt>
                <c:pt idx="129">
                  <c:v>305242.99999997998</c:v>
                </c:pt>
                <c:pt idx="130">
                  <c:v>309597.99999998999</c:v>
                </c:pt>
                <c:pt idx="131">
                  <c:v>307191</c:v>
                </c:pt>
                <c:pt idx="132">
                  <c:v>312839</c:v>
                </c:pt>
                <c:pt idx="133">
                  <c:v>319591</c:v>
                </c:pt>
                <c:pt idx="134">
                  <c:v>325927.00000000012</c:v>
                </c:pt>
                <c:pt idx="135">
                  <c:v>332267</c:v>
                </c:pt>
                <c:pt idx="136">
                  <c:v>339467</c:v>
                </c:pt>
                <c:pt idx="137">
                  <c:v>346887</c:v>
                </c:pt>
                <c:pt idx="138">
                  <c:v>353729</c:v>
                </c:pt>
                <c:pt idx="139">
                  <c:v>360430.99999999988</c:v>
                </c:pt>
                <c:pt idx="140">
                  <c:v>366841.00000000012</c:v>
                </c:pt>
                <c:pt idx="141">
                  <c:v>369331.49999999988</c:v>
                </c:pt>
                <c:pt idx="142">
                  <c:v>374388</c:v>
                </c:pt>
                <c:pt idx="143">
                  <c:v>378889</c:v>
                </c:pt>
                <c:pt idx="144">
                  <c:v>663966.35730240005</c:v>
                </c:pt>
                <c:pt idx="145">
                  <c:v>675821.59009509999</c:v>
                </c:pt>
                <c:pt idx="146">
                  <c:v>688356.43188220996</c:v>
                </c:pt>
                <c:pt idx="147">
                  <c:v>701004.54183501995</c:v>
                </c:pt>
                <c:pt idx="148">
                  <c:v>715219.69663429004</c:v>
                </c:pt>
                <c:pt idx="149">
                  <c:v>731281.52706412005</c:v>
                </c:pt>
                <c:pt idx="150">
                  <c:v>743561.51547831995</c:v>
                </c:pt>
                <c:pt idx="151">
                  <c:v>753913.41676781001</c:v>
                </c:pt>
                <c:pt idx="152">
                  <c:v>765240.73900238005</c:v>
                </c:pt>
                <c:pt idx="153">
                  <c:v>777161.00874875998</c:v>
                </c:pt>
                <c:pt idx="154">
                  <c:v>799540</c:v>
                </c:pt>
                <c:pt idx="155">
                  <c:v>816349</c:v>
                </c:pt>
                <c:pt idx="156">
                  <c:v>835781</c:v>
                </c:pt>
                <c:pt idx="157">
                  <c:v>853771</c:v>
                </c:pt>
                <c:pt idx="158">
                  <c:v>863408</c:v>
                </c:pt>
                <c:pt idx="159">
                  <c:v>877935</c:v>
                </c:pt>
                <c:pt idx="160">
                  <c:v>902215</c:v>
                </c:pt>
                <c:pt idx="161">
                  <c:v>920608</c:v>
                </c:pt>
                <c:pt idx="162">
                  <c:v>778839</c:v>
                </c:pt>
                <c:pt idx="163">
                  <c:v>779426</c:v>
                </c:pt>
                <c:pt idx="164">
                  <c:v>781110</c:v>
                </c:pt>
                <c:pt idx="165">
                  <c:v>814467</c:v>
                </c:pt>
                <c:pt idx="166">
                  <c:v>826964</c:v>
                </c:pt>
                <c:pt idx="167">
                  <c:v>836055</c:v>
                </c:pt>
                <c:pt idx="168">
                  <c:v>844153</c:v>
                </c:pt>
                <c:pt idx="169">
                  <c:v>847766</c:v>
                </c:pt>
                <c:pt idx="170">
                  <c:v>851766.5</c:v>
                </c:pt>
                <c:pt idx="171">
                  <c:v>853939</c:v>
                </c:pt>
                <c:pt idx="172">
                  <c:v>858646.5</c:v>
                </c:pt>
                <c:pt idx="173">
                  <c:v>878299.5</c:v>
                </c:pt>
                <c:pt idx="174">
                  <c:v>894397</c:v>
                </c:pt>
                <c:pt idx="175">
                  <c:v>906197.49999999977</c:v>
                </c:pt>
                <c:pt idx="176">
                  <c:v>914602.99999999965</c:v>
                </c:pt>
                <c:pt idx="177">
                  <c:v>920841</c:v>
                </c:pt>
                <c:pt idx="178">
                  <c:v>928729</c:v>
                </c:pt>
                <c:pt idx="179">
                  <c:v>936660</c:v>
                </c:pt>
                <c:pt idx="180">
                  <c:v>605407.99999997998</c:v>
                </c:pt>
                <c:pt idx="181">
                  <c:v>616585.49999997998</c:v>
                </c:pt>
                <c:pt idx="182">
                  <c:v>627552.49999997998</c:v>
                </c:pt>
                <c:pt idx="183">
                  <c:v>638613.49999996996</c:v>
                </c:pt>
                <c:pt idx="184">
                  <c:v>645694.49999998999</c:v>
                </c:pt>
                <c:pt idx="185">
                  <c:v>654640.99999997998</c:v>
                </c:pt>
                <c:pt idx="186">
                  <c:v>668702.99999996996</c:v>
                </c:pt>
                <c:pt idx="187">
                  <c:v>681298.99999996996</c:v>
                </c:pt>
                <c:pt idx="188">
                  <c:v>685193.99999998999</c:v>
                </c:pt>
                <c:pt idx="189">
                  <c:v>706424</c:v>
                </c:pt>
                <c:pt idx="190">
                  <c:v>712767</c:v>
                </c:pt>
                <c:pt idx="191">
                  <c:v>734644</c:v>
                </c:pt>
                <c:pt idx="192">
                  <c:v>741836</c:v>
                </c:pt>
                <c:pt idx="193">
                  <c:v>762382</c:v>
                </c:pt>
                <c:pt idx="194">
                  <c:v>776854.00000000012</c:v>
                </c:pt>
                <c:pt idx="195">
                  <c:v>784245.5</c:v>
                </c:pt>
                <c:pt idx="196">
                  <c:v>796623.5</c:v>
                </c:pt>
                <c:pt idx="197">
                  <c:v>810580</c:v>
                </c:pt>
                <c:pt idx="198">
                  <c:v>250642.5242013</c:v>
                </c:pt>
                <c:pt idx="199">
                  <c:v>255484.38545674999</c:v>
                </c:pt>
                <c:pt idx="200">
                  <c:v>260424.25945124001</c:v>
                </c:pt>
                <c:pt idx="201">
                  <c:v>265464.13023523003</c:v>
                </c:pt>
                <c:pt idx="202">
                  <c:v>270606.02202186</c:v>
                </c:pt>
                <c:pt idx="203">
                  <c:v>275851.99999998999</c:v>
                </c:pt>
                <c:pt idx="204">
                  <c:v>278391.99999998999</c:v>
                </c:pt>
                <c:pt idx="205">
                  <c:v>279867.99999998999</c:v>
                </c:pt>
                <c:pt idx="206">
                  <c:v>280750</c:v>
                </c:pt>
                <c:pt idx="207">
                  <c:v>283059</c:v>
                </c:pt>
                <c:pt idx="208">
                  <c:v>285325</c:v>
                </c:pt>
                <c:pt idx="209">
                  <c:v>287651.5001</c:v>
                </c:pt>
                <c:pt idx="210">
                  <c:v>287936</c:v>
                </c:pt>
                <c:pt idx="211">
                  <c:v>290446</c:v>
                </c:pt>
                <c:pt idx="212">
                  <c:v>293949</c:v>
                </c:pt>
                <c:pt idx="213">
                  <c:v>297656</c:v>
                </c:pt>
                <c:pt idx="214">
                  <c:v>301063.49999999983</c:v>
                </c:pt>
                <c:pt idx="215">
                  <c:v>304339.99999999971</c:v>
                </c:pt>
                <c:pt idx="216">
                  <c:v>612728</c:v>
                </c:pt>
                <c:pt idx="217">
                  <c:v>618250</c:v>
                </c:pt>
                <c:pt idx="218">
                  <c:v>624094</c:v>
                </c:pt>
                <c:pt idx="219">
                  <c:v>628120</c:v>
                </c:pt>
                <c:pt idx="220">
                  <c:v>633823</c:v>
                </c:pt>
                <c:pt idx="221">
                  <c:v>641129.77419353998</c:v>
                </c:pt>
                <c:pt idx="222">
                  <c:v>647892</c:v>
                </c:pt>
                <c:pt idx="223">
                  <c:v>656516</c:v>
                </c:pt>
                <c:pt idx="224">
                  <c:v>658453</c:v>
                </c:pt>
                <c:pt idx="225">
                  <c:v>664549</c:v>
                </c:pt>
                <c:pt idx="226">
                  <c:v>669826</c:v>
                </c:pt>
                <c:pt idx="227">
                  <c:v>676807</c:v>
                </c:pt>
                <c:pt idx="228">
                  <c:v>685025</c:v>
                </c:pt>
                <c:pt idx="229">
                  <c:v>697594</c:v>
                </c:pt>
                <c:pt idx="230">
                  <c:v>703119</c:v>
                </c:pt>
                <c:pt idx="231">
                  <c:v>705367</c:v>
                </c:pt>
                <c:pt idx="232">
                  <c:v>710296</c:v>
                </c:pt>
                <c:pt idx="233">
                  <c:v>715652</c:v>
                </c:pt>
                <c:pt idx="234">
                  <c:v>496335.34127645602</c:v>
                </c:pt>
                <c:pt idx="235">
                  <c:v>507781.16971103789</c:v>
                </c:pt>
                <c:pt idx="236">
                  <c:v>515125.17906739446</c:v>
                </c:pt>
                <c:pt idx="237">
                  <c:v>519986.23140624887</c:v>
                </c:pt>
                <c:pt idx="238">
                  <c:v>524621.5</c:v>
                </c:pt>
                <c:pt idx="239">
                  <c:v>529140.5</c:v>
                </c:pt>
                <c:pt idx="240">
                  <c:v>532949</c:v>
                </c:pt>
                <c:pt idx="241">
                  <c:v>536085.83333333349</c:v>
                </c:pt>
                <c:pt idx="242">
                  <c:v>540125</c:v>
                </c:pt>
                <c:pt idx="243">
                  <c:v>540539</c:v>
                </c:pt>
                <c:pt idx="244">
                  <c:v>545968</c:v>
                </c:pt>
                <c:pt idx="245">
                  <c:v>551728</c:v>
                </c:pt>
                <c:pt idx="246">
                  <c:v>557490</c:v>
                </c:pt>
                <c:pt idx="247">
                  <c:v>565200</c:v>
                </c:pt>
                <c:pt idx="248">
                  <c:v>573860</c:v>
                </c:pt>
                <c:pt idx="249">
                  <c:v>583483</c:v>
                </c:pt>
                <c:pt idx="250">
                  <c:v>593440</c:v>
                </c:pt>
                <c:pt idx="251">
                  <c:v>603707</c:v>
                </c:pt>
                <c:pt idx="252">
                  <c:v>298665</c:v>
                </c:pt>
                <c:pt idx="253">
                  <c:v>305298.5</c:v>
                </c:pt>
                <c:pt idx="254">
                  <c:v>305598.5</c:v>
                </c:pt>
                <c:pt idx="255">
                  <c:v>310225</c:v>
                </c:pt>
                <c:pt idx="256">
                  <c:v>316434</c:v>
                </c:pt>
                <c:pt idx="257">
                  <c:v>318335</c:v>
                </c:pt>
                <c:pt idx="258">
                  <c:v>320034</c:v>
                </c:pt>
                <c:pt idx="259">
                  <c:v>322161.5</c:v>
                </c:pt>
                <c:pt idx="260">
                  <c:v>324593</c:v>
                </c:pt>
                <c:pt idx="261">
                  <c:v>327385.5</c:v>
                </c:pt>
                <c:pt idx="262">
                  <c:v>330577</c:v>
                </c:pt>
                <c:pt idx="263">
                  <c:v>334042</c:v>
                </c:pt>
                <c:pt idx="264">
                  <c:v>337134.5</c:v>
                </c:pt>
                <c:pt idx="265">
                  <c:v>340378</c:v>
                </c:pt>
                <c:pt idx="266">
                  <c:v>344184</c:v>
                </c:pt>
                <c:pt idx="267">
                  <c:v>348191</c:v>
                </c:pt>
                <c:pt idx="268">
                  <c:v>352563</c:v>
                </c:pt>
                <c:pt idx="269">
                  <c:v>356643</c:v>
                </c:pt>
                <c:pt idx="270">
                  <c:v>103347</c:v>
                </c:pt>
                <c:pt idx="271">
                  <c:v>105198.5</c:v>
                </c:pt>
                <c:pt idx="272">
                  <c:v>106979.5</c:v>
                </c:pt>
                <c:pt idx="273">
                  <c:v>107812</c:v>
                </c:pt>
                <c:pt idx="274">
                  <c:v>107848</c:v>
                </c:pt>
                <c:pt idx="275">
                  <c:v>108595</c:v>
                </c:pt>
                <c:pt idx="276">
                  <c:v>109074.5</c:v>
                </c:pt>
                <c:pt idx="277">
                  <c:v>109315.5833333333</c:v>
                </c:pt>
                <c:pt idx="278">
                  <c:v>110029</c:v>
                </c:pt>
                <c:pt idx="279">
                  <c:v>110575.8333333333</c:v>
                </c:pt>
                <c:pt idx="280">
                  <c:v>111045.3333333333</c:v>
                </c:pt>
                <c:pt idx="281">
                  <c:v>111842</c:v>
                </c:pt>
                <c:pt idx="282">
                  <c:v>112781</c:v>
                </c:pt>
                <c:pt idx="283">
                  <c:v>113676</c:v>
                </c:pt>
                <c:pt idx="284">
                  <c:v>114599</c:v>
                </c:pt>
                <c:pt idx="285">
                  <c:v>115724</c:v>
                </c:pt>
                <c:pt idx="286">
                  <c:v>116892.75</c:v>
                </c:pt>
                <c:pt idx="287">
                  <c:v>118448</c:v>
                </c:pt>
                <c:pt idx="288">
                  <c:v>77480</c:v>
                </c:pt>
                <c:pt idx="289">
                  <c:v>80328</c:v>
                </c:pt>
                <c:pt idx="290">
                  <c:v>81386.5</c:v>
                </c:pt>
                <c:pt idx="291">
                  <c:v>82513.5</c:v>
                </c:pt>
                <c:pt idx="292">
                  <c:v>83995.5</c:v>
                </c:pt>
                <c:pt idx="293">
                  <c:v>83945</c:v>
                </c:pt>
                <c:pt idx="294">
                  <c:v>83952.5</c:v>
                </c:pt>
                <c:pt idx="295">
                  <c:v>84710.5</c:v>
                </c:pt>
                <c:pt idx="296">
                  <c:v>85809.5</c:v>
                </c:pt>
                <c:pt idx="297">
                  <c:v>86738</c:v>
                </c:pt>
                <c:pt idx="298">
                  <c:v>87703.333333333343</c:v>
                </c:pt>
                <c:pt idx="299">
                  <c:v>89079.666666666701</c:v>
                </c:pt>
                <c:pt idx="300">
                  <c:v>90601</c:v>
                </c:pt>
                <c:pt idx="301">
                  <c:v>91970.5</c:v>
                </c:pt>
                <c:pt idx="302">
                  <c:v>93502</c:v>
                </c:pt>
                <c:pt idx="303">
                  <c:v>95226</c:v>
                </c:pt>
                <c:pt idx="304">
                  <c:v>96894</c:v>
                </c:pt>
                <c:pt idx="305">
                  <c:v>98601</c:v>
                </c:pt>
                <c:pt idx="306">
                  <c:v>75117</c:v>
                </c:pt>
                <c:pt idx="307">
                  <c:v>77056</c:v>
                </c:pt>
                <c:pt idx="308">
                  <c:v>78761.5</c:v>
                </c:pt>
                <c:pt idx="309">
                  <c:v>80248.5</c:v>
                </c:pt>
                <c:pt idx="310">
                  <c:v>81129.5</c:v>
                </c:pt>
                <c:pt idx="311">
                  <c:v>81970.5</c:v>
                </c:pt>
                <c:pt idx="312">
                  <c:v>82638</c:v>
                </c:pt>
                <c:pt idx="313">
                  <c:v>83305</c:v>
                </c:pt>
                <c:pt idx="314">
                  <c:v>83945</c:v>
                </c:pt>
                <c:pt idx="315">
                  <c:v>85007</c:v>
                </c:pt>
                <c:pt idx="316">
                  <c:v>85966</c:v>
                </c:pt>
                <c:pt idx="317">
                  <c:v>87102.035616438356</c:v>
                </c:pt>
                <c:pt idx="318">
                  <c:v>88588.098630136985</c:v>
                </c:pt>
                <c:pt idx="319">
                  <c:v>89865.898630136973</c:v>
                </c:pt>
                <c:pt idx="320">
                  <c:v>91071</c:v>
                </c:pt>
                <c:pt idx="321">
                  <c:v>92096</c:v>
                </c:pt>
                <c:pt idx="322">
                  <c:v>93287.441095890419</c:v>
                </c:pt>
                <c:pt idx="323">
                  <c:v>94323.363698630099</c:v>
                </c:pt>
                <c:pt idx="324">
                  <c:v>49820</c:v>
                </c:pt>
                <c:pt idx="325">
                  <c:v>51211</c:v>
                </c:pt>
                <c:pt idx="326">
                  <c:v>52272.5</c:v>
                </c:pt>
                <c:pt idx="327">
                  <c:v>53103.5</c:v>
                </c:pt>
                <c:pt idx="328">
                  <c:v>53518.5</c:v>
                </c:pt>
                <c:pt idx="329">
                  <c:v>54061</c:v>
                </c:pt>
                <c:pt idx="330">
                  <c:v>54674.5</c:v>
                </c:pt>
                <c:pt idx="331">
                  <c:v>54143</c:v>
                </c:pt>
                <c:pt idx="332">
                  <c:v>54641</c:v>
                </c:pt>
                <c:pt idx="333">
                  <c:v>56485</c:v>
                </c:pt>
                <c:pt idx="334">
                  <c:v>57247</c:v>
                </c:pt>
                <c:pt idx="335">
                  <c:v>57952</c:v>
                </c:pt>
                <c:pt idx="336">
                  <c:v>58430</c:v>
                </c:pt>
                <c:pt idx="337">
                  <c:v>59380</c:v>
                </c:pt>
                <c:pt idx="338">
                  <c:v>60267</c:v>
                </c:pt>
                <c:pt idx="339">
                  <c:v>61115</c:v>
                </c:pt>
                <c:pt idx="340">
                  <c:v>62040</c:v>
                </c:pt>
                <c:pt idx="341">
                  <c:v>63002</c:v>
                </c:pt>
                <c:pt idx="342">
                  <c:v>39906</c:v>
                </c:pt>
                <c:pt idx="343">
                  <c:v>40659</c:v>
                </c:pt>
                <c:pt idx="344">
                  <c:v>41186</c:v>
                </c:pt>
                <c:pt idx="345">
                  <c:v>41636.5</c:v>
                </c:pt>
                <c:pt idx="346">
                  <c:v>41982.5</c:v>
                </c:pt>
                <c:pt idx="347">
                  <c:v>42343.5</c:v>
                </c:pt>
                <c:pt idx="348">
                  <c:v>42539</c:v>
                </c:pt>
                <c:pt idx="349">
                  <c:v>42810</c:v>
                </c:pt>
                <c:pt idx="350">
                  <c:v>41982</c:v>
                </c:pt>
                <c:pt idx="351">
                  <c:v>43094</c:v>
                </c:pt>
                <c:pt idx="352">
                  <c:v>44206</c:v>
                </c:pt>
                <c:pt idx="353">
                  <c:v>44565.416666666657</c:v>
                </c:pt>
                <c:pt idx="354">
                  <c:v>44395.583333333328</c:v>
                </c:pt>
                <c:pt idx="355">
                  <c:v>44799.083333333343</c:v>
                </c:pt>
                <c:pt idx="356">
                  <c:v>45192.159090909103</c:v>
                </c:pt>
                <c:pt idx="357">
                  <c:v>45562</c:v>
                </c:pt>
                <c:pt idx="358">
                  <c:v>45950.416666666657</c:v>
                </c:pt>
                <c:pt idx="359">
                  <c:v>46333.25</c:v>
                </c:pt>
                <c:pt idx="360">
                  <c:v>33830</c:v>
                </c:pt>
                <c:pt idx="361">
                  <c:v>34655</c:v>
                </c:pt>
                <c:pt idx="362">
                  <c:v>35163</c:v>
                </c:pt>
                <c:pt idx="363">
                  <c:v>35622.5</c:v>
                </c:pt>
                <c:pt idx="364">
                  <c:v>36024</c:v>
                </c:pt>
                <c:pt idx="365">
                  <c:v>36449</c:v>
                </c:pt>
                <c:pt idx="366">
                  <c:v>36884</c:v>
                </c:pt>
                <c:pt idx="367">
                  <c:v>37293</c:v>
                </c:pt>
                <c:pt idx="368">
                  <c:v>37553.621345261243</c:v>
                </c:pt>
                <c:pt idx="369">
                  <c:v>38014</c:v>
                </c:pt>
                <c:pt idx="370">
                  <c:v>38535</c:v>
                </c:pt>
                <c:pt idx="371">
                  <c:v>39028</c:v>
                </c:pt>
                <c:pt idx="372">
                  <c:v>39578</c:v>
                </c:pt>
                <c:pt idx="373">
                  <c:v>39970</c:v>
                </c:pt>
                <c:pt idx="374">
                  <c:v>40282</c:v>
                </c:pt>
                <c:pt idx="375">
                  <c:v>40597</c:v>
                </c:pt>
                <c:pt idx="376">
                  <c:v>41622</c:v>
                </c:pt>
                <c:pt idx="377">
                  <c:v>42224</c:v>
                </c:pt>
                <c:pt idx="378">
                  <c:v>33931</c:v>
                </c:pt>
                <c:pt idx="379">
                  <c:v>35179</c:v>
                </c:pt>
                <c:pt idx="380">
                  <c:v>35579</c:v>
                </c:pt>
                <c:pt idx="381">
                  <c:v>35791.5</c:v>
                </c:pt>
                <c:pt idx="382">
                  <c:v>36208.5</c:v>
                </c:pt>
                <c:pt idx="383">
                  <c:v>36653</c:v>
                </c:pt>
                <c:pt idx="384">
                  <c:v>37040.5</c:v>
                </c:pt>
                <c:pt idx="385">
                  <c:v>37511</c:v>
                </c:pt>
                <c:pt idx="386">
                  <c:v>38148</c:v>
                </c:pt>
                <c:pt idx="387">
                  <c:v>38856</c:v>
                </c:pt>
                <c:pt idx="388">
                  <c:v>39747</c:v>
                </c:pt>
                <c:pt idx="389">
                  <c:v>40794</c:v>
                </c:pt>
                <c:pt idx="390">
                  <c:v>41704</c:v>
                </c:pt>
                <c:pt idx="391">
                  <c:v>42458</c:v>
                </c:pt>
                <c:pt idx="392">
                  <c:v>43485</c:v>
                </c:pt>
                <c:pt idx="393">
                  <c:v>44514</c:v>
                </c:pt>
                <c:pt idx="394">
                  <c:v>45785</c:v>
                </c:pt>
                <c:pt idx="395">
                  <c:v>46963</c:v>
                </c:pt>
                <c:pt idx="396">
                  <c:v>30283</c:v>
                </c:pt>
                <c:pt idx="397">
                  <c:v>31168.5</c:v>
                </c:pt>
                <c:pt idx="398">
                  <c:v>32105.5</c:v>
                </c:pt>
                <c:pt idx="399">
                  <c:v>32896.5</c:v>
                </c:pt>
                <c:pt idx="400">
                  <c:v>33520.5</c:v>
                </c:pt>
                <c:pt idx="401">
                  <c:v>34020</c:v>
                </c:pt>
                <c:pt idx="402">
                  <c:v>34496.5</c:v>
                </c:pt>
                <c:pt idx="403">
                  <c:v>36718</c:v>
                </c:pt>
                <c:pt idx="404">
                  <c:v>38300</c:v>
                </c:pt>
                <c:pt idx="405">
                  <c:v>37555.5</c:v>
                </c:pt>
                <c:pt idx="406">
                  <c:v>36811</c:v>
                </c:pt>
                <c:pt idx="407">
                  <c:v>37442</c:v>
                </c:pt>
                <c:pt idx="408">
                  <c:v>38232</c:v>
                </c:pt>
                <c:pt idx="409">
                  <c:v>39624</c:v>
                </c:pt>
                <c:pt idx="410">
                  <c:v>40515</c:v>
                </c:pt>
                <c:pt idx="411">
                  <c:v>42117</c:v>
                </c:pt>
                <c:pt idx="412">
                  <c:v>43131</c:v>
                </c:pt>
                <c:pt idx="413">
                  <c:v>44109</c:v>
                </c:pt>
                <c:pt idx="414">
                  <c:v>31967</c:v>
                </c:pt>
                <c:pt idx="415">
                  <c:v>32405.5</c:v>
                </c:pt>
                <c:pt idx="416">
                  <c:v>32783</c:v>
                </c:pt>
                <c:pt idx="417">
                  <c:v>33345</c:v>
                </c:pt>
                <c:pt idx="418">
                  <c:v>33871</c:v>
                </c:pt>
                <c:pt idx="419">
                  <c:v>34240.5</c:v>
                </c:pt>
                <c:pt idx="420">
                  <c:v>34495</c:v>
                </c:pt>
                <c:pt idx="421">
                  <c:v>34578</c:v>
                </c:pt>
                <c:pt idx="422">
                  <c:v>34614.25</c:v>
                </c:pt>
                <c:pt idx="423">
                  <c:v>35090</c:v>
                </c:pt>
                <c:pt idx="424">
                  <c:v>35474</c:v>
                </c:pt>
                <c:pt idx="425">
                  <c:v>35507</c:v>
                </c:pt>
                <c:pt idx="426">
                  <c:v>35698</c:v>
                </c:pt>
                <c:pt idx="427">
                  <c:v>35958</c:v>
                </c:pt>
                <c:pt idx="428">
                  <c:v>36282</c:v>
                </c:pt>
                <c:pt idx="429">
                  <c:v>36585</c:v>
                </c:pt>
                <c:pt idx="430">
                  <c:v>36897</c:v>
                </c:pt>
                <c:pt idx="431">
                  <c:v>37327</c:v>
                </c:pt>
                <c:pt idx="432">
                  <c:v>27656</c:v>
                </c:pt>
                <c:pt idx="433">
                  <c:v>28779.5</c:v>
                </c:pt>
                <c:pt idx="434">
                  <c:v>29523</c:v>
                </c:pt>
                <c:pt idx="435">
                  <c:v>30213</c:v>
                </c:pt>
                <c:pt idx="436">
                  <c:v>30638.5</c:v>
                </c:pt>
                <c:pt idx="437">
                  <c:v>30913</c:v>
                </c:pt>
                <c:pt idx="438">
                  <c:v>31109.5</c:v>
                </c:pt>
                <c:pt idx="439">
                  <c:v>30606</c:v>
                </c:pt>
                <c:pt idx="440">
                  <c:v>30668</c:v>
                </c:pt>
                <c:pt idx="441">
                  <c:v>30771</c:v>
                </c:pt>
                <c:pt idx="442">
                  <c:v>31025</c:v>
                </c:pt>
                <c:pt idx="443">
                  <c:v>31365</c:v>
                </c:pt>
                <c:pt idx="444">
                  <c:v>31641</c:v>
                </c:pt>
                <c:pt idx="445">
                  <c:v>32156</c:v>
                </c:pt>
                <c:pt idx="446">
                  <c:v>32537</c:v>
                </c:pt>
                <c:pt idx="447">
                  <c:v>32877</c:v>
                </c:pt>
                <c:pt idx="448">
                  <c:v>33262.692307692298</c:v>
                </c:pt>
                <c:pt idx="449">
                  <c:v>33740</c:v>
                </c:pt>
                <c:pt idx="450">
                  <c:v>28697</c:v>
                </c:pt>
                <c:pt idx="451">
                  <c:v>29265</c:v>
                </c:pt>
                <c:pt idx="452">
                  <c:v>29608</c:v>
                </c:pt>
                <c:pt idx="453">
                  <c:v>30058</c:v>
                </c:pt>
                <c:pt idx="454">
                  <c:v>30441</c:v>
                </c:pt>
                <c:pt idx="455">
                  <c:v>30720.5</c:v>
                </c:pt>
                <c:pt idx="456">
                  <c:v>30922</c:v>
                </c:pt>
                <c:pt idx="457">
                  <c:v>31216</c:v>
                </c:pt>
                <c:pt idx="458">
                  <c:v>31413</c:v>
                </c:pt>
                <c:pt idx="459">
                  <c:v>31672</c:v>
                </c:pt>
                <c:pt idx="460">
                  <c:v>31936</c:v>
                </c:pt>
                <c:pt idx="461">
                  <c:v>32829</c:v>
                </c:pt>
                <c:pt idx="462">
                  <c:v>32975</c:v>
                </c:pt>
                <c:pt idx="463">
                  <c:v>33211.5</c:v>
                </c:pt>
                <c:pt idx="464">
                  <c:v>33445.5</c:v>
                </c:pt>
                <c:pt idx="465">
                  <c:v>33700</c:v>
                </c:pt>
                <c:pt idx="466">
                  <c:v>33269</c:v>
                </c:pt>
                <c:pt idx="467">
                  <c:v>33539</c:v>
                </c:pt>
                <c:pt idx="468">
                  <c:v>24856</c:v>
                </c:pt>
                <c:pt idx="469">
                  <c:v>24913</c:v>
                </c:pt>
                <c:pt idx="470">
                  <c:v>25079</c:v>
                </c:pt>
                <c:pt idx="471">
                  <c:v>25248</c:v>
                </c:pt>
                <c:pt idx="472">
                  <c:v>25366</c:v>
                </c:pt>
                <c:pt idx="473">
                  <c:v>25473</c:v>
                </c:pt>
                <c:pt idx="474">
                  <c:v>25540.5</c:v>
                </c:pt>
                <c:pt idx="475">
                  <c:v>25556</c:v>
                </c:pt>
                <c:pt idx="476">
                  <c:v>25450</c:v>
                </c:pt>
                <c:pt idx="477">
                  <c:v>25392</c:v>
                </c:pt>
                <c:pt idx="478">
                  <c:v>25415</c:v>
                </c:pt>
                <c:pt idx="479">
                  <c:v>25407</c:v>
                </c:pt>
                <c:pt idx="480">
                  <c:v>25512</c:v>
                </c:pt>
                <c:pt idx="481">
                  <c:v>25597</c:v>
                </c:pt>
                <c:pt idx="482">
                  <c:v>25658</c:v>
                </c:pt>
                <c:pt idx="483">
                  <c:v>25783</c:v>
                </c:pt>
                <c:pt idx="484">
                  <c:v>25775.083333333328</c:v>
                </c:pt>
                <c:pt idx="485">
                  <c:v>25775.083333333328</c:v>
                </c:pt>
                <c:pt idx="486">
                  <c:v>23572</c:v>
                </c:pt>
                <c:pt idx="487">
                  <c:v>23929.5</c:v>
                </c:pt>
                <c:pt idx="488">
                  <c:v>24096</c:v>
                </c:pt>
                <c:pt idx="489">
                  <c:v>24237.032230662749</c:v>
                </c:pt>
                <c:pt idx="490">
                  <c:v>24379.032230662749</c:v>
                </c:pt>
                <c:pt idx="491">
                  <c:v>24548.5</c:v>
                </c:pt>
                <c:pt idx="492">
                  <c:v>24614.5</c:v>
                </c:pt>
                <c:pt idx="493">
                  <c:v>24734.05961758085</c:v>
                </c:pt>
                <c:pt idx="494">
                  <c:v>24731.8000527453</c:v>
                </c:pt>
                <c:pt idx="495">
                  <c:v>24760.333333333339</c:v>
                </c:pt>
                <c:pt idx="496">
                  <c:v>24818</c:v>
                </c:pt>
                <c:pt idx="497">
                  <c:v>24913</c:v>
                </c:pt>
                <c:pt idx="498">
                  <c:v>25000</c:v>
                </c:pt>
                <c:pt idx="499">
                  <c:v>25136</c:v>
                </c:pt>
                <c:pt idx="500">
                  <c:v>25255</c:v>
                </c:pt>
                <c:pt idx="501">
                  <c:v>25416</c:v>
                </c:pt>
                <c:pt idx="502">
                  <c:v>25080.7090479529</c:v>
                </c:pt>
                <c:pt idx="503">
                  <c:v>25179.333333333299</c:v>
                </c:pt>
                <c:pt idx="504">
                  <c:v>22547</c:v>
                </c:pt>
                <c:pt idx="505">
                  <c:v>23033.5</c:v>
                </c:pt>
                <c:pt idx="506">
                  <c:v>23359.5</c:v>
                </c:pt>
                <c:pt idx="507">
                  <c:v>23727</c:v>
                </c:pt>
                <c:pt idx="508">
                  <c:v>23971.5</c:v>
                </c:pt>
                <c:pt idx="509">
                  <c:v>24171.5</c:v>
                </c:pt>
                <c:pt idx="510">
                  <c:v>24314.5</c:v>
                </c:pt>
                <c:pt idx="511">
                  <c:v>24445</c:v>
                </c:pt>
                <c:pt idx="512">
                  <c:v>24522.666666666661</c:v>
                </c:pt>
                <c:pt idx="513">
                  <c:v>24674.083333333339</c:v>
                </c:pt>
                <c:pt idx="514">
                  <c:v>24870</c:v>
                </c:pt>
                <c:pt idx="515">
                  <c:v>25132.666666666661</c:v>
                </c:pt>
                <c:pt idx="516">
                  <c:v>25374.083333333328</c:v>
                </c:pt>
                <c:pt idx="517">
                  <c:v>25629</c:v>
                </c:pt>
                <c:pt idx="518">
                  <c:v>25854.75</c:v>
                </c:pt>
                <c:pt idx="519">
                  <c:v>26426</c:v>
                </c:pt>
                <c:pt idx="520">
                  <c:v>26630</c:v>
                </c:pt>
                <c:pt idx="521">
                  <c:v>26829.5</c:v>
                </c:pt>
                <c:pt idx="522">
                  <c:v>25535</c:v>
                </c:pt>
                <c:pt idx="523">
                  <c:v>24770</c:v>
                </c:pt>
                <c:pt idx="524">
                  <c:v>23293.5</c:v>
                </c:pt>
                <c:pt idx="525">
                  <c:v>23706.5</c:v>
                </c:pt>
                <c:pt idx="526">
                  <c:v>24310</c:v>
                </c:pt>
                <c:pt idx="527">
                  <c:v>24454.5</c:v>
                </c:pt>
                <c:pt idx="528">
                  <c:v>24394.5</c:v>
                </c:pt>
                <c:pt idx="529">
                  <c:v>23508</c:v>
                </c:pt>
                <c:pt idx="530">
                  <c:v>23595</c:v>
                </c:pt>
                <c:pt idx="531">
                  <c:v>23584</c:v>
                </c:pt>
                <c:pt idx="532">
                  <c:v>23652</c:v>
                </c:pt>
                <c:pt idx="533">
                  <c:v>23691</c:v>
                </c:pt>
                <c:pt idx="534">
                  <c:v>23768</c:v>
                </c:pt>
                <c:pt idx="535">
                  <c:v>23579</c:v>
                </c:pt>
                <c:pt idx="536">
                  <c:v>23687</c:v>
                </c:pt>
                <c:pt idx="537">
                  <c:v>23841</c:v>
                </c:pt>
                <c:pt idx="538">
                  <c:v>23999.07671232877</c:v>
                </c:pt>
                <c:pt idx="539">
                  <c:v>24015.605479452101</c:v>
                </c:pt>
                <c:pt idx="540">
                  <c:v>21107</c:v>
                </c:pt>
                <c:pt idx="541">
                  <c:v>21772</c:v>
                </c:pt>
                <c:pt idx="542">
                  <c:v>22354</c:v>
                </c:pt>
                <c:pt idx="543">
                  <c:v>22799.5</c:v>
                </c:pt>
                <c:pt idx="544">
                  <c:v>23036.5</c:v>
                </c:pt>
                <c:pt idx="545">
                  <c:v>23343</c:v>
                </c:pt>
                <c:pt idx="546">
                  <c:v>23634.5</c:v>
                </c:pt>
                <c:pt idx="547">
                  <c:v>23832</c:v>
                </c:pt>
                <c:pt idx="548">
                  <c:v>24203</c:v>
                </c:pt>
                <c:pt idx="549">
                  <c:v>24598</c:v>
                </c:pt>
                <c:pt idx="550">
                  <c:v>25099</c:v>
                </c:pt>
                <c:pt idx="551">
                  <c:v>25614</c:v>
                </c:pt>
                <c:pt idx="552">
                  <c:v>26077</c:v>
                </c:pt>
                <c:pt idx="553">
                  <c:v>26672</c:v>
                </c:pt>
                <c:pt idx="554">
                  <c:v>27217</c:v>
                </c:pt>
                <c:pt idx="555">
                  <c:v>27553</c:v>
                </c:pt>
                <c:pt idx="556">
                  <c:v>28032.5</c:v>
                </c:pt>
                <c:pt idx="557">
                  <c:v>29128</c:v>
                </c:pt>
                <c:pt idx="558">
                  <c:v>154664.65872354398</c:v>
                </c:pt>
                <c:pt idx="559">
                  <c:v>158231.33028896211</c:v>
                </c:pt>
                <c:pt idx="560">
                  <c:v>160519.82076365256</c:v>
                </c:pt>
                <c:pt idx="561">
                  <c:v>162034.58898284216</c:v>
                </c:pt>
                <c:pt idx="562">
                  <c:v>163479</c:v>
                </c:pt>
                <c:pt idx="563">
                  <c:v>164154</c:v>
                </c:pt>
                <c:pt idx="564">
                  <c:v>164351.5</c:v>
                </c:pt>
                <c:pt idx="565">
                  <c:v>164804.16666666669</c:v>
                </c:pt>
                <c:pt idx="566">
                  <c:v>164797.3315068493</c:v>
                </c:pt>
                <c:pt idx="567">
                  <c:v>165689.90934065939</c:v>
                </c:pt>
                <c:pt idx="568">
                  <c:v>166590.52602739731</c:v>
                </c:pt>
                <c:pt idx="569">
                  <c:v>166344</c:v>
                </c:pt>
                <c:pt idx="570">
                  <c:v>166909.58333333331</c:v>
                </c:pt>
                <c:pt idx="571">
                  <c:v>167924.77777777781</c:v>
                </c:pt>
                <c:pt idx="572">
                  <c:v>169045.16666666669</c:v>
                </c:pt>
                <c:pt idx="573">
                  <c:v>170188</c:v>
                </c:pt>
                <c:pt idx="574">
                  <c:v>171955</c:v>
                </c:pt>
                <c:pt idx="575">
                  <c:v>173512.25</c:v>
                </c:pt>
                <c:pt idx="576">
                  <c:v>1251660</c:v>
                </c:pt>
                <c:pt idx="577">
                  <c:v>1264581</c:v>
                </c:pt>
                <c:pt idx="578">
                  <c:v>1273949</c:v>
                </c:pt>
                <c:pt idx="579">
                  <c:v>1288665</c:v>
                </c:pt>
                <c:pt idx="580">
                  <c:v>1295749</c:v>
                </c:pt>
                <c:pt idx="581">
                  <c:v>1305889</c:v>
                </c:pt>
                <c:pt idx="582">
                  <c:v>1314667</c:v>
                </c:pt>
                <c:pt idx="583">
                  <c:v>1325590</c:v>
                </c:pt>
                <c:pt idx="584">
                  <c:v>1325641</c:v>
                </c:pt>
                <c:pt idx="585">
                  <c:v>1325708</c:v>
                </c:pt>
                <c:pt idx="586">
                  <c:v>1344610</c:v>
                </c:pt>
                <c:pt idx="587">
                  <c:v>1358050</c:v>
                </c:pt>
                <c:pt idx="588">
                  <c:v>1371637</c:v>
                </c:pt>
                <c:pt idx="589">
                  <c:v>1385191</c:v>
                </c:pt>
                <c:pt idx="590">
                  <c:v>1395934</c:v>
                </c:pt>
                <c:pt idx="591">
                  <c:v>1413480</c:v>
                </c:pt>
                <c:pt idx="592">
                  <c:v>1440315</c:v>
                </c:pt>
                <c:pt idx="593">
                  <c:v>1440430</c:v>
                </c:pt>
                <c:pt idx="594">
                  <c:v>676678</c:v>
                </c:pt>
                <c:pt idx="595">
                  <c:v>678106</c:v>
                </c:pt>
                <c:pt idx="596">
                  <c:v>679913</c:v>
                </c:pt>
                <c:pt idx="597">
                  <c:v>684145</c:v>
                </c:pt>
                <c:pt idx="598">
                  <c:v>689138</c:v>
                </c:pt>
                <c:pt idx="599">
                  <c:v>700386</c:v>
                </c:pt>
                <c:pt idx="600">
                  <c:v>709323</c:v>
                </c:pt>
                <c:pt idx="601">
                  <c:v>718661</c:v>
                </c:pt>
                <c:pt idx="602">
                  <c:v>734576</c:v>
                </c:pt>
                <c:pt idx="603">
                  <c:v>744252</c:v>
                </c:pt>
                <c:pt idx="604">
                  <c:v>758311</c:v>
                </c:pt>
                <c:pt idx="605">
                  <c:v>761920</c:v>
                </c:pt>
                <c:pt idx="606">
                  <c:v>767946</c:v>
                </c:pt>
                <c:pt idx="607">
                  <c:v>772624</c:v>
                </c:pt>
                <c:pt idx="608">
                  <c:v>777904</c:v>
                </c:pt>
                <c:pt idx="609">
                  <c:v>779176</c:v>
                </c:pt>
                <c:pt idx="610">
                  <c:v>785667</c:v>
                </c:pt>
                <c:pt idx="611">
                  <c:v>790518</c:v>
                </c:pt>
                <c:pt idx="612">
                  <c:v>278581</c:v>
                </c:pt>
                <c:pt idx="613">
                  <c:v>282393</c:v>
                </c:pt>
                <c:pt idx="614">
                  <c:v>287006</c:v>
                </c:pt>
                <c:pt idx="615">
                  <c:v>291639</c:v>
                </c:pt>
                <c:pt idx="616">
                  <c:v>296007</c:v>
                </c:pt>
                <c:pt idx="617">
                  <c:v>300664</c:v>
                </c:pt>
                <c:pt idx="618">
                  <c:v>305266</c:v>
                </c:pt>
                <c:pt idx="619">
                  <c:v>309534</c:v>
                </c:pt>
                <c:pt idx="620">
                  <c:v>314722</c:v>
                </c:pt>
                <c:pt idx="621">
                  <c:v>319536</c:v>
                </c:pt>
                <c:pt idx="622">
                  <c:v>323919</c:v>
                </c:pt>
                <c:pt idx="623">
                  <c:v>327880</c:v>
                </c:pt>
                <c:pt idx="624">
                  <c:v>331777</c:v>
                </c:pt>
                <c:pt idx="625">
                  <c:v>335320</c:v>
                </c:pt>
                <c:pt idx="626">
                  <c:v>339771</c:v>
                </c:pt>
                <c:pt idx="627">
                  <c:v>346347</c:v>
                </c:pt>
                <c:pt idx="628">
                  <c:v>353315</c:v>
                </c:pt>
                <c:pt idx="629">
                  <c:v>358901</c:v>
                </c:pt>
                <c:pt idx="630">
                  <c:v>138046</c:v>
                </c:pt>
                <c:pt idx="631">
                  <c:v>140007</c:v>
                </c:pt>
                <c:pt idx="632">
                  <c:v>142105</c:v>
                </c:pt>
                <c:pt idx="633">
                  <c:v>143797</c:v>
                </c:pt>
                <c:pt idx="634">
                  <c:v>145298</c:v>
                </c:pt>
                <c:pt idx="635">
                  <c:v>146974</c:v>
                </c:pt>
                <c:pt idx="636">
                  <c:v>148331</c:v>
                </c:pt>
                <c:pt idx="637">
                  <c:v>149742</c:v>
                </c:pt>
                <c:pt idx="638">
                  <c:v>150917</c:v>
                </c:pt>
                <c:pt idx="639">
                  <c:v>152544</c:v>
                </c:pt>
                <c:pt idx="640">
                  <c:v>153947</c:v>
                </c:pt>
                <c:pt idx="641">
                  <c:v>155496</c:v>
                </c:pt>
                <c:pt idx="642">
                  <c:v>157188</c:v>
                </c:pt>
                <c:pt idx="643">
                  <c:v>159039</c:v>
                </c:pt>
                <c:pt idx="644">
                  <c:v>160598</c:v>
                </c:pt>
                <c:pt idx="645">
                  <c:v>162140</c:v>
                </c:pt>
                <c:pt idx="646">
                  <c:v>164138</c:v>
                </c:pt>
                <c:pt idx="647">
                  <c:v>166044</c:v>
                </c:pt>
                <c:pt idx="648">
                  <c:v>142965</c:v>
                </c:pt>
                <c:pt idx="649">
                  <c:v>144704</c:v>
                </c:pt>
                <c:pt idx="650">
                  <c:v>147503</c:v>
                </c:pt>
                <c:pt idx="651">
                  <c:v>150086</c:v>
                </c:pt>
                <c:pt idx="652">
                  <c:v>150224</c:v>
                </c:pt>
                <c:pt idx="653">
                  <c:v>152238</c:v>
                </c:pt>
                <c:pt idx="654">
                  <c:v>154046</c:v>
                </c:pt>
                <c:pt idx="655">
                  <c:v>156195</c:v>
                </c:pt>
                <c:pt idx="656">
                  <c:v>157492</c:v>
                </c:pt>
                <c:pt idx="657">
                  <c:v>158989</c:v>
                </c:pt>
                <c:pt idx="658">
                  <c:v>160279</c:v>
                </c:pt>
                <c:pt idx="659">
                  <c:v>161711</c:v>
                </c:pt>
                <c:pt idx="660">
                  <c:v>162955</c:v>
                </c:pt>
                <c:pt idx="661">
                  <c:v>164732</c:v>
                </c:pt>
                <c:pt idx="662">
                  <c:v>167653</c:v>
                </c:pt>
                <c:pt idx="663">
                  <c:v>169489</c:v>
                </c:pt>
                <c:pt idx="664">
                  <c:v>171564</c:v>
                </c:pt>
                <c:pt idx="665">
                  <c:v>174153</c:v>
                </c:pt>
                <c:pt idx="666">
                  <c:v>127528</c:v>
                </c:pt>
                <c:pt idx="667">
                  <c:v>129717</c:v>
                </c:pt>
                <c:pt idx="668">
                  <c:v>132157</c:v>
                </c:pt>
                <c:pt idx="669">
                  <c:v>134673</c:v>
                </c:pt>
                <c:pt idx="670">
                  <c:v>136249</c:v>
                </c:pt>
                <c:pt idx="671">
                  <c:v>138525</c:v>
                </c:pt>
                <c:pt idx="672">
                  <c:v>140577</c:v>
                </c:pt>
                <c:pt idx="673">
                  <c:v>142414</c:v>
                </c:pt>
                <c:pt idx="674">
                  <c:v>144185</c:v>
                </c:pt>
                <c:pt idx="675">
                  <c:v>145819</c:v>
                </c:pt>
                <c:pt idx="676">
                  <c:v>147822</c:v>
                </c:pt>
                <c:pt idx="677">
                  <c:v>150290</c:v>
                </c:pt>
                <c:pt idx="678">
                  <c:v>152800</c:v>
                </c:pt>
                <c:pt idx="679">
                  <c:v>154300</c:v>
                </c:pt>
                <c:pt idx="680">
                  <c:v>155552</c:v>
                </c:pt>
                <c:pt idx="681">
                  <c:v>157466</c:v>
                </c:pt>
                <c:pt idx="682">
                  <c:v>158801</c:v>
                </c:pt>
                <c:pt idx="683">
                  <c:v>160489</c:v>
                </c:pt>
                <c:pt idx="684">
                  <c:v>84254</c:v>
                </c:pt>
                <c:pt idx="685">
                  <c:v>84701</c:v>
                </c:pt>
                <c:pt idx="686">
                  <c:v>84757</c:v>
                </c:pt>
                <c:pt idx="687">
                  <c:v>84644</c:v>
                </c:pt>
                <c:pt idx="688">
                  <c:v>84697</c:v>
                </c:pt>
                <c:pt idx="689">
                  <c:v>84866</c:v>
                </c:pt>
                <c:pt idx="690">
                  <c:v>85083</c:v>
                </c:pt>
                <c:pt idx="691">
                  <c:v>85620</c:v>
                </c:pt>
                <c:pt idx="692">
                  <c:v>86018</c:v>
                </c:pt>
                <c:pt idx="693">
                  <c:v>86662</c:v>
                </c:pt>
                <c:pt idx="694">
                  <c:v>87212</c:v>
                </c:pt>
                <c:pt idx="695">
                  <c:v>87901</c:v>
                </c:pt>
                <c:pt idx="696">
                  <c:v>88422</c:v>
                </c:pt>
                <c:pt idx="697">
                  <c:v>88978</c:v>
                </c:pt>
                <c:pt idx="698">
                  <c:v>89561</c:v>
                </c:pt>
                <c:pt idx="699">
                  <c:v>90104</c:v>
                </c:pt>
                <c:pt idx="700">
                  <c:v>90556</c:v>
                </c:pt>
                <c:pt idx="701">
                  <c:v>91128</c:v>
                </c:pt>
                <c:pt idx="702">
                  <c:v>59537</c:v>
                </c:pt>
                <c:pt idx="703">
                  <c:v>60749</c:v>
                </c:pt>
                <c:pt idx="704">
                  <c:v>61776</c:v>
                </c:pt>
                <c:pt idx="705">
                  <c:v>62737</c:v>
                </c:pt>
                <c:pt idx="706">
                  <c:v>63532</c:v>
                </c:pt>
                <c:pt idx="707">
                  <c:v>64329</c:v>
                </c:pt>
                <c:pt idx="708">
                  <c:v>64329</c:v>
                </c:pt>
                <c:pt idx="709">
                  <c:v>65377</c:v>
                </c:pt>
                <c:pt idx="710">
                  <c:v>66704</c:v>
                </c:pt>
                <c:pt idx="711">
                  <c:v>66366</c:v>
                </c:pt>
                <c:pt idx="712">
                  <c:v>66656</c:v>
                </c:pt>
                <c:pt idx="713">
                  <c:v>66824</c:v>
                </c:pt>
                <c:pt idx="714">
                  <c:v>67122</c:v>
                </c:pt>
                <c:pt idx="715">
                  <c:v>67940</c:v>
                </c:pt>
                <c:pt idx="716">
                  <c:v>68205</c:v>
                </c:pt>
                <c:pt idx="717">
                  <c:v>68568</c:v>
                </c:pt>
                <c:pt idx="718">
                  <c:v>68742</c:v>
                </c:pt>
                <c:pt idx="719">
                  <c:v>68879</c:v>
                </c:pt>
                <c:pt idx="720">
                  <c:v>54677</c:v>
                </c:pt>
                <c:pt idx="721">
                  <c:v>58220</c:v>
                </c:pt>
                <c:pt idx="722">
                  <c:v>59883</c:v>
                </c:pt>
                <c:pt idx="723">
                  <c:v>62038</c:v>
                </c:pt>
                <c:pt idx="724">
                  <c:v>62179</c:v>
                </c:pt>
                <c:pt idx="725">
                  <c:v>62674</c:v>
                </c:pt>
                <c:pt idx="726">
                  <c:v>63614</c:v>
                </c:pt>
                <c:pt idx="727">
                  <c:v>64106</c:v>
                </c:pt>
                <c:pt idx="728">
                  <c:v>64793</c:v>
                </c:pt>
                <c:pt idx="729" formatCode="General">
                  <c:v>66531</c:v>
                </c:pt>
                <c:pt idx="730" formatCode="General">
                  <c:v>67388</c:v>
                </c:pt>
                <c:pt idx="731" formatCode="General">
                  <c:v>68811</c:v>
                </c:pt>
                <c:pt idx="732" formatCode="General">
                  <c:v>70492</c:v>
                </c:pt>
                <c:pt idx="733" formatCode="General">
                  <c:v>72109</c:v>
                </c:pt>
                <c:pt idx="734" formatCode="General">
                  <c:v>73134</c:v>
                </c:pt>
                <c:pt idx="735" formatCode="General">
                  <c:v>74002</c:v>
                </c:pt>
                <c:pt idx="736" formatCode="General">
                  <c:v>75110</c:v>
                </c:pt>
                <c:pt idx="737" formatCode="General">
                  <c:v>75885</c:v>
                </c:pt>
                <c:pt idx="738" formatCode="General">
                  <c:v>49500</c:v>
                </c:pt>
                <c:pt idx="739" formatCode="General">
                  <c:v>50528</c:v>
                </c:pt>
                <c:pt idx="740" formatCode="General">
                  <c:v>50980</c:v>
                </c:pt>
                <c:pt idx="741" formatCode="General">
                  <c:v>51813</c:v>
                </c:pt>
                <c:pt idx="742" formatCode="General">
                  <c:v>52184</c:v>
                </c:pt>
                <c:pt idx="743" formatCode="General">
                  <c:v>52710</c:v>
                </c:pt>
                <c:pt idx="744" formatCode="General">
                  <c:v>53083</c:v>
                </c:pt>
                <c:pt idx="745" formatCode="General">
                  <c:v>53361</c:v>
                </c:pt>
                <c:pt idx="746" formatCode="General">
                  <c:v>53969</c:v>
                </c:pt>
                <c:pt idx="747" formatCode="General">
                  <c:v>54731</c:v>
                </c:pt>
                <c:pt idx="748" formatCode="General">
                  <c:v>55949</c:v>
                </c:pt>
                <c:pt idx="749" formatCode="General">
                  <c:v>56811</c:v>
                </c:pt>
                <c:pt idx="750" formatCode="General">
                  <c:v>57584</c:v>
                </c:pt>
                <c:pt idx="751" formatCode="General">
                  <c:v>58745</c:v>
                </c:pt>
                <c:pt idx="752" formatCode="General">
                  <c:v>59183</c:v>
                </c:pt>
                <c:pt idx="753" formatCode="General">
                  <c:v>59486</c:v>
                </c:pt>
                <c:pt idx="754" formatCode="General">
                  <c:v>60031</c:v>
                </c:pt>
                <c:pt idx="755" formatCode="General">
                  <c:v>60839</c:v>
                </c:pt>
                <c:pt idx="756" formatCode="General">
                  <c:v>92481</c:v>
                </c:pt>
                <c:pt idx="757" formatCode="General">
                  <c:v>94472</c:v>
                </c:pt>
                <c:pt idx="758" formatCode="General">
                  <c:v>95391</c:v>
                </c:pt>
                <c:pt idx="759" formatCode="General">
                  <c:v>96226</c:v>
                </c:pt>
                <c:pt idx="760" formatCode="General">
                  <c:v>96922</c:v>
                </c:pt>
                <c:pt idx="761" formatCode="General">
                  <c:v>98211</c:v>
                </c:pt>
                <c:pt idx="762" formatCode="General">
                  <c:v>99294</c:v>
                </c:pt>
                <c:pt idx="763" formatCode="General">
                  <c:v>100031</c:v>
                </c:pt>
                <c:pt idx="764" formatCode="General">
                  <c:v>100618</c:v>
                </c:pt>
                <c:pt idx="765" formatCode="General">
                  <c:v>101447</c:v>
                </c:pt>
                <c:pt idx="766" formatCode="General">
                  <c:v>102294</c:v>
                </c:pt>
                <c:pt idx="767" formatCode="General">
                  <c:v>103531</c:v>
                </c:pt>
                <c:pt idx="768" formatCode="General">
                  <c:v>104349</c:v>
                </c:pt>
                <c:pt idx="769" formatCode="General">
                  <c:v>105309</c:v>
                </c:pt>
                <c:pt idx="770" formatCode="General">
                  <c:v>106654</c:v>
                </c:pt>
                <c:pt idx="771" formatCode="General">
                  <c:v>107974</c:v>
                </c:pt>
                <c:pt idx="772" formatCode="General">
                  <c:v>109267</c:v>
                </c:pt>
                <c:pt idx="773" formatCode="General">
                  <c:v>111053</c:v>
                </c:pt>
                <c:pt idx="774" formatCode="General">
                  <c:v>48671</c:v>
                </c:pt>
                <c:pt idx="775" formatCode="General">
                  <c:v>48493</c:v>
                </c:pt>
                <c:pt idx="776" formatCode="General">
                  <c:v>50195</c:v>
                </c:pt>
                <c:pt idx="777" formatCode="General">
                  <c:v>50255</c:v>
                </c:pt>
                <c:pt idx="778" formatCode="General">
                  <c:v>50403</c:v>
                </c:pt>
                <c:pt idx="779" formatCode="General">
                  <c:v>51048</c:v>
                </c:pt>
                <c:pt idx="780" formatCode="General">
                  <c:v>51162</c:v>
                </c:pt>
                <c:pt idx="781" formatCode="General">
                  <c:v>50986</c:v>
                </c:pt>
                <c:pt idx="782" formatCode="General">
                  <c:v>51213</c:v>
                </c:pt>
                <c:pt idx="783" formatCode="General">
                  <c:v>51824</c:v>
                </c:pt>
                <c:pt idx="784" formatCode="General">
                  <c:v>52770</c:v>
                </c:pt>
                <c:pt idx="785" formatCode="General">
                  <c:v>53617</c:v>
                </c:pt>
                <c:pt idx="786" formatCode="General">
                  <c:v>54919</c:v>
                </c:pt>
                <c:pt idx="787" formatCode="General">
                  <c:v>55593</c:v>
                </c:pt>
                <c:pt idx="788" formatCode="General">
                  <c:v>56067</c:v>
                </c:pt>
                <c:pt idx="789" formatCode="General">
                  <c:v>56973</c:v>
                </c:pt>
                <c:pt idx="790" formatCode="General">
                  <c:v>57769</c:v>
                </c:pt>
                <c:pt idx="791" formatCode="General">
                  <c:v>58226</c:v>
                </c:pt>
                <c:pt idx="792" formatCode="General">
                  <c:v>55405</c:v>
                </c:pt>
                <c:pt idx="793" formatCode="General">
                  <c:v>55384</c:v>
                </c:pt>
                <c:pt idx="794" formatCode="General">
                  <c:v>55063</c:v>
                </c:pt>
                <c:pt idx="795" formatCode="General">
                  <c:v>54944</c:v>
                </c:pt>
                <c:pt idx="796" formatCode="General">
                  <c:v>55032</c:v>
                </c:pt>
                <c:pt idx="797" formatCode="General">
                  <c:v>55088</c:v>
                </c:pt>
                <c:pt idx="798" formatCode="General">
                  <c:v>55337</c:v>
                </c:pt>
                <c:pt idx="799" formatCode="General">
                  <c:v>55566</c:v>
                </c:pt>
                <c:pt idx="800" formatCode="General">
                  <c:v>55757</c:v>
                </c:pt>
                <c:pt idx="801" formatCode="General">
                  <c:v>56040</c:v>
                </c:pt>
                <c:pt idx="802" formatCode="General">
                  <c:v>56183</c:v>
                </c:pt>
                <c:pt idx="803" formatCode="General">
                  <c:v>56332</c:v>
                </c:pt>
                <c:pt idx="804" formatCode="General">
                  <c:v>56425</c:v>
                </c:pt>
                <c:pt idx="805" formatCode="General">
                  <c:v>56515</c:v>
                </c:pt>
                <c:pt idx="806" formatCode="General">
                  <c:v>56700</c:v>
                </c:pt>
                <c:pt idx="807" formatCode="General">
                  <c:v>56887</c:v>
                </c:pt>
                <c:pt idx="808" formatCode="General">
                  <c:v>56945</c:v>
                </c:pt>
                <c:pt idx="809" formatCode="General">
                  <c:v>57088</c:v>
                </c:pt>
                <c:pt idx="810" formatCode="General">
                  <c:v>45915</c:v>
                </c:pt>
                <c:pt idx="811" formatCode="General">
                  <c:v>46020</c:v>
                </c:pt>
                <c:pt idx="812" formatCode="General">
                  <c:v>46451</c:v>
                </c:pt>
                <c:pt idx="813" formatCode="General">
                  <c:v>46215</c:v>
                </c:pt>
                <c:pt idx="814" formatCode="General">
                  <c:v>46349</c:v>
                </c:pt>
                <c:pt idx="815" formatCode="General">
                  <c:v>46710</c:v>
                </c:pt>
                <c:pt idx="816" formatCode="General">
                  <c:v>46748</c:v>
                </c:pt>
                <c:pt idx="817" formatCode="General">
                  <c:v>46879</c:v>
                </c:pt>
                <c:pt idx="818" formatCode="General">
                  <c:v>47074</c:v>
                </c:pt>
                <c:pt idx="819" formatCode="General">
                  <c:v>47187</c:v>
                </c:pt>
                <c:pt idx="820" formatCode="General">
                  <c:v>47298</c:v>
                </c:pt>
                <c:pt idx="821" formatCode="General">
                  <c:v>47362</c:v>
                </c:pt>
                <c:pt idx="822" formatCode="General">
                  <c:v>47427</c:v>
                </c:pt>
                <c:pt idx="823" formatCode="General">
                  <c:v>47626</c:v>
                </c:pt>
                <c:pt idx="824" formatCode="General">
                  <c:v>47725</c:v>
                </c:pt>
                <c:pt idx="825" formatCode="General">
                  <c:v>47865</c:v>
                </c:pt>
                <c:pt idx="826" formatCode="General">
                  <c:v>47865</c:v>
                </c:pt>
                <c:pt idx="827" formatCode="General">
                  <c:v>47962</c:v>
                </c:pt>
                <c:pt idx="828" formatCode="General">
                  <c:v>54802</c:v>
                </c:pt>
                <c:pt idx="829" formatCode="General">
                  <c:v>55264</c:v>
                </c:pt>
                <c:pt idx="830" formatCode="General">
                  <c:v>55082</c:v>
                </c:pt>
                <c:pt idx="831" formatCode="General">
                  <c:v>55253</c:v>
                </c:pt>
                <c:pt idx="832" formatCode="General">
                  <c:v>56074</c:v>
                </c:pt>
                <c:pt idx="833" formatCode="General">
                  <c:v>56311</c:v>
                </c:pt>
                <c:pt idx="834" formatCode="General">
                  <c:v>56556</c:v>
                </c:pt>
                <c:pt idx="835" formatCode="General">
                  <c:v>56795</c:v>
                </c:pt>
                <c:pt idx="836" formatCode="General">
                  <c:v>57155</c:v>
                </c:pt>
                <c:pt idx="837" formatCode="General">
                  <c:v>57421</c:v>
                </c:pt>
                <c:pt idx="838" formatCode="General">
                  <c:v>57731</c:v>
                </c:pt>
                <c:pt idx="839" formatCode="General">
                  <c:v>58080</c:v>
                </c:pt>
                <c:pt idx="840" formatCode="General">
                  <c:v>58662</c:v>
                </c:pt>
                <c:pt idx="841" formatCode="General">
                  <c:v>59187</c:v>
                </c:pt>
                <c:pt idx="842" formatCode="General">
                  <c:v>59811</c:v>
                </c:pt>
                <c:pt idx="843" formatCode="General">
                  <c:v>60587</c:v>
                </c:pt>
                <c:pt idx="844" formatCode="General">
                  <c:v>61507</c:v>
                </c:pt>
                <c:pt idx="845" formatCode="General">
                  <c:v>62443</c:v>
                </c:pt>
                <c:pt idx="846" formatCode="General">
                  <c:v>35208</c:v>
                </c:pt>
                <c:pt idx="847" formatCode="General">
                  <c:v>35510</c:v>
                </c:pt>
                <c:pt idx="848" formatCode="General">
                  <c:v>35906</c:v>
                </c:pt>
                <c:pt idx="849" formatCode="General">
                  <c:v>36218</c:v>
                </c:pt>
                <c:pt idx="850" formatCode="General">
                  <c:v>35323</c:v>
                </c:pt>
                <c:pt idx="851" formatCode="General">
                  <c:v>35688</c:v>
                </c:pt>
                <c:pt idx="852" formatCode="General">
                  <c:v>35772</c:v>
                </c:pt>
                <c:pt idx="853" formatCode="General">
                  <c:v>35820</c:v>
                </c:pt>
                <c:pt idx="854" formatCode="General">
                  <c:v>35982</c:v>
                </c:pt>
                <c:pt idx="855" formatCode="General">
                  <c:v>36115</c:v>
                </c:pt>
                <c:pt idx="856" formatCode="General">
                  <c:v>36208</c:v>
                </c:pt>
                <c:pt idx="857" formatCode="General">
                  <c:v>36355</c:v>
                </c:pt>
                <c:pt idx="858" formatCode="General">
                  <c:v>36585</c:v>
                </c:pt>
                <c:pt idx="859" formatCode="General">
                  <c:v>36691</c:v>
                </c:pt>
                <c:pt idx="860" formatCode="General">
                  <c:v>36743</c:v>
                </c:pt>
                <c:pt idx="861" formatCode="General">
                  <c:v>36916</c:v>
                </c:pt>
                <c:pt idx="862" formatCode="General">
                  <c:v>37016</c:v>
                </c:pt>
                <c:pt idx="863" formatCode="General">
                  <c:v>37321</c:v>
                </c:pt>
                <c:pt idx="864" formatCode="General">
                  <c:v>36682</c:v>
                </c:pt>
                <c:pt idx="865" formatCode="General">
                  <c:v>37318</c:v>
                </c:pt>
                <c:pt idx="866" formatCode="General">
                  <c:v>37902</c:v>
                </c:pt>
                <c:pt idx="867" formatCode="General">
                  <c:v>38647</c:v>
                </c:pt>
                <c:pt idx="868" formatCode="General">
                  <c:v>39322</c:v>
                </c:pt>
                <c:pt idx="869" formatCode="General">
                  <c:v>39825</c:v>
                </c:pt>
                <c:pt idx="870" formatCode="General">
                  <c:v>40289</c:v>
                </c:pt>
                <c:pt idx="871" formatCode="General">
                  <c:v>40858</c:v>
                </c:pt>
                <c:pt idx="872" formatCode="General">
                  <c:v>41639</c:v>
                </c:pt>
                <c:pt idx="873" formatCode="General">
                  <c:v>41906</c:v>
                </c:pt>
                <c:pt idx="874" formatCode="General">
                  <c:v>42267</c:v>
                </c:pt>
                <c:pt idx="875" formatCode="General">
                  <c:v>42696</c:v>
                </c:pt>
                <c:pt idx="876" formatCode="General">
                  <c:v>42979</c:v>
                </c:pt>
                <c:pt idx="877" formatCode="General">
                  <c:v>43524</c:v>
                </c:pt>
                <c:pt idx="878" formatCode="General">
                  <c:v>43931</c:v>
                </c:pt>
                <c:pt idx="879" formatCode="General">
                  <c:v>44187</c:v>
                </c:pt>
                <c:pt idx="880" formatCode="General">
                  <c:v>44519</c:v>
                </c:pt>
                <c:pt idx="881" formatCode="General">
                  <c:v>44795</c:v>
                </c:pt>
                <c:pt idx="882" formatCode="General">
                  <c:v>32497</c:v>
                </c:pt>
                <c:pt idx="883" formatCode="General">
                  <c:v>32438</c:v>
                </c:pt>
                <c:pt idx="884" formatCode="General">
                  <c:v>32512</c:v>
                </c:pt>
                <c:pt idx="885" formatCode="General">
                  <c:v>32734</c:v>
                </c:pt>
                <c:pt idx="886" formatCode="General">
                  <c:v>32808</c:v>
                </c:pt>
                <c:pt idx="887" formatCode="General">
                  <c:v>32870</c:v>
                </c:pt>
                <c:pt idx="888" formatCode="General">
                  <c:v>32998</c:v>
                </c:pt>
                <c:pt idx="889" formatCode="General">
                  <c:v>33058</c:v>
                </c:pt>
                <c:pt idx="890" formatCode="General">
                  <c:v>33367</c:v>
                </c:pt>
                <c:pt idx="891" formatCode="General">
                  <c:v>33487</c:v>
                </c:pt>
                <c:pt idx="892" formatCode="General">
                  <c:v>33386</c:v>
                </c:pt>
                <c:pt idx="893" formatCode="General">
                  <c:v>33487</c:v>
                </c:pt>
                <c:pt idx="894" formatCode="General">
                  <c:v>33579</c:v>
                </c:pt>
                <c:pt idx="895" formatCode="General">
                  <c:v>33613</c:v>
                </c:pt>
                <c:pt idx="896" formatCode="General">
                  <c:v>33647</c:v>
                </c:pt>
                <c:pt idx="897" formatCode="General">
                  <c:v>33751</c:v>
                </c:pt>
                <c:pt idx="898" formatCode="General">
                  <c:v>33865</c:v>
                </c:pt>
                <c:pt idx="899" formatCode="General">
                  <c:v>33938</c:v>
                </c:pt>
                <c:pt idx="900" formatCode="General">
                  <c:v>19858</c:v>
                </c:pt>
                <c:pt idx="901" formatCode="General">
                  <c:v>20975</c:v>
                </c:pt>
                <c:pt idx="902" formatCode="General">
                  <c:v>22811</c:v>
                </c:pt>
                <c:pt idx="903" formatCode="General">
                  <c:v>25373</c:v>
                </c:pt>
                <c:pt idx="904" formatCode="General">
                  <c:v>27323</c:v>
                </c:pt>
                <c:pt idx="905" formatCode="General">
                  <c:v>29142</c:v>
                </c:pt>
                <c:pt idx="906" formatCode="General">
                  <c:v>30485</c:v>
                </c:pt>
                <c:pt idx="907" formatCode="General">
                  <c:v>32324</c:v>
                </c:pt>
                <c:pt idx="908" formatCode="General">
                  <c:v>34073</c:v>
                </c:pt>
                <c:pt idx="909" formatCode="General">
                  <c:v>35111</c:v>
                </c:pt>
                <c:pt idx="910" formatCode="General">
                  <c:v>35865</c:v>
                </c:pt>
                <c:pt idx="911" formatCode="General">
                  <c:v>36818</c:v>
                </c:pt>
                <c:pt idx="912" formatCode="General">
                  <c:v>37895</c:v>
                </c:pt>
                <c:pt idx="913" formatCode="General">
                  <c:v>39579</c:v>
                </c:pt>
                <c:pt idx="914" formatCode="General">
                  <c:v>40388</c:v>
                </c:pt>
                <c:pt idx="915" formatCode="General">
                  <c:v>41221</c:v>
                </c:pt>
                <c:pt idx="916" formatCode="General">
                  <c:v>42082</c:v>
                </c:pt>
                <c:pt idx="917" formatCode="General">
                  <c:v>42634</c:v>
                </c:pt>
                <c:pt idx="918" formatCode="General">
                  <c:v>27902</c:v>
                </c:pt>
                <c:pt idx="919" formatCode="General">
                  <c:v>28024</c:v>
                </c:pt>
                <c:pt idx="920" formatCode="General">
                  <c:v>28205</c:v>
                </c:pt>
                <c:pt idx="921" formatCode="General">
                  <c:v>28388</c:v>
                </c:pt>
                <c:pt idx="922" formatCode="General">
                  <c:v>28291</c:v>
                </c:pt>
                <c:pt idx="923" formatCode="General">
                  <c:v>28365</c:v>
                </c:pt>
                <c:pt idx="924" formatCode="General">
                  <c:v>28397</c:v>
                </c:pt>
                <c:pt idx="925" formatCode="General">
                  <c:v>28429.036100828482</c:v>
                </c:pt>
                <c:pt idx="926" formatCode="General">
                  <c:v>28584</c:v>
                </c:pt>
                <c:pt idx="927" formatCode="General">
                  <c:v>28627</c:v>
                </c:pt>
                <c:pt idx="928" formatCode="General">
                  <c:v>28713</c:v>
                </c:pt>
                <c:pt idx="929" formatCode="General">
                  <c:v>28808</c:v>
                </c:pt>
                <c:pt idx="930" formatCode="General">
                  <c:v>29057</c:v>
                </c:pt>
                <c:pt idx="931" formatCode="General">
                  <c:v>29246</c:v>
                </c:pt>
                <c:pt idx="932" formatCode="General">
                  <c:v>29456</c:v>
                </c:pt>
                <c:pt idx="933" formatCode="General">
                  <c:v>29719</c:v>
                </c:pt>
                <c:pt idx="934" formatCode="General">
                  <c:v>30042</c:v>
                </c:pt>
                <c:pt idx="935" formatCode="General">
                  <c:v>30434</c:v>
                </c:pt>
                <c:pt idx="936" formatCode="General">
                  <c:v>27437</c:v>
                </c:pt>
                <c:pt idx="937" formatCode="General">
                  <c:v>27636</c:v>
                </c:pt>
                <c:pt idx="938" formatCode="General">
                  <c:v>27789</c:v>
                </c:pt>
                <c:pt idx="939" formatCode="General">
                  <c:v>27929</c:v>
                </c:pt>
                <c:pt idx="940" formatCode="General">
                  <c:v>28054</c:v>
                </c:pt>
                <c:pt idx="941" formatCode="General">
                  <c:v>28183</c:v>
                </c:pt>
                <c:pt idx="942" formatCode="General">
                  <c:v>28094</c:v>
                </c:pt>
                <c:pt idx="943" formatCode="General">
                  <c:v>28130</c:v>
                </c:pt>
                <c:pt idx="944" formatCode="General">
                  <c:v>28400</c:v>
                </c:pt>
                <c:pt idx="945" formatCode="General">
                  <c:v>28640</c:v>
                </c:pt>
                <c:pt idx="946" formatCode="General">
                  <c:v>28892</c:v>
                </c:pt>
                <c:pt idx="947" formatCode="General">
                  <c:v>29327</c:v>
                </c:pt>
                <c:pt idx="948" formatCode="General">
                  <c:v>29756</c:v>
                </c:pt>
                <c:pt idx="949" formatCode="General">
                  <c:v>30016</c:v>
                </c:pt>
                <c:pt idx="950" formatCode="General">
                  <c:v>30397</c:v>
                </c:pt>
                <c:pt idx="951" formatCode="General">
                  <c:v>30665</c:v>
                </c:pt>
                <c:pt idx="952" formatCode="General">
                  <c:v>30908</c:v>
                </c:pt>
                <c:pt idx="953" formatCode="General">
                  <c:v>31139</c:v>
                </c:pt>
                <c:pt idx="954" formatCode="General">
                  <c:v>26265</c:v>
                </c:pt>
                <c:pt idx="955" formatCode="General">
                  <c:v>26525</c:v>
                </c:pt>
                <c:pt idx="956" formatCode="General">
                  <c:v>26632</c:v>
                </c:pt>
                <c:pt idx="957" formatCode="General">
                  <c:v>26940</c:v>
                </c:pt>
                <c:pt idx="958" formatCode="General">
                  <c:v>26832</c:v>
                </c:pt>
                <c:pt idx="959" formatCode="General">
                  <c:v>26944</c:v>
                </c:pt>
                <c:pt idx="960" formatCode="General">
                  <c:v>26844</c:v>
                </c:pt>
                <c:pt idx="961" formatCode="General">
                  <c:v>26775</c:v>
                </c:pt>
                <c:pt idx="962" formatCode="General">
                  <c:v>27098</c:v>
                </c:pt>
                <c:pt idx="963" formatCode="General">
                  <c:v>27356</c:v>
                </c:pt>
                <c:pt idx="964" formatCode="General">
                  <c:v>27467</c:v>
                </c:pt>
                <c:pt idx="965" formatCode="General">
                  <c:v>27541</c:v>
                </c:pt>
                <c:pt idx="966" formatCode="General">
                  <c:v>27582</c:v>
                </c:pt>
                <c:pt idx="967" formatCode="General">
                  <c:v>27658</c:v>
                </c:pt>
                <c:pt idx="968" formatCode="General">
                  <c:v>27778</c:v>
                </c:pt>
                <c:pt idx="969" formatCode="General">
                  <c:v>27718</c:v>
                </c:pt>
                <c:pt idx="970" formatCode="General">
                  <c:v>27994</c:v>
                </c:pt>
                <c:pt idx="971" formatCode="General">
                  <c:v>27992</c:v>
                </c:pt>
                <c:pt idx="972" formatCode="General">
                  <c:v>26720</c:v>
                </c:pt>
                <c:pt idx="973" formatCode="General">
                  <c:v>26824</c:v>
                </c:pt>
                <c:pt idx="974" formatCode="General">
                  <c:v>26958</c:v>
                </c:pt>
                <c:pt idx="975" formatCode="General">
                  <c:v>27018</c:v>
                </c:pt>
                <c:pt idx="976" formatCode="General">
                  <c:v>27114</c:v>
                </c:pt>
                <c:pt idx="977" formatCode="General">
                  <c:v>27054</c:v>
                </c:pt>
                <c:pt idx="978" formatCode="General">
                  <c:v>27149</c:v>
                </c:pt>
                <c:pt idx="979" formatCode="General">
                  <c:v>27274</c:v>
                </c:pt>
                <c:pt idx="980" formatCode="General">
                  <c:v>27274</c:v>
                </c:pt>
                <c:pt idx="981" formatCode="General">
                  <c:v>27276</c:v>
                </c:pt>
                <c:pt idx="982" formatCode="General">
                  <c:v>27285</c:v>
                </c:pt>
                <c:pt idx="983" formatCode="General">
                  <c:v>27353</c:v>
                </c:pt>
                <c:pt idx="984" formatCode="General">
                  <c:v>27405</c:v>
                </c:pt>
                <c:pt idx="985" formatCode="General">
                  <c:v>27475</c:v>
                </c:pt>
                <c:pt idx="986" formatCode="General">
                  <c:v>27464</c:v>
                </c:pt>
                <c:pt idx="987" formatCode="General">
                  <c:v>27538</c:v>
                </c:pt>
                <c:pt idx="988" formatCode="General">
                  <c:v>27628</c:v>
                </c:pt>
                <c:pt idx="989" formatCode="General">
                  <c:v>27678</c:v>
                </c:pt>
                <c:pt idx="990" formatCode="General">
                  <c:v>20699</c:v>
                </c:pt>
                <c:pt idx="991" formatCode="General">
                  <c:v>20983</c:v>
                </c:pt>
                <c:pt idx="992" formatCode="General">
                  <c:v>21297</c:v>
                </c:pt>
                <c:pt idx="993" formatCode="General">
                  <c:v>21592</c:v>
                </c:pt>
                <c:pt idx="994" formatCode="General">
                  <c:v>21744</c:v>
                </c:pt>
                <c:pt idx="995" formatCode="General">
                  <c:v>22007</c:v>
                </c:pt>
                <c:pt idx="996" formatCode="General">
                  <c:v>22257</c:v>
                </c:pt>
                <c:pt idx="997" formatCode="General">
                  <c:v>22593</c:v>
                </c:pt>
                <c:pt idx="998" formatCode="General">
                  <c:v>22725</c:v>
                </c:pt>
                <c:pt idx="999" formatCode="General">
                  <c:v>22822</c:v>
                </c:pt>
                <c:pt idx="1000" formatCode="General">
                  <c:v>22954</c:v>
                </c:pt>
                <c:pt idx="1001" formatCode="General">
                  <c:v>23168</c:v>
                </c:pt>
                <c:pt idx="1002" formatCode="General">
                  <c:v>23373</c:v>
                </c:pt>
                <c:pt idx="1003" formatCode="General">
                  <c:v>23547</c:v>
                </c:pt>
                <c:pt idx="1004" formatCode="General">
                  <c:v>23774</c:v>
                </c:pt>
                <c:pt idx="1005" formatCode="General">
                  <c:v>23953</c:v>
                </c:pt>
                <c:pt idx="1006" formatCode="General">
                  <c:v>24201</c:v>
                </c:pt>
                <c:pt idx="1007" formatCode="General">
                  <c:v>24429</c:v>
                </c:pt>
                <c:pt idx="1008" formatCode="General">
                  <c:v>21430</c:v>
                </c:pt>
                <c:pt idx="1009" formatCode="General">
                  <c:v>21295</c:v>
                </c:pt>
                <c:pt idx="1010" formatCode="General">
                  <c:v>21389</c:v>
                </c:pt>
                <c:pt idx="1011" formatCode="General">
                  <c:v>21706</c:v>
                </c:pt>
                <c:pt idx="1012" formatCode="General">
                  <c:v>21702</c:v>
                </c:pt>
                <c:pt idx="1013" formatCode="General">
                  <c:v>21411</c:v>
                </c:pt>
                <c:pt idx="1014" formatCode="General">
                  <c:v>21768</c:v>
                </c:pt>
                <c:pt idx="1015" formatCode="General">
                  <c:v>22053</c:v>
                </c:pt>
                <c:pt idx="1016" formatCode="General">
                  <c:v>22330</c:v>
                </c:pt>
                <c:pt idx="1017" formatCode="General">
                  <c:v>22470</c:v>
                </c:pt>
                <c:pt idx="1018" formatCode="General">
                  <c:v>22666</c:v>
                </c:pt>
                <c:pt idx="1019" formatCode="General">
                  <c:v>22853</c:v>
                </c:pt>
                <c:pt idx="1020" formatCode="General">
                  <c:v>23048</c:v>
                </c:pt>
                <c:pt idx="1021" formatCode="General">
                  <c:v>23366</c:v>
                </c:pt>
                <c:pt idx="1022" formatCode="General">
                  <c:v>23664</c:v>
                </c:pt>
                <c:pt idx="1023" formatCode="General">
                  <c:v>24054</c:v>
                </c:pt>
                <c:pt idx="1024" formatCode="General">
                  <c:v>24627</c:v>
                </c:pt>
                <c:pt idx="1025" formatCode="General">
                  <c:v>25063</c:v>
                </c:pt>
                <c:pt idx="1026" formatCode="General">
                  <c:v>19873</c:v>
                </c:pt>
                <c:pt idx="1027" formatCode="General">
                  <c:v>19007</c:v>
                </c:pt>
                <c:pt idx="1028" formatCode="General">
                  <c:v>20078</c:v>
                </c:pt>
                <c:pt idx="1029" formatCode="General">
                  <c:v>20818</c:v>
                </c:pt>
                <c:pt idx="1030" formatCode="General">
                  <c:v>21044</c:v>
                </c:pt>
                <c:pt idx="1031" formatCode="General">
                  <c:v>20790</c:v>
                </c:pt>
                <c:pt idx="1032" formatCode="General">
                  <c:v>21232</c:v>
                </c:pt>
                <c:pt idx="1033" formatCode="General">
                  <c:v>20893</c:v>
                </c:pt>
                <c:pt idx="1034" formatCode="General">
                  <c:v>21499</c:v>
                </c:pt>
                <c:pt idx="1035" formatCode="General">
                  <c:v>21534</c:v>
                </c:pt>
                <c:pt idx="1036" formatCode="General">
                  <c:v>21929</c:v>
                </c:pt>
                <c:pt idx="1037" formatCode="General">
                  <c:v>22112</c:v>
                </c:pt>
                <c:pt idx="1038" formatCode="General">
                  <c:v>22195</c:v>
                </c:pt>
                <c:pt idx="1039" formatCode="General">
                  <c:v>22442</c:v>
                </c:pt>
                <c:pt idx="1040" formatCode="General">
                  <c:v>22528</c:v>
                </c:pt>
                <c:pt idx="1041" formatCode="General">
                  <c:v>22564</c:v>
                </c:pt>
                <c:pt idx="1042" formatCode="General">
                  <c:v>22738</c:v>
                </c:pt>
                <c:pt idx="1043" formatCode="General">
                  <c:v>22908</c:v>
                </c:pt>
                <c:pt idx="1044" formatCode="General">
                  <c:v>18860</c:v>
                </c:pt>
                <c:pt idx="1045" formatCode="General">
                  <c:v>19025</c:v>
                </c:pt>
                <c:pt idx="1046" formatCode="General">
                  <c:v>19262</c:v>
                </c:pt>
                <c:pt idx="1047" formatCode="General">
                  <c:v>19394</c:v>
                </c:pt>
                <c:pt idx="1048" formatCode="General">
                  <c:v>19531</c:v>
                </c:pt>
                <c:pt idx="1049" formatCode="General">
                  <c:v>19579</c:v>
                </c:pt>
                <c:pt idx="1050" formatCode="General">
                  <c:v>19885</c:v>
                </c:pt>
                <c:pt idx="1051" formatCode="General">
                  <c:v>20057</c:v>
                </c:pt>
                <c:pt idx="1052" formatCode="General">
                  <c:v>20187</c:v>
                </c:pt>
                <c:pt idx="1053" formatCode="General">
                  <c:v>20362</c:v>
                </c:pt>
                <c:pt idx="1054" formatCode="General">
                  <c:v>20556</c:v>
                </c:pt>
                <c:pt idx="1055" formatCode="General">
                  <c:v>20825</c:v>
                </c:pt>
                <c:pt idx="1056" formatCode="General">
                  <c:v>21108</c:v>
                </c:pt>
                <c:pt idx="1057" formatCode="General">
                  <c:v>21369</c:v>
                </c:pt>
                <c:pt idx="1058" formatCode="General">
                  <c:v>21382</c:v>
                </c:pt>
                <c:pt idx="1059" formatCode="General">
                  <c:v>21654</c:v>
                </c:pt>
                <c:pt idx="1060" formatCode="General">
                  <c:v>21908</c:v>
                </c:pt>
                <c:pt idx="1061" formatCode="General">
                  <c:v>22211</c:v>
                </c:pt>
                <c:pt idx="1062" formatCode="General">
                  <c:v>854322</c:v>
                </c:pt>
                <c:pt idx="1063" formatCode="General">
                  <c:v>876729</c:v>
                </c:pt>
                <c:pt idx="1064" formatCode="General">
                  <c:v>894709</c:v>
                </c:pt>
                <c:pt idx="1065" formatCode="General">
                  <c:v>913576</c:v>
                </c:pt>
                <c:pt idx="1066" formatCode="General">
                  <c:v>922406</c:v>
                </c:pt>
                <c:pt idx="1067" formatCode="General">
                  <c:v>937442</c:v>
                </c:pt>
                <c:pt idx="1068" formatCode="General">
                  <c:v>952416</c:v>
                </c:pt>
                <c:pt idx="1069" formatCode="General">
                  <c:v>968622</c:v>
                </c:pt>
                <c:pt idx="1070" formatCode="General">
                  <c:v>983572</c:v>
                </c:pt>
                <c:pt idx="1071" formatCode="General">
                  <c:v>997300</c:v>
                </c:pt>
                <c:pt idx="1072" formatCode="General">
                  <c:v>1012119</c:v>
                </c:pt>
                <c:pt idx="1073" formatCode="General">
                  <c:v>1026392</c:v>
                </c:pt>
                <c:pt idx="1074" formatCode="General">
                  <c:v>1037262</c:v>
                </c:pt>
                <c:pt idx="1075" formatCode="General">
                  <c:v>1046776</c:v>
                </c:pt>
                <c:pt idx="1076" formatCode="General">
                  <c:v>1054614</c:v>
                </c:pt>
                <c:pt idx="1077" formatCode="General">
                  <c:v>1062040</c:v>
                </c:pt>
                <c:pt idx="1078" formatCode="General">
                  <c:v>1069683</c:v>
                </c:pt>
                <c:pt idx="1079" formatCode="General">
                  <c:v>1076538</c:v>
                </c:pt>
                <c:pt idx="1080" formatCode="General">
                  <c:v>20952</c:v>
                </c:pt>
                <c:pt idx="1081" formatCode="General">
                  <c:v>19234</c:v>
                </c:pt>
                <c:pt idx="1082" formatCode="General">
                  <c:v>21707</c:v>
                </c:pt>
                <c:pt idx="1083" formatCode="General">
                  <c:v>20197</c:v>
                </c:pt>
                <c:pt idx="1084" formatCode="General">
                  <c:v>21390</c:v>
                </c:pt>
                <c:pt idx="1085" formatCode="General">
                  <c:v>21831</c:v>
                </c:pt>
                <c:pt idx="1086" formatCode="General">
                  <c:v>21791</c:v>
                </c:pt>
                <c:pt idx="1087" formatCode="General">
                  <c:v>22204</c:v>
                </c:pt>
                <c:pt idx="1088" formatCode="General">
                  <c:v>21885</c:v>
                </c:pt>
                <c:pt idx="1089" formatCode="General">
                  <c:v>22066</c:v>
                </c:pt>
                <c:pt idx="1090" formatCode="General">
                  <c:v>22250</c:v>
                </c:pt>
                <c:pt idx="1091" formatCode="General">
                  <c:v>22470</c:v>
                </c:pt>
                <c:pt idx="1092" formatCode="General">
                  <c:v>22829</c:v>
                </c:pt>
                <c:pt idx="1093" formatCode="General">
                  <c:v>23111</c:v>
                </c:pt>
                <c:pt idx="1094" formatCode="General">
                  <c:v>23384</c:v>
                </c:pt>
                <c:pt idx="1095" formatCode="General">
                  <c:v>23551</c:v>
                </c:pt>
                <c:pt idx="1096" formatCode="General">
                  <c:v>23980</c:v>
                </c:pt>
                <c:pt idx="1097" formatCode="General">
                  <c:v>24390</c:v>
                </c:pt>
              </c:numCache>
            </c:numRef>
          </c:xVal>
          <c:yVal>
            <c:numRef>
              <c:f>LSETLG!$N$6:$N$1103</c:f>
              <c:numCache>
                <c:formatCode>0.00</c:formatCode>
                <c:ptCount val="1098"/>
                <c:pt idx="0">
                  <c:v>0.95031888782978058</c:v>
                </c:pt>
                <c:pt idx="1">
                  <c:v>0.94915995001792908</c:v>
                </c:pt>
                <c:pt idx="2">
                  <c:v>0.9475865364074707</c:v>
                </c:pt>
                <c:pt idx="3">
                  <c:v>0.94633777439594269</c:v>
                </c:pt>
                <c:pt idx="4">
                  <c:v>0.94432327151298523</c:v>
                </c:pt>
                <c:pt idx="5">
                  <c:v>0.94228820502758026</c:v>
                </c:pt>
                <c:pt idx="6">
                  <c:v>0.94985431432723999</c:v>
                </c:pt>
                <c:pt idx="7">
                  <c:v>0.94777299463748932</c:v>
                </c:pt>
                <c:pt idx="8">
                  <c:v>0.94729906320571899</c:v>
                </c:pt>
                <c:pt idx="9">
                  <c:v>0.95007617771625519</c:v>
                </c:pt>
                <c:pt idx="10">
                  <c:v>0.9484836757183075</c:v>
                </c:pt>
                <c:pt idx="11">
                  <c:v>0.94473615288734436</c:v>
                </c:pt>
                <c:pt idx="12">
                  <c:v>0.95089951157569885</c:v>
                </c:pt>
                <c:pt idx="13">
                  <c:v>0.94808930158615112</c:v>
                </c:pt>
                <c:pt idx="14">
                  <c:v>0.94700779020786285</c:v>
                </c:pt>
                <c:pt idx="15">
                  <c:v>0.94824112951755524</c:v>
                </c:pt>
                <c:pt idx="16">
                  <c:v>0.94898252189159393</c:v>
                </c:pt>
                <c:pt idx="17">
                  <c:v>0.96200549602508545</c:v>
                </c:pt>
                <c:pt idx="18">
                  <c:v>0.97486782073974609</c:v>
                </c:pt>
                <c:pt idx="19">
                  <c:v>0.97387683391571045</c:v>
                </c:pt>
                <c:pt idx="20">
                  <c:v>0.97579238563776016</c:v>
                </c:pt>
                <c:pt idx="21">
                  <c:v>0.9764992892742157</c:v>
                </c:pt>
                <c:pt idx="22">
                  <c:v>0.97599947452545166</c:v>
                </c:pt>
                <c:pt idx="23">
                  <c:v>0.97821638733148575</c:v>
                </c:pt>
                <c:pt idx="24">
                  <c:v>0.97763551026582718</c:v>
                </c:pt>
                <c:pt idx="25">
                  <c:v>0.97701182216405869</c:v>
                </c:pt>
                <c:pt idx="26">
                  <c:v>0.97618258744478226</c:v>
                </c:pt>
                <c:pt idx="27">
                  <c:v>0.97498302161693573</c:v>
                </c:pt>
                <c:pt idx="28">
                  <c:v>0.97384361922740936</c:v>
                </c:pt>
                <c:pt idx="29">
                  <c:v>0.97277560830116272</c:v>
                </c:pt>
                <c:pt idx="30">
                  <c:v>0.97162017971277237</c:v>
                </c:pt>
                <c:pt idx="31">
                  <c:v>0.97053073346614838</c:v>
                </c:pt>
                <c:pt idx="32">
                  <c:v>0.96976633369922638</c:v>
                </c:pt>
                <c:pt idx="33">
                  <c:v>0.96915895491838455</c:v>
                </c:pt>
                <c:pt idx="34">
                  <c:v>0.9687957689166069</c:v>
                </c:pt>
                <c:pt idx="35">
                  <c:v>0.96837007254362106</c:v>
                </c:pt>
                <c:pt idx="36">
                  <c:v>0.93820257484912872</c:v>
                </c:pt>
                <c:pt idx="37">
                  <c:v>0.93995240330696106</c:v>
                </c:pt>
                <c:pt idx="38">
                  <c:v>0.94251107424497604</c:v>
                </c:pt>
                <c:pt idx="39">
                  <c:v>0.94417034834623337</c:v>
                </c:pt>
                <c:pt idx="40">
                  <c:v>0.94290601462125778</c:v>
                </c:pt>
                <c:pt idx="41">
                  <c:v>0.94297382235527039</c:v>
                </c:pt>
                <c:pt idx="42">
                  <c:v>0.94164229184389114</c:v>
                </c:pt>
                <c:pt idx="43">
                  <c:v>0.94057818502187729</c:v>
                </c:pt>
                <c:pt idx="44">
                  <c:v>0.94058425724506378</c:v>
                </c:pt>
                <c:pt idx="45">
                  <c:v>0.9400944709777832</c:v>
                </c:pt>
                <c:pt idx="46">
                  <c:v>0.93761834502220154</c:v>
                </c:pt>
                <c:pt idx="47">
                  <c:v>0.9383903294801712</c:v>
                </c:pt>
                <c:pt idx="48">
                  <c:v>0.94021462649106979</c:v>
                </c:pt>
                <c:pt idx="49">
                  <c:v>0.93962205201387405</c:v>
                </c:pt>
                <c:pt idx="50">
                  <c:v>0.94008234888315201</c:v>
                </c:pt>
                <c:pt idx="51">
                  <c:v>0.94006488472223282</c:v>
                </c:pt>
                <c:pt idx="52">
                  <c:v>0.93956126272678375</c:v>
                </c:pt>
                <c:pt idx="53">
                  <c:v>0.93924827128648758</c:v>
                </c:pt>
                <c:pt idx="54">
                  <c:v>0.99204558879137039</c:v>
                </c:pt>
                <c:pt idx="55">
                  <c:v>0.99115359038114548</c:v>
                </c:pt>
                <c:pt idx="56">
                  <c:v>0.99037662893533707</c:v>
                </c:pt>
                <c:pt idx="57">
                  <c:v>0.99479024112224579</c:v>
                </c:pt>
                <c:pt idx="58">
                  <c:v>0.99409795552492142</c:v>
                </c:pt>
                <c:pt idx="59">
                  <c:v>0.99685151875019073</c:v>
                </c:pt>
                <c:pt idx="60">
                  <c:v>0.99618883430957794</c:v>
                </c:pt>
                <c:pt idx="61">
                  <c:v>0.99474278837442398</c:v>
                </c:pt>
                <c:pt idx="62">
                  <c:v>0.99272476881742477</c:v>
                </c:pt>
                <c:pt idx="63">
                  <c:v>0.99137336760759354</c:v>
                </c:pt>
                <c:pt idx="64">
                  <c:v>0.99037516862154007</c:v>
                </c:pt>
                <c:pt idx="65">
                  <c:v>0.99295684695243835</c:v>
                </c:pt>
                <c:pt idx="66">
                  <c:v>0.99108389765024185</c:v>
                </c:pt>
                <c:pt idx="67">
                  <c:v>0.98936031013727188</c:v>
                </c:pt>
                <c:pt idx="68">
                  <c:v>0.98744112253189087</c:v>
                </c:pt>
                <c:pt idx="69">
                  <c:v>0.9859035536646843</c:v>
                </c:pt>
                <c:pt idx="70">
                  <c:v>0.98471559211611748</c:v>
                </c:pt>
                <c:pt idx="71">
                  <c:v>0.98332525417208672</c:v>
                </c:pt>
                <c:pt idx="72">
                  <c:v>0.97548418492078781</c:v>
                </c:pt>
                <c:pt idx="73">
                  <c:v>0.98211294412612915</c:v>
                </c:pt>
                <c:pt idx="74">
                  <c:v>0.98371344804763794</c:v>
                </c:pt>
                <c:pt idx="75">
                  <c:v>0.98659661412239075</c:v>
                </c:pt>
                <c:pt idx="76">
                  <c:v>0.99011556804180145</c:v>
                </c:pt>
                <c:pt idx="77">
                  <c:v>0.98896504193544388</c:v>
                </c:pt>
                <c:pt idx="78">
                  <c:v>0.9879157654941082</c:v>
                </c:pt>
                <c:pt idx="79">
                  <c:v>0.98690804839134216</c:v>
                </c:pt>
                <c:pt idx="80">
                  <c:v>0.98575163260102272</c:v>
                </c:pt>
                <c:pt idx="81">
                  <c:v>0.98439852893352509</c:v>
                </c:pt>
                <c:pt idx="82">
                  <c:v>0.98289672657847404</c:v>
                </c:pt>
                <c:pt idx="83">
                  <c:v>0.98118102923035622</c:v>
                </c:pt>
                <c:pt idx="84">
                  <c:v>0.97955789044499397</c:v>
                </c:pt>
                <c:pt idx="85">
                  <c:v>0.97819512709975243</c:v>
                </c:pt>
                <c:pt idx="86">
                  <c:v>0.97763943299651146</c:v>
                </c:pt>
                <c:pt idx="87">
                  <c:v>0.97644839063286781</c:v>
                </c:pt>
                <c:pt idx="88">
                  <c:v>0.97819296643137932</c:v>
                </c:pt>
                <c:pt idx="89">
                  <c:v>0.97615145146846771</c:v>
                </c:pt>
                <c:pt idx="90">
                  <c:v>1.0548983067274094</c:v>
                </c:pt>
                <c:pt idx="91">
                  <c:v>1.0549066215753555</c:v>
                </c:pt>
                <c:pt idx="92">
                  <c:v>1.0597847402095795</c:v>
                </c:pt>
                <c:pt idx="93">
                  <c:v>1.0573963075876236</c:v>
                </c:pt>
                <c:pt idx="94">
                  <c:v>1.0598733872175217</c:v>
                </c:pt>
                <c:pt idx="95">
                  <c:v>1.057934507727623</c:v>
                </c:pt>
                <c:pt idx="96">
                  <c:v>1.0565077215433121</c:v>
                </c:pt>
                <c:pt idx="97">
                  <c:v>1.0539435744285583</c:v>
                </c:pt>
                <c:pt idx="98">
                  <c:v>1.0522958934307098</c:v>
                </c:pt>
                <c:pt idx="99">
                  <c:v>1.0516306608915329</c:v>
                </c:pt>
                <c:pt idx="100">
                  <c:v>1.0498873293399811</c:v>
                </c:pt>
                <c:pt idx="101">
                  <c:v>1.0490132868289948</c:v>
                </c:pt>
                <c:pt idx="102">
                  <c:v>1.0478935241699219</c:v>
                </c:pt>
                <c:pt idx="103">
                  <c:v>1.0471344888210297</c:v>
                </c:pt>
                <c:pt idx="104">
                  <c:v>1.0466048270463943</c:v>
                </c:pt>
                <c:pt idx="105">
                  <c:v>1.0460432469844818</c:v>
                </c:pt>
                <c:pt idx="106">
                  <c:v>1.0448295623064041</c:v>
                </c:pt>
                <c:pt idx="107">
                  <c:v>1.0434544682502747</c:v>
                </c:pt>
                <c:pt idx="108">
                  <c:v>1.0265422612428665</c:v>
                </c:pt>
                <c:pt idx="109">
                  <c:v>1.0278290435671806</c:v>
                </c:pt>
                <c:pt idx="110">
                  <c:v>1.0257840007543564</c:v>
                </c:pt>
                <c:pt idx="111">
                  <c:v>1.0253359824419022</c:v>
                </c:pt>
                <c:pt idx="112">
                  <c:v>1.0250414237380028</c:v>
                </c:pt>
                <c:pt idx="113">
                  <c:v>1.024170845746994</c:v>
                </c:pt>
                <c:pt idx="114">
                  <c:v>1.0236809179186821</c:v>
                </c:pt>
                <c:pt idx="115">
                  <c:v>1.022953175008297</c:v>
                </c:pt>
                <c:pt idx="116">
                  <c:v>1.0340177267789841</c:v>
                </c:pt>
                <c:pt idx="117">
                  <c:v>1.032410740852356</c:v>
                </c:pt>
                <c:pt idx="118">
                  <c:v>1.0309470295906067</c:v>
                </c:pt>
                <c:pt idx="119">
                  <c:v>1.0293427407741547</c:v>
                </c:pt>
                <c:pt idx="120">
                  <c:v>1.0276069343090057</c:v>
                </c:pt>
                <c:pt idx="121">
                  <c:v>1.0282874256372452</c:v>
                </c:pt>
                <c:pt idx="122">
                  <c:v>1.0271566808223724</c:v>
                </c:pt>
                <c:pt idx="123">
                  <c:v>1.0260813981294632</c:v>
                </c:pt>
                <c:pt idx="124">
                  <c:v>1.0263632535934448</c:v>
                </c:pt>
                <c:pt idx="125">
                  <c:v>1.0260747224092484</c:v>
                </c:pt>
                <c:pt idx="126">
                  <c:v>0.91149342805147171</c:v>
                </c:pt>
                <c:pt idx="127">
                  <c:v>0.91633217036724091</c:v>
                </c:pt>
                <c:pt idx="128">
                  <c:v>0.92116951942443848</c:v>
                </c:pt>
                <c:pt idx="129">
                  <c:v>0.92620033025741577</c:v>
                </c:pt>
                <c:pt idx="130">
                  <c:v>0.92487867176532745</c:v>
                </c:pt>
                <c:pt idx="131">
                  <c:v>0.92618371546268463</c:v>
                </c:pt>
                <c:pt idx="132">
                  <c:v>0.92450073733925819</c:v>
                </c:pt>
                <c:pt idx="133">
                  <c:v>0.92229358106851578</c:v>
                </c:pt>
                <c:pt idx="134">
                  <c:v>0.92023953422904015</c:v>
                </c:pt>
                <c:pt idx="135">
                  <c:v>0.91857719048857689</c:v>
                </c:pt>
                <c:pt idx="136">
                  <c:v>0.9164845235645771</c:v>
                </c:pt>
                <c:pt idx="137">
                  <c:v>0.91467328369617462</c:v>
                </c:pt>
                <c:pt idx="138">
                  <c:v>0.91336754709482193</c:v>
                </c:pt>
                <c:pt idx="139">
                  <c:v>0.91215744987130165</c:v>
                </c:pt>
                <c:pt idx="140">
                  <c:v>0.91269663721323013</c:v>
                </c:pt>
                <c:pt idx="141">
                  <c:v>0.91224583238363266</c:v>
                </c:pt>
                <c:pt idx="142">
                  <c:v>0.91104969382286072</c:v>
                </c:pt>
                <c:pt idx="143">
                  <c:v>0.91013472154736519</c:v>
                </c:pt>
                <c:pt idx="144">
                  <c:v>0.9938901960849762</c:v>
                </c:pt>
                <c:pt idx="145">
                  <c:v>0.99689576029777527</c:v>
                </c:pt>
                <c:pt idx="146">
                  <c:v>1.0001846551895142</c:v>
                </c:pt>
                <c:pt idx="147">
                  <c:v>1.0061939060688019</c:v>
                </c:pt>
                <c:pt idx="148">
                  <c:v>1.0042156279087067</c:v>
                </c:pt>
                <c:pt idx="149">
                  <c:v>1.0015381872653961</c:v>
                </c:pt>
                <c:pt idx="150">
                  <c:v>0.99989670515060425</c:v>
                </c:pt>
                <c:pt idx="151">
                  <c:v>0.99848693609237671</c:v>
                </c:pt>
                <c:pt idx="152">
                  <c:v>0.99890568852424622</c:v>
                </c:pt>
                <c:pt idx="153">
                  <c:v>0.99730080366134644</c:v>
                </c:pt>
                <c:pt idx="154">
                  <c:v>0.99421918392181396</c:v>
                </c:pt>
                <c:pt idx="155">
                  <c:v>0.99209731817245483</c:v>
                </c:pt>
                <c:pt idx="156">
                  <c:v>0.9910966157913208</c:v>
                </c:pt>
                <c:pt idx="157">
                  <c:v>0.98930734395980835</c:v>
                </c:pt>
                <c:pt idx="158">
                  <c:v>0.99009662866592407</c:v>
                </c:pt>
                <c:pt idx="159">
                  <c:v>0.9883350133895874</c:v>
                </c:pt>
                <c:pt idx="160">
                  <c:v>0.98548418283462524</c:v>
                </c:pt>
                <c:pt idx="161">
                  <c:v>0.98342269659042358</c:v>
                </c:pt>
                <c:pt idx="162">
                  <c:v>1.0084160268306732</c:v>
                </c:pt>
                <c:pt idx="163">
                  <c:v>1.0085433423519135</c:v>
                </c:pt>
                <c:pt idx="164">
                  <c:v>1.0146920680999756</c:v>
                </c:pt>
                <c:pt idx="165">
                  <c:v>1.0172134339809418</c:v>
                </c:pt>
                <c:pt idx="166">
                  <c:v>1.0157464444637299</c:v>
                </c:pt>
                <c:pt idx="167">
                  <c:v>1.0145114958286285</c:v>
                </c:pt>
                <c:pt idx="168">
                  <c:v>1.0136171877384186</c:v>
                </c:pt>
                <c:pt idx="169">
                  <c:v>1.0132343471050262</c:v>
                </c:pt>
                <c:pt idx="170">
                  <c:v>1.0127881765365601</c:v>
                </c:pt>
                <c:pt idx="171">
                  <c:v>1.0125507414340973</c:v>
                </c:pt>
                <c:pt idx="172">
                  <c:v>1.012182354927063</c:v>
                </c:pt>
                <c:pt idx="173">
                  <c:v>1.0097056329250336</c:v>
                </c:pt>
                <c:pt idx="174">
                  <c:v>1.0078032910823822</c:v>
                </c:pt>
                <c:pt idx="175">
                  <c:v>1.0063248574733734</c:v>
                </c:pt>
                <c:pt idx="176">
                  <c:v>1.00533527135849</c:v>
                </c:pt>
                <c:pt idx="177">
                  <c:v>1.0046493411064148</c:v>
                </c:pt>
                <c:pt idx="178">
                  <c:v>1.0038519203662872</c:v>
                </c:pt>
                <c:pt idx="179">
                  <c:v>1.003019392490387</c:v>
                </c:pt>
                <c:pt idx="180">
                  <c:v>0.96194607019424438</c:v>
                </c:pt>
                <c:pt idx="181">
                  <c:v>0.96415954828262329</c:v>
                </c:pt>
                <c:pt idx="182">
                  <c:v>0.96826016902923584</c:v>
                </c:pt>
                <c:pt idx="183">
                  <c:v>0.97312504053115845</c:v>
                </c:pt>
                <c:pt idx="184">
                  <c:v>0.97241953015327454</c:v>
                </c:pt>
                <c:pt idx="185">
                  <c:v>0.97108006477355957</c:v>
                </c:pt>
                <c:pt idx="186">
                  <c:v>0.96910014748573303</c:v>
                </c:pt>
                <c:pt idx="187">
                  <c:v>0.967084139585495</c:v>
                </c:pt>
                <c:pt idx="188">
                  <c:v>0.96704748272895813</c:v>
                </c:pt>
                <c:pt idx="189">
                  <c:v>0.96369543671607971</c:v>
                </c:pt>
                <c:pt idx="190">
                  <c:v>0.96339276432991028</c:v>
                </c:pt>
                <c:pt idx="191">
                  <c:v>0.9601605236530304</c:v>
                </c:pt>
                <c:pt idx="192">
                  <c:v>0.9592336118221283</c:v>
                </c:pt>
                <c:pt idx="193">
                  <c:v>0.95990076661109924</c:v>
                </c:pt>
                <c:pt idx="194">
                  <c:v>0.96184104681015015</c:v>
                </c:pt>
                <c:pt idx="195">
                  <c:v>0.96089169383049011</c:v>
                </c:pt>
                <c:pt idx="196">
                  <c:v>0.95927897095680237</c:v>
                </c:pt>
                <c:pt idx="197">
                  <c:v>0.95754709839820862</c:v>
                </c:pt>
                <c:pt idx="198">
                  <c:v>0.99852387607097626</c:v>
                </c:pt>
                <c:pt idx="199">
                  <c:v>1.0033642202615738</c:v>
                </c:pt>
                <c:pt idx="200">
                  <c:v>1.0016856789588928</c:v>
                </c:pt>
                <c:pt idx="201">
                  <c:v>0.99963025748729706</c:v>
                </c:pt>
                <c:pt idx="202">
                  <c:v>0.99809148907661438</c:v>
                </c:pt>
                <c:pt idx="203">
                  <c:v>0.99659264087677002</c:v>
                </c:pt>
                <c:pt idx="204">
                  <c:v>0.99588319659233093</c:v>
                </c:pt>
                <c:pt idx="205">
                  <c:v>0.99547475576400757</c:v>
                </c:pt>
                <c:pt idx="206">
                  <c:v>0.99538090825080872</c:v>
                </c:pt>
                <c:pt idx="207">
                  <c:v>0.99467530846595764</c:v>
                </c:pt>
                <c:pt idx="208">
                  <c:v>0.99386242032051086</c:v>
                </c:pt>
                <c:pt idx="209">
                  <c:v>0.99302017688751221</c:v>
                </c:pt>
                <c:pt idx="210">
                  <c:v>0.99297657608985901</c:v>
                </c:pt>
                <c:pt idx="211">
                  <c:v>0.99215269088745117</c:v>
                </c:pt>
                <c:pt idx="212">
                  <c:v>0.99088394641876221</c:v>
                </c:pt>
                <c:pt idx="213">
                  <c:v>0.98906907439231873</c:v>
                </c:pt>
                <c:pt idx="214">
                  <c:v>0.98760929703712463</c:v>
                </c:pt>
                <c:pt idx="215">
                  <c:v>0.98665887117385864</c:v>
                </c:pt>
                <c:pt idx="216">
                  <c:v>0.92242500372231007</c:v>
                </c:pt>
                <c:pt idx="217">
                  <c:v>0.92659232101868838</c:v>
                </c:pt>
                <c:pt idx="218">
                  <c:v>0.93210046645253897</c:v>
                </c:pt>
                <c:pt idx="219">
                  <c:v>0.93958808295428753</c:v>
                </c:pt>
                <c:pt idx="220">
                  <c:v>0.93888123892247677</c:v>
                </c:pt>
                <c:pt idx="221">
                  <c:v>0.93782537616789341</c:v>
                </c:pt>
                <c:pt idx="222">
                  <c:v>0.93690884299576283</c:v>
                </c:pt>
                <c:pt idx="223">
                  <c:v>0.93547124043107033</c:v>
                </c:pt>
                <c:pt idx="224">
                  <c:v>0.93535738438367844</c:v>
                </c:pt>
                <c:pt idx="225">
                  <c:v>0.93446267955005169</c:v>
                </c:pt>
                <c:pt idx="226">
                  <c:v>0.93358020111918449</c:v>
                </c:pt>
                <c:pt idx="227">
                  <c:v>0.93371068127453327</c:v>
                </c:pt>
                <c:pt idx="228">
                  <c:v>0.93246184661984444</c:v>
                </c:pt>
                <c:pt idx="229">
                  <c:v>0.93048904463648796</c:v>
                </c:pt>
                <c:pt idx="230">
                  <c:v>0.92965231463313103</c:v>
                </c:pt>
                <c:pt idx="231">
                  <c:v>0.92936480417847633</c:v>
                </c:pt>
                <c:pt idx="232">
                  <c:v>0.92864259704947472</c:v>
                </c:pt>
                <c:pt idx="233">
                  <c:v>0.92785368487238884</c:v>
                </c:pt>
                <c:pt idx="234">
                  <c:v>0.9538489431142807</c:v>
                </c:pt>
                <c:pt idx="235">
                  <c:v>0.9579385370016098</c:v>
                </c:pt>
                <c:pt idx="236">
                  <c:v>0.95676761865615845</c:v>
                </c:pt>
                <c:pt idx="237">
                  <c:v>0.95590405166149139</c:v>
                </c:pt>
                <c:pt idx="238">
                  <c:v>0.95933140814304352</c:v>
                </c:pt>
                <c:pt idx="239">
                  <c:v>0.96058568358421326</c:v>
                </c:pt>
                <c:pt idx="240">
                  <c:v>0.96796667575836182</c:v>
                </c:pt>
                <c:pt idx="241">
                  <c:v>0.96749464422464371</c:v>
                </c:pt>
                <c:pt idx="242">
                  <c:v>0.96687891334295273</c:v>
                </c:pt>
                <c:pt idx="243">
                  <c:v>0.96710563451051712</c:v>
                </c:pt>
                <c:pt idx="244">
                  <c:v>0.96628165245056152</c:v>
                </c:pt>
                <c:pt idx="245">
                  <c:v>0.96547799557447433</c:v>
                </c:pt>
                <c:pt idx="246">
                  <c:v>0.96470769494771957</c:v>
                </c:pt>
                <c:pt idx="247">
                  <c:v>0.9632607027888298</c:v>
                </c:pt>
                <c:pt idx="248">
                  <c:v>0.96201923489570618</c:v>
                </c:pt>
                <c:pt idx="249">
                  <c:v>0.96052173525094986</c:v>
                </c:pt>
                <c:pt idx="250">
                  <c:v>0.95887752622365952</c:v>
                </c:pt>
                <c:pt idx="251">
                  <c:v>0.95730286091566086</c:v>
                </c:pt>
                <c:pt idx="252">
                  <c:v>0.95362222194671631</c:v>
                </c:pt>
                <c:pt idx="253">
                  <c:v>0.96101225912570953</c:v>
                </c:pt>
                <c:pt idx="254">
                  <c:v>0.96377250552177429</c:v>
                </c:pt>
                <c:pt idx="255">
                  <c:v>0.96659816801548004</c:v>
                </c:pt>
                <c:pt idx="256">
                  <c:v>0.97244942188262939</c:v>
                </c:pt>
                <c:pt idx="257">
                  <c:v>0.971636101603508</c:v>
                </c:pt>
                <c:pt idx="258">
                  <c:v>0.97439751029014587</c:v>
                </c:pt>
                <c:pt idx="259">
                  <c:v>0.97126145660877228</c:v>
                </c:pt>
                <c:pt idx="260">
                  <c:v>0.97007778286933899</c:v>
                </c:pt>
                <c:pt idx="261">
                  <c:v>0.96924768388271332</c:v>
                </c:pt>
                <c:pt idx="262">
                  <c:v>0.97239847481250763</c:v>
                </c:pt>
                <c:pt idx="263">
                  <c:v>0.97139647603034973</c:v>
                </c:pt>
                <c:pt idx="264">
                  <c:v>0.97046454250812531</c:v>
                </c:pt>
                <c:pt idx="265">
                  <c:v>0.97063007950782776</c:v>
                </c:pt>
                <c:pt idx="266">
                  <c:v>0.97022469341754913</c:v>
                </c:pt>
                <c:pt idx="267">
                  <c:v>0.97106117010116577</c:v>
                </c:pt>
                <c:pt idx="268">
                  <c:v>0.9741482138633728</c:v>
                </c:pt>
                <c:pt idx="269">
                  <c:v>0.97304524481296539</c:v>
                </c:pt>
                <c:pt idx="270">
                  <c:v>0.95531453937292099</c:v>
                </c:pt>
                <c:pt idx="271">
                  <c:v>0.95678132772445679</c:v>
                </c:pt>
                <c:pt idx="272">
                  <c:v>0.95697356760501862</c:v>
                </c:pt>
                <c:pt idx="273">
                  <c:v>0.95835699886083603</c:v>
                </c:pt>
                <c:pt idx="274">
                  <c:v>0.95855116099119186</c:v>
                </c:pt>
                <c:pt idx="275">
                  <c:v>0.95116859674453735</c:v>
                </c:pt>
                <c:pt idx="276">
                  <c:v>0.95078830420970917</c:v>
                </c:pt>
                <c:pt idx="277">
                  <c:v>0.95067107677459717</c:v>
                </c:pt>
                <c:pt idx="278">
                  <c:v>0.96129342913627625</c:v>
                </c:pt>
                <c:pt idx="279">
                  <c:v>0.9614894837141037</c:v>
                </c:pt>
                <c:pt idx="280">
                  <c:v>0.96643771231174469</c:v>
                </c:pt>
                <c:pt idx="281">
                  <c:v>0.96635229885578156</c:v>
                </c:pt>
                <c:pt idx="282">
                  <c:v>0.96566087007522583</c:v>
                </c:pt>
                <c:pt idx="283">
                  <c:v>0.96495170891284943</c:v>
                </c:pt>
                <c:pt idx="284">
                  <c:v>0.96413065493106842</c:v>
                </c:pt>
                <c:pt idx="285">
                  <c:v>0.96316613256931305</c:v>
                </c:pt>
                <c:pt idx="286">
                  <c:v>0.96223506331443787</c:v>
                </c:pt>
                <c:pt idx="287">
                  <c:v>0.96058359742164612</c:v>
                </c:pt>
                <c:pt idx="288">
                  <c:v>0.93503537774085999</c:v>
                </c:pt>
                <c:pt idx="289">
                  <c:v>0.93436270207166672</c:v>
                </c:pt>
                <c:pt idx="290">
                  <c:v>0.93545990437269211</c:v>
                </c:pt>
                <c:pt idx="291">
                  <c:v>0.94154806435108185</c:v>
                </c:pt>
                <c:pt idx="292">
                  <c:v>0.94947168231010437</c:v>
                </c:pt>
                <c:pt idx="293">
                  <c:v>0.94961352646350861</c:v>
                </c:pt>
                <c:pt idx="294">
                  <c:v>0.95082621276378632</c:v>
                </c:pt>
                <c:pt idx="295">
                  <c:v>0.94962933659553528</c:v>
                </c:pt>
                <c:pt idx="296">
                  <c:v>0.956525519490242</c:v>
                </c:pt>
                <c:pt idx="297">
                  <c:v>0.95570580661296844</c:v>
                </c:pt>
                <c:pt idx="298">
                  <c:v>0.95474027097225189</c:v>
                </c:pt>
                <c:pt idx="299">
                  <c:v>0.95318494737148285</c:v>
                </c:pt>
                <c:pt idx="300">
                  <c:v>0.95148846507072449</c:v>
                </c:pt>
                <c:pt idx="301">
                  <c:v>0.95019982755184174</c:v>
                </c:pt>
                <c:pt idx="302">
                  <c:v>0.94873102009296417</c:v>
                </c:pt>
                <c:pt idx="303">
                  <c:v>0.94672904908657074</c:v>
                </c:pt>
                <c:pt idx="304">
                  <c:v>0.95161338150501251</c:v>
                </c:pt>
                <c:pt idx="305">
                  <c:v>0.94995613396167755</c:v>
                </c:pt>
                <c:pt idx="306">
                  <c:v>0.95242221653461456</c:v>
                </c:pt>
                <c:pt idx="307">
                  <c:v>0.95245735347270966</c:v>
                </c:pt>
                <c:pt idx="308">
                  <c:v>0.95314401388168335</c:v>
                </c:pt>
                <c:pt idx="309">
                  <c:v>0.95313160121440887</c:v>
                </c:pt>
                <c:pt idx="310">
                  <c:v>0.95532277226448059</c:v>
                </c:pt>
                <c:pt idx="311">
                  <c:v>0.95430189371109009</c:v>
                </c:pt>
                <c:pt idx="312">
                  <c:v>0.9537491500377655</c:v>
                </c:pt>
                <c:pt idx="313">
                  <c:v>0.95197412371635437</c:v>
                </c:pt>
                <c:pt idx="314">
                  <c:v>0.95274028182029724</c:v>
                </c:pt>
                <c:pt idx="315">
                  <c:v>0.95144449174404144</c:v>
                </c:pt>
                <c:pt idx="316">
                  <c:v>0.95057474076747894</c:v>
                </c:pt>
                <c:pt idx="317">
                  <c:v>0.95065928995609283</c:v>
                </c:pt>
                <c:pt idx="318">
                  <c:v>0.95187057554721832</c:v>
                </c:pt>
                <c:pt idx="319">
                  <c:v>0.94966879487037659</c:v>
                </c:pt>
                <c:pt idx="320">
                  <c:v>0.94544968008995056</c:v>
                </c:pt>
                <c:pt idx="321">
                  <c:v>0.94454735517501831</c:v>
                </c:pt>
                <c:pt idx="322">
                  <c:v>0.94597218930721283</c:v>
                </c:pt>
                <c:pt idx="323">
                  <c:v>0.94514627754688263</c:v>
                </c:pt>
                <c:pt idx="324">
                  <c:v>0.95324410870671272</c:v>
                </c:pt>
                <c:pt idx="325">
                  <c:v>0.95067297667264938</c:v>
                </c:pt>
                <c:pt idx="326">
                  <c:v>0.9551616944372654</c:v>
                </c:pt>
                <c:pt idx="327">
                  <c:v>0.96174017712473869</c:v>
                </c:pt>
                <c:pt idx="328">
                  <c:v>0.96367586776614189</c:v>
                </c:pt>
                <c:pt idx="329">
                  <c:v>0.9625236801803112</c:v>
                </c:pt>
                <c:pt idx="330">
                  <c:v>0.96095434576272964</c:v>
                </c:pt>
                <c:pt idx="331">
                  <c:v>0.96201005205512047</c:v>
                </c:pt>
                <c:pt idx="332">
                  <c:v>0.96160155534744263</c:v>
                </c:pt>
                <c:pt idx="333">
                  <c:v>0.95801655016839504</c:v>
                </c:pt>
                <c:pt idx="334">
                  <c:v>0.95678641274571419</c:v>
                </c:pt>
                <c:pt idx="335">
                  <c:v>0.95566901937127113</c:v>
                </c:pt>
                <c:pt idx="336">
                  <c:v>0.95496528595685959</c:v>
                </c:pt>
                <c:pt idx="337">
                  <c:v>0.95393040031194687</c:v>
                </c:pt>
                <c:pt idx="338">
                  <c:v>0.95245886780321598</c:v>
                </c:pt>
                <c:pt idx="339">
                  <c:v>0.95105129294097424</c:v>
                </c:pt>
                <c:pt idx="340">
                  <c:v>0.95263684168457985</c:v>
                </c:pt>
                <c:pt idx="341">
                  <c:v>0.95113728940486908</c:v>
                </c:pt>
                <c:pt idx="342">
                  <c:v>0.89979936834424734</c:v>
                </c:pt>
                <c:pt idx="343">
                  <c:v>0.90365884639322758</c:v>
                </c:pt>
                <c:pt idx="344">
                  <c:v>0.90789630357176065</c:v>
                </c:pt>
                <c:pt idx="345">
                  <c:v>0.90671631507575512</c:v>
                </c:pt>
                <c:pt idx="346">
                  <c:v>0.90600857511162758</c:v>
                </c:pt>
                <c:pt idx="347">
                  <c:v>0.90509936586022377</c:v>
                </c:pt>
                <c:pt idx="348">
                  <c:v>0.91006760764867067</c:v>
                </c:pt>
                <c:pt idx="349">
                  <c:v>0.90442223660647869</c:v>
                </c:pt>
                <c:pt idx="350">
                  <c:v>0.90672997385263443</c:v>
                </c:pt>
                <c:pt idx="351">
                  <c:v>0.90367916598916054</c:v>
                </c:pt>
                <c:pt idx="352">
                  <c:v>0.90380957722663879</c:v>
                </c:pt>
                <c:pt idx="353">
                  <c:v>0.90277023985981941</c:v>
                </c:pt>
                <c:pt idx="354">
                  <c:v>0.90363379940390587</c:v>
                </c:pt>
                <c:pt idx="355">
                  <c:v>0.90283963456749916</c:v>
                </c:pt>
                <c:pt idx="356">
                  <c:v>0.90239489078521729</c:v>
                </c:pt>
                <c:pt idx="357">
                  <c:v>0.90158826299011707</c:v>
                </c:pt>
                <c:pt idx="358">
                  <c:v>0.9040597639977932</c:v>
                </c:pt>
                <c:pt idx="359">
                  <c:v>0.90352313220500946</c:v>
                </c:pt>
                <c:pt idx="360">
                  <c:v>0.97177150845527649</c:v>
                </c:pt>
                <c:pt idx="361">
                  <c:v>0.97027312964200974</c:v>
                </c:pt>
                <c:pt idx="362">
                  <c:v>0.97378718107938766</c:v>
                </c:pt>
                <c:pt idx="363">
                  <c:v>0.97308915853500366</c:v>
                </c:pt>
                <c:pt idx="364">
                  <c:v>0.97202160954475403</c:v>
                </c:pt>
                <c:pt idx="365">
                  <c:v>0.97079326957464218</c:v>
                </c:pt>
                <c:pt idx="366">
                  <c:v>0.97211578488349915</c:v>
                </c:pt>
                <c:pt idx="367">
                  <c:v>0.97094985842704773</c:v>
                </c:pt>
                <c:pt idx="368">
                  <c:v>0.97039283812046051</c:v>
                </c:pt>
                <c:pt idx="369">
                  <c:v>0.97086148709058762</c:v>
                </c:pt>
                <c:pt idx="370">
                  <c:v>0.96932030469179153</c:v>
                </c:pt>
                <c:pt idx="371">
                  <c:v>0.96800558269023895</c:v>
                </c:pt>
                <c:pt idx="372">
                  <c:v>0.96656462550163269</c:v>
                </c:pt>
                <c:pt idx="373">
                  <c:v>0.96565490216016769</c:v>
                </c:pt>
                <c:pt idx="374">
                  <c:v>0.96505189687013626</c:v>
                </c:pt>
                <c:pt idx="375">
                  <c:v>0.96450870484113693</c:v>
                </c:pt>
                <c:pt idx="376">
                  <c:v>0.96184077858924866</c:v>
                </c:pt>
                <c:pt idx="377">
                  <c:v>0.96387612819671631</c:v>
                </c:pt>
                <c:pt idx="378">
                  <c:v>0.93245185166597366</c:v>
                </c:pt>
                <c:pt idx="379">
                  <c:v>0.92939680814743042</c:v>
                </c:pt>
                <c:pt idx="380">
                  <c:v>0.92918614111840725</c:v>
                </c:pt>
                <c:pt idx="381">
                  <c:v>0.93085898831486702</c:v>
                </c:pt>
                <c:pt idx="382">
                  <c:v>0.93010850809514523</c:v>
                </c:pt>
                <c:pt idx="383">
                  <c:v>0.92886130139231682</c:v>
                </c:pt>
                <c:pt idx="384">
                  <c:v>0.93094208650290966</c:v>
                </c:pt>
                <c:pt idx="385">
                  <c:v>0.93090834747999907</c:v>
                </c:pt>
                <c:pt idx="386">
                  <c:v>0.9397695679217577</c:v>
                </c:pt>
                <c:pt idx="387">
                  <c:v>0.94152650982141495</c:v>
                </c:pt>
                <c:pt idx="388">
                  <c:v>0.93967222794890404</c:v>
                </c:pt>
                <c:pt idx="389">
                  <c:v>0.93736464530229568</c:v>
                </c:pt>
                <c:pt idx="390">
                  <c:v>0.9357322733849287</c:v>
                </c:pt>
                <c:pt idx="391">
                  <c:v>0.94276174157857895</c:v>
                </c:pt>
                <c:pt idx="392">
                  <c:v>0.94181499257683754</c:v>
                </c:pt>
                <c:pt idx="393">
                  <c:v>0.94787172973155975</c:v>
                </c:pt>
                <c:pt idx="394">
                  <c:v>0.94547462463378906</c:v>
                </c:pt>
                <c:pt idx="395">
                  <c:v>0.94308815896511078</c:v>
                </c:pt>
                <c:pt idx="396">
                  <c:v>0.94551123678684235</c:v>
                </c:pt>
                <c:pt idx="397">
                  <c:v>0.94846226274967194</c:v>
                </c:pt>
                <c:pt idx="398">
                  <c:v>0.94522371888160706</c:v>
                </c:pt>
                <c:pt idx="399">
                  <c:v>0.94815458357334137</c:v>
                </c:pt>
                <c:pt idx="400">
                  <c:v>0.94698082655668259</c:v>
                </c:pt>
                <c:pt idx="401">
                  <c:v>0.948723204433918</c:v>
                </c:pt>
                <c:pt idx="402">
                  <c:v>0.96804382279515266</c:v>
                </c:pt>
                <c:pt idx="403">
                  <c:v>0.96219760552048683</c:v>
                </c:pt>
                <c:pt idx="404">
                  <c:v>0.95766179636120796</c:v>
                </c:pt>
                <c:pt idx="405">
                  <c:v>0.96785160340368748</c:v>
                </c:pt>
                <c:pt idx="406">
                  <c:v>0.97349280817434192</c:v>
                </c:pt>
                <c:pt idx="407">
                  <c:v>0.97178596444427967</c:v>
                </c:pt>
                <c:pt idx="408">
                  <c:v>0.9703002693131566</c:v>
                </c:pt>
                <c:pt idx="409">
                  <c:v>0.96945365652209148</c:v>
                </c:pt>
                <c:pt idx="410">
                  <c:v>0.96708107180893421</c:v>
                </c:pt>
                <c:pt idx="411">
                  <c:v>0.97178821079432964</c:v>
                </c:pt>
                <c:pt idx="412">
                  <c:v>0.96914840489625931</c:v>
                </c:pt>
                <c:pt idx="413">
                  <c:v>0.96682825684547424</c:v>
                </c:pt>
                <c:pt idx="414">
                  <c:v>1.0092470049858093</c:v>
                </c:pt>
                <c:pt idx="415">
                  <c:v>1.0077328458428383</c:v>
                </c:pt>
                <c:pt idx="416">
                  <c:v>1.012171246111393</c:v>
                </c:pt>
                <c:pt idx="417">
                  <c:v>1.0111447870731354</c:v>
                </c:pt>
                <c:pt idx="418">
                  <c:v>1.0098438784480095</c:v>
                </c:pt>
                <c:pt idx="419">
                  <c:v>1.0118504241108894</c:v>
                </c:pt>
                <c:pt idx="420">
                  <c:v>1.0111621543765068</c:v>
                </c:pt>
                <c:pt idx="421">
                  <c:v>1.0109992474317551</c:v>
                </c:pt>
                <c:pt idx="422">
                  <c:v>1.0113751813769341</c:v>
                </c:pt>
                <c:pt idx="423">
                  <c:v>1.0098396986722946</c:v>
                </c:pt>
                <c:pt idx="424">
                  <c:v>1.0087663158774376</c:v>
                </c:pt>
                <c:pt idx="425">
                  <c:v>1.0088174566626549</c:v>
                </c:pt>
                <c:pt idx="426">
                  <c:v>1.0104071497917175</c:v>
                </c:pt>
                <c:pt idx="427">
                  <c:v>1.0117569491267204</c:v>
                </c:pt>
                <c:pt idx="428">
                  <c:v>1.0115156732499599</c:v>
                </c:pt>
                <c:pt idx="429">
                  <c:v>1.0192580781877041</c:v>
                </c:pt>
                <c:pt idx="430">
                  <c:v>1.0183519087731838</c:v>
                </c:pt>
                <c:pt idx="431">
                  <c:v>1.0171343144029379</c:v>
                </c:pt>
                <c:pt idx="432">
                  <c:v>0.91308698058128357</c:v>
                </c:pt>
                <c:pt idx="433">
                  <c:v>0.91666379570960999</c:v>
                </c:pt>
                <c:pt idx="434">
                  <c:v>0.91411674022674561</c:v>
                </c:pt>
                <c:pt idx="435">
                  <c:v>0.91015487909317017</c:v>
                </c:pt>
                <c:pt idx="436">
                  <c:v>0.90987396240234375</c:v>
                </c:pt>
                <c:pt idx="437">
                  <c:v>0.90889844298362732</c:v>
                </c:pt>
                <c:pt idx="438">
                  <c:v>0.90827038884162903</c:v>
                </c:pt>
                <c:pt idx="439">
                  <c:v>0.91070890426635742</c:v>
                </c:pt>
                <c:pt idx="440">
                  <c:v>0.91078445315361023</c:v>
                </c:pt>
                <c:pt idx="441">
                  <c:v>0.91063115000724792</c:v>
                </c:pt>
                <c:pt idx="442">
                  <c:v>0.91003885865211487</c:v>
                </c:pt>
                <c:pt idx="443">
                  <c:v>0.90893912315368652</c:v>
                </c:pt>
                <c:pt idx="444">
                  <c:v>0.90814563632011414</c:v>
                </c:pt>
                <c:pt idx="445">
                  <c:v>0.90642690658569336</c:v>
                </c:pt>
                <c:pt idx="446">
                  <c:v>0.90509173274040222</c:v>
                </c:pt>
                <c:pt idx="447">
                  <c:v>0.90416768193244934</c:v>
                </c:pt>
                <c:pt idx="448">
                  <c:v>0.90297618508338928</c:v>
                </c:pt>
                <c:pt idx="449">
                  <c:v>0.90247783064842224</c:v>
                </c:pt>
                <c:pt idx="450">
                  <c:v>0.97972826287150383</c:v>
                </c:pt>
                <c:pt idx="451">
                  <c:v>0.97937210090458393</c:v>
                </c:pt>
                <c:pt idx="452">
                  <c:v>0.99211651086807251</c:v>
                </c:pt>
                <c:pt idx="453">
                  <c:v>0.99081636965274811</c:v>
                </c:pt>
                <c:pt idx="454">
                  <c:v>0.99214968830347061</c:v>
                </c:pt>
                <c:pt idx="455">
                  <c:v>0.99441284686326981</c:v>
                </c:pt>
                <c:pt idx="456">
                  <c:v>0.99395965784788132</c:v>
                </c:pt>
                <c:pt idx="457">
                  <c:v>0.99336634576320648</c:v>
                </c:pt>
                <c:pt idx="458">
                  <c:v>0.99324189871549606</c:v>
                </c:pt>
                <c:pt idx="459">
                  <c:v>0.9955916628241539</c:v>
                </c:pt>
                <c:pt idx="460">
                  <c:v>0.99753207713365555</c:v>
                </c:pt>
                <c:pt idx="461">
                  <c:v>0.99374202638864517</c:v>
                </c:pt>
                <c:pt idx="462">
                  <c:v>1.0016812905669212</c:v>
                </c:pt>
                <c:pt idx="463">
                  <c:v>1.0011229366064072</c:v>
                </c:pt>
                <c:pt idx="464">
                  <c:v>1.0003835782408714</c:v>
                </c:pt>
                <c:pt idx="465">
                  <c:v>0.99975110590457916</c:v>
                </c:pt>
                <c:pt idx="466">
                  <c:v>1.0010011866688728</c:v>
                </c:pt>
                <c:pt idx="467">
                  <c:v>1.0004978477954865</c:v>
                </c:pt>
                <c:pt idx="468">
                  <c:v>0.91954532265663147</c:v>
                </c:pt>
                <c:pt idx="469">
                  <c:v>0.9243353009223938</c:v>
                </c:pt>
                <c:pt idx="470">
                  <c:v>0.92364618182182312</c:v>
                </c:pt>
                <c:pt idx="471">
                  <c:v>0.92300289869308472</c:v>
                </c:pt>
                <c:pt idx="472">
                  <c:v>0.92245408892631531</c:v>
                </c:pt>
                <c:pt idx="473">
                  <c:v>0.92190057039260864</c:v>
                </c:pt>
                <c:pt idx="474">
                  <c:v>0.92152509093284607</c:v>
                </c:pt>
                <c:pt idx="475">
                  <c:v>0.92145243287086487</c:v>
                </c:pt>
                <c:pt idx="476">
                  <c:v>0.92506417632102966</c:v>
                </c:pt>
                <c:pt idx="477">
                  <c:v>0.9282267689704895</c:v>
                </c:pt>
                <c:pt idx="478">
                  <c:v>0.92881163954734802</c:v>
                </c:pt>
                <c:pt idx="479">
                  <c:v>0.92883908748626709</c:v>
                </c:pt>
                <c:pt idx="480">
                  <c:v>0.928365558385849</c:v>
                </c:pt>
                <c:pt idx="481">
                  <c:v>0.92797514796257019</c:v>
                </c:pt>
                <c:pt idx="482">
                  <c:v>0.92770585417747498</c:v>
                </c:pt>
                <c:pt idx="483">
                  <c:v>0.92962256073951721</c:v>
                </c:pt>
                <c:pt idx="484">
                  <c:v>0.93531422317028046</c:v>
                </c:pt>
                <c:pt idx="485">
                  <c:v>0.93531422317028046</c:v>
                </c:pt>
                <c:pt idx="486">
                  <c:v>0.95886093936860561</c:v>
                </c:pt>
                <c:pt idx="487">
                  <c:v>0.95731522887945175</c:v>
                </c:pt>
                <c:pt idx="488">
                  <c:v>0.95735171437263489</c:v>
                </c:pt>
                <c:pt idx="489">
                  <c:v>0.95668021216988564</c:v>
                </c:pt>
                <c:pt idx="490">
                  <c:v>0.95629776082932949</c:v>
                </c:pt>
                <c:pt idx="491">
                  <c:v>0.95644458010792732</c:v>
                </c:pt>
                <c:pt idx="492">
                  <c:v>0.95987669005990028</c:v>
                </c:pt>
                <c:pt idx="493">
                  <c:v>0.95937697216868401</c:v>
                </c:pt>
                <c:pt idx="494">
                  <c:v>0.95952103659510612</c:v>
                </c:pt>
                <c:pt idx="495">
                  <c:v>0.96107793599367142</c:v>
                </c:pt>
                <c:pt idx="496">
                  <c:v>0.96109484322369099</c:v>
                </c:pt>
                <c:pt idx="497">
                  <c:v>0.96075350046157837</c:v>
                </c:pt>
                <c:pt idx="498">
                  <c:v>0.96039705909788609</c:v>
                </c:pt>
                <c:pt idx="499">
                  <c:v>0.96072669513523579</c:v>
                </c:pt>
                <c:pt idx="500">
                  <c:v>0.96251154690980911</c:v>
                </c:pt>
                <c:pt idx="501">
                  <c:v>0.96739176288247108</c:v>
                </c:pt>
                <c:pt idx="502">
                  <c:v>0.96898351609706879</c:v>
                </c:pt>
                <c:pt idx="503">
                  <c:v>0.96870536729693413</c:v>
                </c:pt>
                <c:pt idx="504">
                  <c:v>0.93659397959709167</c:v>
                </c:pt>
                <c:pt idx="505">
                  <c:v>0.94219662249088287</c:v>
                </c:pt>
                <c:pt idx="506">
                  <c:v>0.95208387076854706</c:v>
                </c:pt>
                <c:pt idx="507">
                  <c:v>0.94878824055194855</c:v>
                </c:pt>
                <c:pt idx="508">
                  <c:v>0.94907814264297485</c:v>
                </c:pt>
                <c:pt idx="509">
                  <c:v>0.94830760359764099</c:v>
                </c:pt>
                <c:pt idx="510">
                  <c:v>0.94786132872104645</c:v>
                </c:pt>
                <c:pt idx="511">
                  <c:v>0.94650816917419434</c:v>
                </c:pt>
                <c:pt idx="512">
                  <c:v>0.9469272643327713</c:v>
                </c:pt>
                <c:pt idx="513">
                  <c:v>0.94633497297763824</c:v>
                </c:pt>
                <c:pt idx="514">
                  <c:v>0.94547566771507263</c:v>
                </c:pt>
                <c:pt idx="515">
                  <c:v>0.94443157315254211</c:v>
                </c:pt>
                <c:pt idx="516">
                  <c:v>0.9432462751865387</c:v>
                </c:pt>
                <c:pt idx="517">
                  <c:v>0.94777420163154602</c:v>
                </c:pt>
                <c:pt idx="518">
                  <c:v>0.94734881818294525</c:v>
                </c:pt>
                <c:pt idx="519">
                  <c:v>0.9446680024266243</c:v>
                </c:pt>
                <c:pt idx="520">
                  <c:v>0.9441540390253067</c:v>
                </c:pt>
                <c:pt idx="521">
                  <c:v>0.94431312382221222</c:v>
                </c:pt>
                <c:pt idx="522">
                  <c:v>0.94548732042312622</c:v>
                </c:pt>
                <c:pt idx="523">
                  <c:v>0.95303522050380707</c:v>
                </c:pt>
                <c:pt idx="524">
                  <c:v>0.96943673491477966</c:v>
                </c:pt>
                <c:pt idx="525">
                  <c:v>0.96793265640735626</c:v>
                </c:pt>
                <c:pt idx="526">
                  <c:v>0.96904964745044708</c:v>
                </c:pt>
                <c:pt idx="527">
                  <c:v>0.97229816019535065</c:v>
                </c:pt>
                <c:pt idx="528">
                  <c:v>0.96806171536445618</c:v>
                </c:pt>
                <c:pt idx="529">
                  <c:v>0.97157664597034454</c:v>
                </c:pt>
                <c:pt idx="530">
                  <c:v>0.97040405869483948</c:v>
                </c:pt>
                <c:pt idx="531">
                  <c:v>0.97113077342510223</c:v>
                </c:pt>
                <c:pt idx="532">
                  <c:v>0.9711298942565918</c:v>
                </c:pt>
                <c:pt idx="533">
                  <c:v>0.97444954514503479</c:v>
                </c:pt>
                <c:pt idx="534">
                  <c:v>0.97471949458122253</c:v>
                </c:pt>
                <c:pt idx="535">
                  <c:v>0.97529914230108261</c:v>
                </c:pt>
                <c:pt idx="536">
                  <c:v>0.97419216483831406</c:v>
                </c:pt>
                <c:pt idx="537">
                  <c:v>0.97384394705295563</c:v>
                </c:pt>
                <c:pt idx="538">
                  <c:v>0.97376848757266998</c:v>
                </c:pt>
                <c:pt idx="539">
                  <c:v>0.97357875108718872</c:v>
                </c:pt>
                <c:pt idx="540">
                  <c:v>0.92787802964448929</c:v>
                </c:pt>
                <c:pt idx="541">
                  <c:v>0.92487239837646484</c:v>
                </c:pt>
                <c:pt idx="542">
                  <c:v>0.92552343010902405</c:v>
                </c:pt>
                <c:pt idx="543">
                  <c:v>0.92570733278989792</c:v>
                </c:pt>
                <c:pt idx="544">
                  <c:v>0.94277419243007898</c:v>
                </c:pt>
                <c:pt idx="545">
                  <c:v>0.94149212539196014</c:v>
                </c:pt>
                <c:pt idx="546">
                  <c:v>0.94015617109835148</c:v>
                </c:pt>
                <c:pt idx="547">
                  <c:v>0.93902777414768934</c:v>
                </c:pt>
                <c:pt idx="548">
                  <c:v>0.93769518658518791</c:v>
                </c:pt>
                <c:pt idx="549">
                  <c:v>0.93617120012640953</c:v>
                </c:pt>
                <c:pt idx="550">
                  <c:v>0.93423434905707836</c:v>
                </c:pt>
                <c:pt idx="551">
                  <c:v>0.9328137245029211</c:v>
                </c:pt>
                <c:pt idx="552">
                  <c:v>0.93120769783854485</c:v>
                </c:pt>
                <c:pt idx="553">
                  <c:v>0.92898114770650864</c:v>
                </c:pt>
                <c:pt idx="554">
                  <c:v>0.92731374129652977</c:v>
                </c:pt>
                <c:pt idx="555">
                  <c:v>0.93397052120417356</c:v>
                </c:pt>
                <c:pt idx="556">
                  <c:v>0.93557263712864369</c:v>
                </c:pt>
                <c:pt idx="557">
                  <c:v>0.9314268515445292</c:v>
                </c:pt>
                <c:pt idx="558">
                  <c:v>0.9344785213470459</c:v>
                </c:pt>
                <c:pt idx="559">
                  <c:v>0.93856810033321381</c:v>
                </c:pt>
                <c:pt idx="560">
                  <c:v>0.93739719688892365</c:v>
                </c:pt>
                <c:pt idx="561">
                  <c:v>0.93653346598148346</c:v>
                </c:pt>
                <c:pt idx="562">
                  <c:v>0.93996098637580872</c:v>
                </c:pt>
                <c:pt idx="563">
                  <c:v>0.939454585313797</c:v>
                </c:pt>
                <c:pt idx="564">
                  <c:v>0.94186276197433472</c:v>
                </c:pt>
                <c:pt idx="565">
                  <c:v>0.94158236682415009</c:v>
                </c:pt>
                <c:pt idx="566">
                  <c:v>0.94166581332683563</c:v>
                </c:pt>
                <c:pt idx="567">
                  <c:v>0.94140896201133728</c:v>
                </c:pt>
                <c:pt idx="568">
                  <c:v>0.94090740382671356</c:v>
                </c:pt>
                <c:pt idx="569">
                  <c:v>0.94110094010829926</c:v>
                </c:pt>
                <c:pt idx="570">
                  <c:v>0.94090154767036438</c:v>
                </c:pt>
                <c:pt idx="571">
                  <c:v>0.94038127362728119</c:v>
                </c:pt>
                <c:pt idx="572">
                  <c:v>0.93978230655193329</c:v>
                </c:pt>
                <c:pt idx="573">
                  <c:v>0.93913999199867249</c:v>
                </c:pt>
                <c:pt idx="574">
                  <c:v>0.93817608058452606</c:v>
                </c:pt>
                <c:pt idx="575">
                  <c:v>0.93738365173339844</c:v>
                </c:pt>
                <c:pt idx="576">
                  <c:v>1.0199806094169617</c:v>
                </c:pt>
                <c:pt idx="577">
                  <c:v>1.0188727080821991</c:v>
                </c:pt>
                <c:pt idx="578">
                  <c:v>1.018153578042984</c:v>
                </c:pt>
                <c:pt idx="579">
                  <c:v>1.0169556140899658</c:v>
                </c:pt>
                <c:pt idx="580">
                  <c:v>1.0164347887039185</c:v>
                </c:pt>
                <c:pt idx="581">
                  <c:v>1.01561039686203</c:v>
                </c:pt>
                <c:pt idx="582">
                  <c:v>1.0138141214847565</c:v>
                </c:pt>
                <c:pt idx="583">
                  <c:v>1.0355922281742096</c:v>
                </c:pt>
                <c:pt idx="584">
                  <c:v>1.0359336733818054</c:v>
                </c:pt>
                <c:pt idx="585">
                  <c:v>1.0375453233718872</c:v>
                </c:pt>
                <c:pt idx="586">
                  <c:v>1.0407066643238068</c:v>
                </c:pt>
                <c:pt idx="587">
                  <c:v>1.0399283170700073</c:v>
                </c:pt>
                <c:pt idx="588">
                  <c:v>1.0384521186351776</c:v>
                </c:pt>
                <c:pt idx="589">
                  <c:v>1.0373645424842834</c:v>
                </c:pt>
                <c:pt idx="590">
                  <c:v>1.0364856719970703</c:v>
                </c:pt>
                <c:pt idx="591">
                  <c:v>1.0357660502195358</c:v>
                </c:pt>
                <c:pt idx="592">
                  <c:v>1.0337243676185608</c:v>
                </c:pt>
                <c:pt idx="593">
                  <c:v>1.0353888124227524</c:v>
                </c:pt>
                <c:pt idx="594">
                  <c:v>0.99928401410579681</c:v>
                </c:pt>
                <c:pt idx="595">
                  <c:v>0.99941129982471466</c:v>
                </c:pt>
                <c:pt idx="596">
                  <c:v>0.99937763810157776</c:v>
                </c:pt>
                <c:pt idx="597">
                  <c:v>0.99866905808448792</c:v>
                </c:pt>
                <c:pt idx="598">
                  <c:v>0.99777019023895264</c:v>
                </c:pt>
                <c:pt idx="599">
                  <c:v>0.99667157232761383</c:v>
                </c:pt>
                <c:pt idx="600">
                  <c:v>0.99550430476665497</c:v>
                </c:pt>
                <c:pt idx="601">
                  <c:v>0.99349513649940491</c:v>
                </c:pt>
                <c:pt idx="602">
                  <c:v>0.99192890524864197</c:v>
                </c:pt>
                <c:pt idx="603">
                  <c:v>0.99054402112960815</c:v>
                </c:pt>
                <c:pt idx="604">
                  <c:v>0.98902206122875214</c:v>
                </c:pt>
                <c:pt idx="605">
                  <c:v>0.98906965553760529</c:v>
                </c:pt>
                <c:pt idx="606">
                  <c:v>0.98838478326797485</c:v>
                </c:pt>
                <c:pt idx="607">
                  <c:v>0.98765027523040771</c:v>
                </c:pt>
                <c:pt idx="608">
                  <c:v>0.986782506108284</c:v>
                </c:pt>
                <c:pt idx="609">
                  <c:v>0.98683656752109528</c:v>
                </c:pt>
                <c:pt idx="610">
                  <c:v>0.98600021004676819</c:v>
                </c:pt>
                <c:pt idx="611">
                  <c:v>0.98543833196163177</c:v>
                </c:pt>
                <c:pt idx="612">
                  <c:v>0.96492697019129992</c:v>
                </c:pt>
                <c:pt idx="613">
                  <c:v>0.96669154614210129</c:v>
                </c:pt>
                <c:pt idx="614">
                  <c:v>0.96674368530511856</c:v>
                </c:pt>
                <c:pt idx="615">
                  <c:v>0.96241056942380965</c:v>
                </c:pt>
                <c:pt idx="616">
                  <c:v>0.96097003816976212</c:v>
                </c:pt>
                <c:pt idx="617">
                  <c:v>0.96077663963660598</c:v>
                </c:pt>
                <c:pt idx="618">
                  <c:v>0.96033748832996935</c:v>
                </c:pt>
                <c:pt idx="619">
                  <c:v>0.95911297167185694</c:v>
                </c:pt>
                <c:pt idx="620">
                  <c:v>0.95610828045755625</c:v>
                </c:pt>
                <c:pt idx="621">
                  <c:v>0.95454785414040089</c:v>
                </c:pt>
                <c:pt idx="622">
                  <c:v>0.95345033705234528</c:v>
                </c:pt>
                <c:pt idx="623">
                  <c:v>0.95231862924993038</c:v>
                </c:pt>
                <c:pt idx="624">
                  <c:v>0.95165934041142464</c:v>
                </c:pt>
                <c:pt idx="625">
                  <c:v>0.95081419870257378</c:v>
                </c:pt>
                <c:pt idx="626">
                  <c:v>0.94976495206356049</c:v>
                </c:pt>
                <c:pt idx="627">
                  <c:v>0.94808739423751831</c:v>
                </c:pt>
                <c:pt idx="628">
                  <c:v>0.94638022594153881</c:v>
                </c:pt>
                <c:pt idx="629">
                  <c:v>0.94596257898956537</c:v>
                </c:pt>
                <c:pt idx="630">
                  <c:v>0.95135503262281418</c:v>
                </c:pt>
                <c:pt idx="631">
                  <c:v>0.95166637748479843</c:v>
                </c:pt>
                <c:pt idx="632">
                  <c:v>0.9505709707736969</c:v>
                </c:pt>
                <c:pt idx="633">
                  <c:v>0.951563760638237</c:v>
                </c:pt>
                <c:pt idx="634">
                  <c:v>0.94938845932483673</c:v>
                </c:pt>
                <c:pt idx="635">
                  <c:v>0.94901596754789352</c:v>
                </c:pt>
                <c:pt idx="636">
                  <c:v>0.94858147203922272</c:v>
                </c:pt>
                <c:pt idx="637">
                  <c:v>0.94780021905899048</c:v>
                </c:pt>
                <c:pt idx="638">
                  <c:v>0.94741766154766083</c:v>
                </c:pt>
                <c:pt idx="639">
                  <c:v>0.94665191322565079</c:v>
                </c:pt>
                <c:pt idx="640">
                  <c:v>0.94499365240335464</c:v>
                </c:pt>
                <c:pt idx="641">
                  <c:v>0.9438430592417717</c:v>
                </c:pt>
                <c:pt idx="642">
                  <c:v>0.94287993013858795</c:v>
                </c:pt>
                <c:pt idx="643">
                  <c:v>0.94340909272432327</c:v>
                </c:pt>
                <c:pt idx="644">
                  <c:v>0.94262318313121796</c:v>
                </c:pt>
                <c:pt idx="645">
                  <c:v>0.94166793674230576</c:v>
                </c:pt>
                <c:pt idx="646">
                  <c:v>0.94037435203790665</c:v>
                </c:pt>
                <c:pt idx="647">
                  <c:v>0.93934773653745651</c:v>
                </c:pt>
                <c:pt idx="648">
                  <c:v>0.94592160731554031</c:v>
                </c:pt>
                <c:pt idx="649">
                  <c:v>0.9506850391626358</c:v>
                </c:pt>
                <c:pt idx="650">
                  <c:v>0.94990100711584091</c:v>
                </c:pt>
                <c:pt idx="651">
                  <c:v>0.94885784387588501</c:v>
                </c:pt>
                <c:pt idx="652">
                  <c:v>0.94955053925514221</c:v>
                </c:pt>
                <c:pt idx="653">
                  <c:v>0.94966036081314087</c:v>
                </c:pt>
                <c:pt idx="654">
                  <c:v>0.95382088422775269</c:v>
                </c:pt>
                <c:pt idx="655">
                  <c:v>0.95365294814109802</c:v>
                </c:pt>
                <c:pt idx="656">
                  <c:v>0.95324483513832092</c:v>
                </c:pt>
                <c:pt idx="657">
                  <c:v>0.95193193852901459</c:v>
                </c:pt>
                <c:pt idx="658">
                  <c:v>0.95119859278202057</c:v>
                </c:pt>
                <c:pt idx="659">
                  <c:v>0.95037300884723663</c:v>
                </c:pt>
                <c:pt idx="660">
                  <c:v>0.95021949708461761</c:v>
                </c:pt>
                <c:pt idx="661">
                  <c:v>0.94945515692234039</c:v>
                </c:pt>
                <c:pt idx="662">
                  <c:v>0.94784325361251831</c:v>
                </c:pt>
                <c:pt idx="663">
                  <c:v>0.94894474744796753</c:v>
                </c:pt>
                <c:pt idx="664">
                  <c:v>0.94806323945522308</c:v>
                </c:pt>
                <c:pt idx="665">
                  <c:v>0.94669421017169952</c:v>
                </c:pt>
                <c:pt idx="666">
                  <c:v>0.95834870636463165</c:v>
                </c:pt>
                <c:pt idx="667">
                  <c:v>0.95788398385047913</c:v>
                </c:pt>
                <c:pt idx="668">
                  <c:v>0.95840829610824585</c:v>
                </c:pt>
                <c:pt idx="669">
                  <c:v>0.95684181153774261</c:v>
                </c:pt>
                <c:pt idx="670">
                  <c:v>0.95533125102519989</c:v>
                </c:pt>
                <c:pt idx="671">
                  <c:v>0.95420758426189423</c:v>
                </c:pt>
                <c:pt idx="672">
                  <c:v>0.95535866916179657</c:v>
                </c:pt>
                <c:pt idx="673">
                  <c:v>0.95415407419204712</c:v>
                </c:pt>
                <c:pt idx="674">
                  <c:v>0.95356866717338562</c:v>
                </c:pt>
                <c:pt idx="675">
                  <c:v>0.95240676403045654</c:v>
                </c:pt>
                <c:pt idx="676">
                  <c:v>0.95140211284160614</c:v>
                </c:pt>
                <c:pt idx="677">
                  <c:v>0.94985872507095337</c:v>
                </c:pt>
                <c:pt idx="678">
                  <c:v>0.94847355782985687</c:v>
                </c:pt>
                <c:pt idx="679">
                  <c:v>0.94749625027179718</c:v>
                </c:pt>
                <c:pt idx="680">
                  <c:v>0.94660799205303192</c:v>
                </c:pt>
                <c:pt idx="681">
                  <c:v>0.94542363286018372</c:v>
                </c:pt>
                <c:pt idx="682">
                  <c:v>0.94457440078258514</c:v>
                </c:pt>
                <c:pt idx="683">
                  <c:v>0.94355480372905731</c:v>
                </c:pt>
                <c:pt idx="684">
                  <c:v>0.96999112516641617</c:v>
                </c:pt>
                <c:pt idx="685">
                  <c:v>0.97088665328919888</c:v>
                </c:pt>
                <c:pt idx="686">
                  <c:v>0.97001822665333748</c:v>
                </c:pt>
                <c:pt idx="687">
                  <c:v>0.97016823850572109</c:v>
                </c:pt>
                <c:pt idx="688">
                  <c:v>0.96990467142313719</c:v>
                </c:pt>
                <c:pt idx="689">
                  <c:v>0.97132183611392975</c:v>
                </c:pt>
                <c:pt idx="690">
                  <c:v>0.97094219923019409</c:v>
                </c:pt>
                <c:pt idx="691">
                  <c:v>0.96970518119633198</c:v>
                </c:pt>
                <c:pt idx="692">
                  <c:v>0.96912111528217793</c:v>
                </c:pt>
                <c:pt idx="693">
                  <c:v>0.96828284114599228</c:v>
                </c:pt>
                <c:pt idx="694">
                  <c:v>0.96619372279383242</c:v>
                </c:pt>
                <c:pt idx="695">
                  <c:v>0.96537465252913535</c:v>
                </c:pt>
                <c:pt idx="696">
                  <c:v>0.96477573184529319</c:v>
                </c:pt>
                <c:pt idx="697">
                  <c:v>0.96407120791263878</c:v>
                </c:pt>
                <c:pt idx="698">
                  <c:v>0.96417363453656435</c:v>
                </c:pt>
                <c:pt idx="699">
                  <c:v>0.96368460892699659</c:v>
                </c:pt>
                <c:pt idx="700">
                  <c:v>0.96324859862215817</c:v>
                </c:pt>
                <c:pt idx="701">
                  <c:v>0.96279230481013656</c:v>
                </c:pt>
                <c:pt idx="702">
                  <c:v>0.96361272037029266</c:v>
                </c:pt>
                <c:pt idx="703">
                  <c:v>0.96777060627937317</c:v>
                </c:pt>
                <c:pt idx="704">
                  <c:v>0.9667668342590332</c:v>
                </c:pt>
                <c:pt idx="705">
                  <c:v>0.96719908714294434</c:v>
                </c:pt>
                <c:pt idx="706">
                  <c:v>0.96740788221359253</c:v>
                </c:pt>
                <c:pt idx="707">
                  <c:v>0.9661969393491745</c:v>
                </c:pt>
                <c:pt idx="708">
                  <c:v>0.96605412662029266</c:v>
                </c:pt>
                <c:pt idx="709">
                  <c:v>0.96010154485702515</c:v>
                </c:pt>
                <c:pt idx="710">
                  <c:v>0.95779530704021454</c:v>
                </c:pt>
                <c:pt idx="711">
                  <c:v>0.95841407775878906</c:v>
                </c:pt>
                <c:pt idx="712">
                  <c:v>0.95830509066581726</c:v>
                </c:pt>
                <c:pt idx="713">
                  <c:v>0.95730452239513397</c:v>
                </c:pt>
                <c:pt idx="714">
                  <c:v>0.95747466385364532</c:v>
                </c:pt>
                <c:pt idx="715">
                  <c:v>0.95613707602024078</c:v>
                </c:pt>
                <c:pt idx="716">
                  <c:v>0.95579421520233154</c:v>
                </c:pt>
                <c:pt idx="717">
                  <c:v>0.95457771420478821</c:v>
                </c:pt>
                <c:pt idx="718">
                  <c:v>0.95436486601829529</c:v>
                </c:pt>
                <c:pt idx="719">
                  <c:v>0.95426099002361298</c:v>
                </c:pt>
                <c:pt idx="720">
                  <c:v>0.96452832221984863</c:v>
                </c:pt>
                <c:pt idx="721">
                  <c:v>0.96556660532951355</c:v>
                </c:pt>
                <c:pt idx="722">
                  <c:v>0.96305832266807556</c:v>
                </c:pt>
                <c:pt idx="723">
                  <c:v>0.95952501893043518</c:v>
                </c:pt>
                <c:pt idx="724">
                  <c:v>0.95962837338447571</c:v>
                </c:pt>
                <c:pt idx="725">
                  <c:v>0.95901636779308319</c:v>
                </c:pt>
                <c:pt idx="726">
                  <c:v>0.96168181300163269</c:v>
                </c:pt>
                <c:pt idx="727">
                  <c:v>0.96262091398239136</c:v>
                </c:pt>
                <c:pt idx="728">
                  <c:v>0.96721832454204559</c:v>
                </c:pt>
                <c:pt idx="729">
                  <c:v>0.96506600081920624</c:v>
                </c:pt>
                <c:pt idx="730">
                  <c:v>0.96386484801769257</c:v>
                </c:pt>
                <c:pt idx="731">
                  <c:v>0.96223835647106171</c:v>
                </c:pt>
                <c:pt idx="732">
                  <c:v>0.96008186042308807</c:v>
                </c:pt>
                <c:pt idx="733">
                  <c:v>0.95757105946540833</c:v>
                </c:pt>
                <c:pt idx="734">
                  <c:v>0.95598471164703369</c:v>
                </c:pt>
                <c:pt idx="735">
                  <c:v>0.9562578946352005</c:v>
                </c:pt>
                <c:pt idx="736">
                  <c:v>0.95478716492652893</c:v>
                </c:pt>
                <c:pt idx="737">
                  <c:v>0.95381389558315277</c:v>
                </c:pt>
                <c:pt idx="738">
                  <c:v>0.9227578341960907</c:v>
                </c:pt>
                <c:pt idx="739">
                  <c:v>0.92290905117988586</c:v>
                </c:pt>
                <c:pt idx="740">
                  <c:v>0.92264091968536377</c:v>
                </c:pt>
                <c:pt idx="741">
                  <c:v>0.92062795162200928</c:v>
                </c:pt>
                <c:pt idx="742">
                  <c:v>0.91990269720554352</c:v>
                </c:pt>
                <c:pt idx="743">
                  <c:v>0.91896657645702362</c:v>
                </c:pt>
                <c:pt idx="744">
                  <c:v>0.92414633929729462</c:v>
                </c:pt>
                <c:pt idx="745">
                  <c:v>0.9213164895772934</c:v>
                </c:pt>
                <c:pt idx="746">
                  <c:v>0.92054939270019531</c:v>
                </c:pt>
                <c:pt idx="747">
                  <c:v>0.91931992769241333</c:v>
                </c:pt>
                <c:pt idx="748">
                  <c:v>0.91730302572250366</c:v>
                </c:pt>
                <c:pt idx="749">
                  <c:v>0.91588599979877472</c:v>
                </c:pt>
                <c:pt idx="750">
                  <c:v>0.91474021971225739</c:v>
                </c:pt>
                <c:pt idx="751">
                  <c:v>0.91268202662467957</c:v>
                </c:pt>
                <c:pt idx="752">
                  <c:v>0.91275908052921295</c:v>
                </c:pt>
                <c:pt idx="753">
                  <c:v>0.91552932560443878</c:v>
                </c:pt>
                <c:pt idx="754">
                  <c:v>0.91388422250747681</c:v>
                </c:pt>
                <c:pt idx="755">
                  <c:v>0.91271114349365234</c:v>
                </c:pt>
                <c:pt idx="756">
                  <c:v>0.96497476100921631</c:v>
                </c:pt>
                <c:pt idx="757">
                  <c:v>0.96105432510375977</c:v>
                </c:pt>
                <c:pt idx="758">
                  <c:v>0.96000444889068604</c:v>
                </c:pt>
                <c:pt idx="759">
                  <c:v>0.95915797352790833</c:v>
                </c:pt>
                <c:pt idx="760">
                  <c:v>0.9592473953962326</c:v>
                </c:pt>
                <c:pt idx="761">
                  <c:v>0.95725938677787781</c:v>
                </c:pt>
                <c:pt idx="762">
                  <c:v>0.96018944680690765</c:v>
                </c:pt>
                <c:pt idx="763">
                  <c:v>0.95985740423202515</c:v>
                </c:pt>
                <c:pt idx="764">
                  <c:v>0.95952297747135162</c:v>
                </c:pt>
                <c:pt idx="765">
                  <c:v>0.95942158997058868</c:v>
                </c:pt>
                <c:pt idx="766">
                  <c:v>0.95880039036273956</c:v>
                </c:pt>
                <c:pt idx="767">
                  <c:v>0.95767861604690552</c:v>
                </c:pt>
                <c:pt idx="768">
                  <c:v>0.95272409915924072</c:v>
                </c:pt>
                <c:pt idx="769">
                  <c:v>0.95216614753007889</c:v>
                </c:pt>
                <c:pt idx="770">
                  <c:v>0.95106272399425507</c:v>
                </c:pt>
                <c:pt idx="771">
                  <c:v>0.95014151185750961</c:v>
                </c:pt>
                <c:pt idx="772">
                  <c:v>0.94965732097625732</c:v>
                </c:pt>
                <c:pt idx="773">
                  <c:v>0.94809252768754959</c:v>
                </c:pt>
                <c:pt idx="774">
                  <c:v>0.96879036724567413</c:v>
                </c:pt>
                <c:pt idx="775">
                  <c:v>0.96909847855567932</c:v>
                </c:pt>
                <c:pt idx="776">
                  <c:v>0.96512201428413391</c:v>
                </c:pt>
                <c:pt idx="777">
                  <c:v>0.96488788723945618</c:v>
                </c:pt>
                <c:pt idx="778">
                  <c:v>0.96695570647716522</c:v>
                </c:pt>
                <c:pt idx="779">
                  <c:v>0.9656386524438858</c:v>
                </c:pt>
                <c:pt idx="780">
                  <c:v>0.96595646440982819</c:v>
                </c:pt>
                <c:pt idx="781">
                  <c:v>0.96606631577014923</c:v>
                </c:pt>
                <c:pt idx="782">
                  <c:v>0.96588128805160522</c:v>
                </c:pt>
                <c:pt idx="783">
                  <c:v>0.96454837918281555</c:v>
                </c:pt>
                <c:pt idx="784">
                  <c:v>0.96251533925533295</c:v>
                </c:pt>
                <c:pt idx="785">
                  <c:v>0.96121929585933685</c:v>
                </c:pt>
                <c:pt idx="786">
                  <c:v>0.95854094624519348</c:v>
                </c:pt>
                <c:pt idx="787">
                  <c:v>0.95751313865184784</c:v>
                </c:pt>
                <c:pt idx="788">
                  <c:v>0.95686334371566772</c:v>
                </c:pt>
                <c:pt idx="789">
                  <c:v>0.95559266209602356</c:v>
                </c:pt>
                <c:pt idx="790">
                  <c:v>0.95362690091133118</c:v>
                </c:pt>
                <c:pt idx="791">
                  <c:v>0.95290090143680573</c:v>
                </c:pt>
                <c:pt idx="792">
                  <c:v>0.92709261178970337</c:v>
                </c:pt>
                <c:pt idx="793">
                  <c:v>0.92713524401187897</c:v>
                </c:pt>
                <c:pt idx="794">
                  <c:v>0.92292268574237823</c:v>
                </c:pt>
                <c:pt idx="795">
                  <c:v>0.92351122200489044</c:v>
                </c:pt>
                <c:pt idx="796">
                  <c:v>0.92373025417327881</c:v>
                </c:pt>
                <c:pt idx="797">
                  <c:v>0.92338858544826508</c:v>
                </c:pt>
                <c:pt idx="798">
                  <c:v>0.92310915887355804</c:v>
                </c:pt>
                <c:pt idx="799">
                  <c:v>0.92181381583213806</c:v>
                </c:pt>
                <c:pt idx="800">
                  <c:v>0.92107850313186646</c:v>
                </c:pt>
                <c:pt idx="801">
                  <c:v>0.9203040599822998</c:v>
                </c:pt>
                <c:pt idx="802">
                  <c:v>0.92126189172267914</c:v>
                </c:pt>
                <c:pt idx="803">
                  <c:v>0.92116285860538483</c:v>
                </c:pt>
                <c:pt idx="804">
                  <c:v>0.9201475977897644</c:v>
                </c:pt>
                <c:pt idx="805">
                  <c:v>0.91982340812683105</c:v>
                </c:pt>
                <c:pt idx="806">
                  <c:v>0.91991810500621796</c:v>
                </c:pt>
                <c:pt idx="807">
                  <c:v>0.91949068009853363</c:v>
                </c:pt>
                <c:pt idx="808">
                  <c:v>0.91923211514949799</c:v>
                </c:pt>
                <c:pt idx="809">
                  <c:v>0.91920903325080872</c:v>
                </c:pt>
                <c:pt idx="810">
                  <c:v>0.91830889880657196</c:v>
                </c:pt>
                <c:pt idx="811">
                  <c:v>0.9180939793586731</c:v>
                </c:pt>
                <c:pt idx="812">
                  <c:v>0.91790969669818878</c:v>
                </c:pt>
                <c:pt idx="813">
                  <c:v>0.91848212480545044</c:v>
                </c:pt>
                <c:pt idx="814">
                  <c:v>0.92627531290054321</c:v>
                </c:pt>
                <c:pt idx="815">
                  <c:v>0.92540329694747925</c:v>
                </c:pt>
                <c:pt idx="816">
                  <c:v>0.9259992390871048</c:v>
                </c:pt>
                <c:pt idx="817">
                  <c:v>0.92602346837520599</c:v>
                </c:pt>
                <c:pt idx="818">
                  <c:v>0.92589274048805237</c:v>
                </c:pt>
                <c:pt idx="819">
                  <c:v>0.92621250450611115</c:v>
                </c:pt>
                <c:pt idx="820">
                  <c:v>0.92613062262535095</c:v>
                </c:pt>
                <c:pt idx="821">
                  <c:v>0.92597863078117371</c:v>
                </c:pt>
                <c:pt idx="822">
                  <c:v>0.92596960067749023</c:v>
                </c:pt>
                <c:pt idx="823">
                  <c:v>0.92564348876476288</c:v>
                </c:pt>
                <c:pt idx="824">
                  <c:v>0.92562587559223175</c:v>
                </c:pt>
                <c:pt idx="825">
                  <c:v>0.92529661953449249</c:v>
                </c:pt>
                <c:pt idx="826">
                  <c:v>0.92543973028659821</c:v>
                </c:pt>
                <c:pt idx="827">
                  <c:v>0.925602987408638</c:v>
                </c:pt>
                <c:pt idx="828">
                  <c:v>0.94780862331390381</c:v>
                </c:pt>
                <c:pt idx="829">
                  <c:v>0.94771556556224823</c:v>
                </c:pt>
                <c:pt idx="830">
                  <c:v>0.94770261645317078</c:v>
                </c:pt>
                <c:pt idx="831">
                  <c:v>0.94776980578899384</c:v>
                </c:pt>
                <c:pt idx="832">
                  <c:v>0.94714592397212982</c:v>
                </c:pt>
                <c:pt idx="833">
                  <c:v>0.94897571206092834</c:v>
                </c:pt>
                <c:pt idx="834">
                  <c:v>0.9466748833656311</c:v>
                </c:pt>
                <c:pt idx="835">
                  <c:v>0.94671526551246643</c:v>
                </c:pt>
                <c:pt idx="836">
                  <c:v>0.94597513973712921</c:v>
                </c:pt>
                <c:pt idx="837">
                  <c:v>0.94554336369037628</c:v>
                </c:pt>
                <c:pt idx="838">
                  <c:v>0.94502809643745422</c:v>
                </c:pt>
                <c:pt idx="839">
                  <c:v>0.94371682405471802</c:v>
                </c:pt>
                <c:pt idx="840">
                  <c:v>0.94382369518280029</c:v>
                </c:pt>
                <c:pt idx="841">
                  <c:v>0.94302788376808167</c:v>
                </c:pt>
                <c:pt idx="842">
                  <c:v>0.93319910764694214</c:v>
                </c:pt>
                <c:pt idx="843">
                  <c:v>0.93219316005706787</c:v>
                </c:pt>
                <c:pt idx="844">
                  <c:v>0.93068236112594604</c:v>
                </c:pt>
                <c:pt idx="845">
                  <c:v>0.92923949658870697</c:v>
                </c:pt>
                <c:pt idx="846">
                  <c:v>0.95233175158500671</c:v>
                </c:pt>
                <c:pt idx="847">
                  <c:v>0.9529469758272171</c:v>
                </c:pt>
                <c:pt idx="848">
                  <c:v>0.95170052349567413</c:v>
                </c:pt>
                <c:pt idx="849">
                  <c:v>0.95077690482139587</c:v>
                </c:pt>
                <c:pt idx="850">
                  <c:v>0.95378337800502777</c:v>
                </c:pt>
                <c:pt idx="851">
                  <c:v>0.95267646014690399</c:v>
                </c:pt>
                <c:pt idx="852">
                  <c:v>0.95360223948955536</c:v>
                </c:pt>
                <c:pt idx="853">
                  <c:v>0.95437623560428619</c:v>
                </c:pt>
                <c:pt idx="854">
                  <c:v>0.95405122637748718</c:v>
                </c:pt>
                <c:pt idx="855">
                  <c:v>0.95304115116596222</c:v>
                </c:pt>
                <c:pt idx="856">
                  <c:v>0.95252057909965515</c:v>
                </c:pt>
                <c:pt idx="857">
                  <c:v>0.95159749686717987</c:v>
                </c:pt>
                <c:pt idx="858">
                  <c:v>0.95098268985748291</c:v>
                </c:pt>
                <c:pt idx="859">
                  <c:v>0.95103126764297485</c:v>
                </c:pt>
                <c:pt idx="860">
                  <c:v>0.95040446519851685</c:v>
                </c:pt>
                <c:pt idx="861">
                  <c:v>0.95025108754634857</c:v>
                </c:pt>
                <c:pt idx="862">
                  <c:v>0.94961939752101898</c:v>
                </c:pt>
                <c:pt idx="863">
                  <c:v>0.94893153011798859</c:v>
                </c:pt>
                <c:pt idx="864">
                  <c:v>0.95464077591896057</c:v>
                </c:pt>
                <c:pt idx="865">
                  <c:v>0.95538569986820221</c:v>
                </c:pt>
                <c:pt idx="866">
                  <c:v>0.9543440043926239</c:v>
                </c:pt>
                <c:pt idx="867">
                  <c:v>0.95265947282314301</c:v>
                </c:pt>
                <c:pt idx="868">
                  <c:v>0.95080704987049103</c:v>
                </c:pt>
                <c:pt idx="869">
                  <c:v>0.95096339285373688</c:v>
                </c:pt>
                <c:pt idx="870">
                  <c:v>0.94572827219963074</c:v>
                </c:pt>
                <c:pt idx="871">
                  <c:v>0.93951599299907684</c:v>
                </c:pt>
                <c:pt idx="872">
                  <c:v>0.93794979155063629</c:v>
                </c:pt>
                <c:pt idx="873">
                  <c:v>0.93704502284526825</c:v>
                </c:pt>
                <c:pt idx="874">
                  <c:v>0.93645270168781281</c:v>
                </c:pt>
                <c:pt idx="875">
                  <c:v>0.93550215661525726</c:v>
                </c:pt>
                <c:pt idx="876">
                  <c:v>0.93461225926876068</c:v>
                </c:pt>
                <c:pt idx="877">
                  <c:v>0.93443082273006439</c:v>
                </c:pt>
                <c:pt idx="878">
                  <c:v>0.933704674243927</c:v>
                </c:pt>
                <c:pt idx="879">
                  <c:v>0.93308699131011963</c:v>
                </c:pt>
                <c:pt idx="880">
                  <c:v>0.93206846714019775</c:v>
                </c:pt>
                <c:pt idx="881">
                  <c:v>0.93151569366455078</c:v>
                </c:pt>
                <c:pt idx="882">
                  <c:v>0.93058706820011139</c:v>
                </c:pt>
                <c:pt idx="883">
                  <c:v>0.93114575743675232</c:v>
                </c:pt>
                <c:pt idx="884">
                  <c:v>0.93104058504104614</c:v>
                </c:pt>
                <c:pt idx="885">
                  <c:v>0.93042600154876709</c:v>
                </c:pt>
                <c:pt idx="886">
                  <c:v>0.93037153780460358</c:v>
                </c:pt>
                <c:pt idx="887">
                  <c:v>0.93020911514759064</c:v>
                </c:pt>
                <c:pt idx="888">
                  <c:v>0.92997023463249207</c:v>
                </c:pt>
                <c:pt idx="889">
                  <c:v>0.92986468970775604</c:v>
                </c:pt>
                <c:pt idx="890">
                  <c:v>0.92891743779182434</c:v>
                </c:pt>
                <c:pt idx="891">
                  <c:v>0.92866091430187225</c:v>
                </c:pt>
                <c:pt idx="892">
                  <c:v>0.92900046706199646</c:v>
                </c:pt>
                <c:pt idx="893">
                  <c:v>0.92861197888851166</c:v>
                </c:pt>
                <c:pt idx="894">
                  <c:v>0.92815640568733215</c:v>
                </c:pt>
                <c:pt idx="895">
                  <c:v>0.9280427098274231</c:v>
                </c:pt>
                <c:pt idx="896">
                  <c:v>0.92783059179782867</c:v>
                </c:pt>
                <c:pt idx="897">
                  <c:v>0.92748373746871948</c:v>
                </c:pt>
                <c:pt idx="898">
                  <c:v>0.92710475623607635</c:v>
                </c:pt>
                <c:pt idx="899">
                  <c:v>0.92691202461719513</c:v>
                </c:pt>
                <c:pt idx="900">
                  <c:v>0.96587983518838882</c:v>
                </c:pt>
                <c:pt idx="901">
                  <c:v>0.9645252525806427</c:v>
                </c:pt>
                <c:pt idx="902">
                  <c:v>0.95941819995641708</c:v>
                </c:pt>
                <c:pt idx="903">
                  <c:v>0.94886878132820129</c:v>
                </c:pt>
                <c:pt idx="904">
                  <c:v>0.94349402189254761</c:v>
                </c:pt>
                <c:pt idx="905">
                  <c:v>0.94730542600154877</c:v>
                </c:pt>
                <c:pt idx="906">
                  <c:v>0.95113925635814667</c:v>
                </c:pt>
                <c:pt idx="907">
                  <c:v>0.94853650033473969</c:v>
                </c:pt>
                <c:pt idx="908">
                  <c:v>0.94688989222049713</c:v>
                </c:pt>
                <c:pt idx="909">
                  <c:v>0.94406217336654663</c:v>
                </c:pt>
                <c:pt idx="910">
                  <c:v>0.94210430979728699</c:v>
                </c:pt>
                <c:pt idx="911">
                  <c:v>0.94189125299453735</c:v>
                </c:pt>
                <c:pt idx="912">
                  <c:v>0.93943849205970764</c:v>
                </c:pt>
                <c:pt idx="913">
                  <c:v>0.93606969714164734</c:v>
                </c:pt>
                <c:pt idx="914">
                  <c:v>0.93469260632991791</c:v>
                </c:pt>
                <c:pt idx="915">
                  <c:v>0.94003184139728546</c:v>
                </c:pt>
                <c:pt idx="916">
                  <c:v>0.93829074501991272</c:v>
                </c:pt>
                <c:pt idx="917">
                  <c:v>0.93708185851573944</c:v>
                </c:pt>
                <c:pt idx="918">
                  <c:v>0.93137520551681519</c:v>
                </c:pt>
                <c:pt idx="919">
                  <c:v>0.93294917047023773</c:v>
                </c:pt>
                <c:pt idx="920">
                  <c:v>0.93344575166702271</c:v>
                </c:pt>
                <c:pt idx="921">
                  <c:v>0.93204204738140106</c:v>
                </c:pt>
                <c:pt idx="922">
                  <c:v>0.93242672085762024</c:v>
                </c:pt>
                <c:pt idx="923">
                  <c:v>0.9323839396238327</c:v>
                </c:pt>
                <c:pt idx="924">
                  <c:v>0.93236421048641205</c:v>
                </c:pt>
                <c:pt idx="925">
                  <c:v>0.93241512775421143</c:v>
                </c:pt>
                <c:pt idx="926">
                  <c:v>0.9316621869802475</c:v>
                </c:pt>
                <c:pt idx="927">
                  <c:v>0.93106384575366974</c:v>
                </c:pt>
                <c:pt idx="928">
                  <c:v>0.93133348226547241</c:v>
                </c:pt>
                <c:pt idx="929">
                  <c:v>0.93085585534572601</c:v>
                </c:pt>
                <c:pt idx="930">
                  <c:v>0.92995958030223846</c:v>
                </c:pt>
                <c:pt idx="931">
                  <c:v>0.92961862683296204</c:v>
                </c:pt>
                <c:pt idx="932">
                  <c:v>0.92881441116333008</c:v>
                </c:pt>
                <c:pt idx="933">
                  <c:v>0.92771017551422119</c:v>
                </c:pt>
                <c:pt idx="934">
                  <c:v>0.92556951940059662</c:v>
                </c:pt>
                <c:pt idx="935">
                  <c:v>0.92422051727771759</c:v>
                </c:pt>
                <c:pt idx="936">
                  <c:v>0.92261888086795807</c:v>
                </c:pt>
                <c:pt idx="937">
                  <c:v>0.9243585616350174</c:v>
                </c:pt>
                <c:pt idx="938">
                  <c:v>0.92428526282310486</c:v>
                </c:pt>
                <c:pt idx="939">
                  <c:v>0.92356495559215546</c:v>
                </c:pt>
                <c:pt idx="940">
                  <c:v>0.92235501110553741</c:v>
                </c:pt>
                <c:pt idx="941">
                  <c:v>0.92395439743995667</c:v>
                </c:pt>
                <c:pt idx="942">
                  <c:v>0.9234592467546463</c:v>
                </c:pt>
                <c:pt idx="943">
                  <c:v>0.92196013033390045</c:v>
                </c:pt>
                <c:pt idx="944">
                  <c:v>0.92239776253700256</c:v>
                </c:pt>
                <c:pt idx="945">
                  <c:v>0.92098149657249451</c:v>
                </c:pt>
                <c:pt idx="946">
                  <c:v>0.91895611584186554</c:v>
                </c:pt>
                <c:pt idx="947">
                  <c:v>0.91735780239105225</c:v>
                </c:pt>
                <c:pt idx="948">
                  <c:v>0.91620860993862152</c:v>
                </c:pt>
                <c:pt idx="949">
                  <c:v>0.9153904914855957</c:v>
                </c:pt>
                <c:pt idx="950">
                  <c:v>0.91389317810535431</c:v>
                </c:pt>
                <c:pt idx="951">
                  <c:v>0.91282671689987183</c:v>
                </c:pt>
                <c:pt idx="952">
                  <c:v>0.91185960173606873</c:v>
                </c:pt>
                <c:pt idx="953">
                  <c:v>0.91134190559387207</c:v>
                </c:pt>
                <c:pt idx="954">
                  <c:v>0.92029140889644623</c:v>
                </c:pt>
                <c:pt idx="955">
                  <c:v>0.91918440163135529</c:v>
                </c:pt>
                <c:pt idx="956">
                  <c:v>0.91873189806938171</c:v>
                </c:pt>
                <c:pt idx="957">
                  <c:v>0.92121042311191559</c:v>
                </c:pt>
                <c:pt idx="958">
                  <c:v>0.9188200980424881</c:v>
                </c:pt>
                <c:pt idx="959">
                  <c:v>0.91875733435153961</c:v>
                </c:pt>
                <c:pt idx="960">
                  <c:v>0.91927585005760193</c:v>
                </c:pt>
                <c:pt idx="961">
                  <c:v>0.91946448385715485</c:v>
                </c:pt>
                <c:pt idx="962">
                  <c:v>0.91821746528148651</c:v>
                </c:pt>
                <c:pt idx="963">
                  <c:v>0.91664642095565796</c:v>
                </c:pt>
                <c:pt idx="964">
                  <c:v>0.91608926653862</c:v>
                </c:pt>
                <c:pt idx="965">
                  <c:v>0.91368311643600464</c:v>
                </c:pt>
                <c:pt idx="966">
                  <c:v>0.91329866647720337</c:v>
                </c:pt>
                <c:pt idx="967">
                  <c:v>0.91298934817314148</c:v>
                </c:pt>
                <c:pt idx="968">
                  <c:v>0.91261157393455505</c:v>
                </c:pt>
                <c:pt idx="969">
                  <c:v>0.91285461187362671</c:v>
                </c:pt>
                <c:pt idx="970">
                  <c:v>0.91163228452205658</c:v>
                </c:pt>
                <c:pt idx="971">
                  <c:v>0.91164031624794006</c:v>
                </c:pt>
                <c:pt idx="972">
                  <c:v>0.93750546872615814</c:v>
                </c:pt>
                <c:pt idx="973">
                  <c:v>0.93920688331127167</c:v>
                </c:pt>
                <c:pt idx="974">
                  <c:v>0.93908907473087311</c:v>
                </c:pt>
                <c:pt idx="975">
                  <c:v>0.93903398513793945</c:v>
                </c:pt>
                <c:pt idx="976">
                  <c:v>0.93975068628787994</c:v>
                </c:pt>
                <c:pt idx="977">
                  <c:v>0.93975724279880524</c:v>
                </c:pt>
                <c:pt idx="978">
                  <c:v>0.93970218300819397</c:v>
                </c:pt>
                <c:pt idx="979">
                  <c:v>0.93933030962944031</c:v>
                </c:pt>
                <c:pt idx="980">
                  <c:v>0.93750940263271332</c:v>
                </c:pt>
                <c:pt idx="981">
                  <c:v>0.93663296103477478</c:v>
                </c:pt>
                <c:pt idx="982">
                  <c:v>0.93700700998306274</c:v>
                </c:pt>
                <c:pt idx="983">
                  <c:v>0.93677830696105957</c:v>
                </c:pt>
                <c:pt idx="984">
                  <c:v>0.93666671216487885</c:v>
                </c:pt>
                <c:pt idx="985">
                  <c:v>0.93643088638782501</c:v>
                </c:pt>
                <c:pt idx="986">
                  <c:v>0.93637409806251526</c:v>
                </c:pt>
                <c:pt idx="987">
                  <c:v>0.93402794003486633</c:v>
                </c:pt>
                <c:pt idx="988">
                  <c:v>0.93366114795207977</c:v>
                </c:pt>
                <c:pt idx="989">
                  <c:v>0.93324169516563416</c:v>
                </c:pt>
                <c:pt idx="990">
                  <c:v>0.90579865872859955</c:v>
                </c:pt>
                <c:pt idx="991">
                  <c:v>0.90825872123241425</c:v>
                </c:pt>
                <c:pt idx="992">
                  <c:v>0.91002620756626129</c:v>
                </c:pt>
                <c:pt idx="993">
                  <c:v>0.9088960587978363</c:v>
                </c:pt>
                <c:pt idx="994">
                  <c:v>0.90777534246444702</c:v>
                </c:pt>
                <c:pt idx="995">
                  <c:v>0.91248320043087006</c:v>
                </c:pt>
                <c:pt idx="996">
                  <c:v>0.91121363639831543</c:v>
                </c:pt>
                <c:pt idx="997">
                  <c:v>0.90952968597412109</c:v>
                </c:pt>
                <c:pt idx="998">
                  <c:v>0.90894551575183868</c:v>
                </c:pt>
                <c:pt idx="999">
                  <c:v>0.90853726863861084</c:v>
                </c:pt>
                <c:pt idx="1000">
                  <c:v>0.91137893497943878</c:v>
                </c:pt>
                <c:pt idx="1001">
                  <c:v>0.91088935732841492</c:v>
                </c:pt>
                <c:pt idx="1002">
                  <c:v>0.91064681112766266</c:v>
                </c:pt>
                <c:pt idx="1003">
                  <c:v>0.91008125245571136</c:v>
                </c:pt>
                <c:pt idx="1004">
                  <c:v>0.90999093651771545</c:v>
                </c:pt>
                <c:pt idx="1005">
                  <c:v>0.91023595631122589</c:v>
                </c:pt>
                <c:pt idx="1006">
                  <c:v>0.90945468842983246</c:v>
                </c:pt>
                <c:pt idx="1007">
                  <c:v>0.90877340734004974</c:v>
                </c:pt>
                <c:pt idx="1008">
                  <c:v>0.92210978269577026</c:v>
                </c:pt>
                <c:pt idx="1009">
                  <c:v>0.92295689880847931</c:v>
                </c:pt>
                <c:pt idx="1010">
                  <c:v>0.92304810881614685</c:v>
                </c:pt>
                <c:pt idx="1011">
                  <c:v>0.92180763185024261</c:v>
                </c:pt>
                <c:pt idx="1012">
                  <c:v>0.92182832956314087</c:v>
                </c:pt>
                <c:pt idx="1013">
                  <c:v>0.9231809675693512</c:v>
                </c:pt>
                <c:pt idx="1014">
                  <c:v>0.92213825881481171</c:v>
                </c:pt>
                <c:pt idx="1015">
                  <c:v>0.92147435247898102</c:v>
                </c:pt>
                <c:pt idx="1016">
                  <c:v>0.91903065145015717</c:v>
                </c:pt>
                <c:pt idx="1017">
                  <c:v>0.91976149380207062</c:v>
                </c:pt>
                <c:pt idx="1018">
                  <c:v>0.91986241936683655</c:v>
                </c:pt>
                <c:pt idx="1019">
                  <c:v>0.91893903911113739</c:v>
                </c:pt>
                <c:pt idx="1020">
                  <c:v>0.91790828108787537</c:v>
                </c:pt>
                <c:pt idx="1021">
                  <c:v>0.91651976108551025</c:v>
                </c:pt>
                <c:pt idx="1022">
                  <c:v>0.91576996445655823</c:v>
                </c:pt>
                <c:pt idx="1023">
                  <c:v>0.91422867774963379</c:v>
                </c:pt>
                <c:pt idx="1024">
                  <c:v>0.91180308163166046</c:v>
                </c:pt>
                <c:pt idx="1025">
                  <c:v>0.90983080863952637</c:v>
                </c:pt>
                <c:pt idx="1026">
                  <c:v>0.95256176590919495</c:v>
                </c:pt>
                <c:pt idx="1027">
                  <c:v>0.95789850503206253</c:v>
                </c:pt>
                <c:pt idx="1028">
                  <c:v>0.9627818763256073</c:v>
                </c:pt>
                <c:pt idx="1029">
                  <c:v>0.95922499150037766</c:v>
                </c:pt>
                <c:pt idx="1030">
                  <c:v>0.9580114558339119</c:v>
                </c:pt>
                <c:pt idx="1031">
                  <c:v>0.96045456081628799</c:v>
                </c:pt>
                <c:pt idx="1032">
                  <c:v>0.95961287617683411</c:v>
                </c:pt>
                <c:pt idx="1033">
                  <c:v>0.96223286539316177</c:v>
                </c:pt>
                <c:pt idx="1034">
                  <c:v>0.95974141359329224</c:v>
                </c:pt>
                <c:pt idx="1035">
                  <c:v>0.95955854654312134</c:v>
                </c:pt>
                <c:pt idx="1036">
                  <c:v>0.95820017904043198</c:v>
                </c:pt>
                <c:pt idx="1037">
                  <c:v>0.95857523381710052</c:v>
                </c:pt>
                <c:pt idx="1038">
                  <c:v>0.95886890590190887</c:v>
                </c:pt>
                <c:pt idx="1039">
                  <c:v>0.95753660798072815</c:v>
                </c:pt>
                <c:pt idx="1040">
                  <c:v>0.95809102058410645</c:v>
                </c:pt>
                <c:pt idx="1041">
                  <c:v>0.95738397538661957</c:v>
                </c:pt>
                <c:pt idx="1042">
                  <c:v>0.95688670873641968</c:v>
                </c:pt>
                <c:pt idx="1043">
                  <c:v>0.95629152655601501</c:v>
                </c:pt>
                <c:pt idx="1044">
                  <c:v>0.91804355382919312</c:v>
                </c:pt>
                <c:pt idx="1045">
                  <c:v>0.92528735101222992</c:v>
                </c:pt>
                <c:pt idx="1046">
                  <c:v>0.92389588057994843</c:v>
                </c:pt>
                <c:pt idx="1047">
                  <c:v>0.92312838137149811</c:v>
                </c:pt>
                <c:pt idx="1048">
                  <c:v>0.92260187864303589</c:v>
                </c:pt>
                <c:pt idx="1049">
                  <c:v>0.92245756089687347</c:v>
                </c:pt>
                <c:pt idx="1050">
                  <c:v>0.9207146018743515</c:v>
                </c:pt>
                <c:pt idx="1051">
                  <c:v>0.91974662244319916</c:v>
                </c:pt>
                <c:pt idx="1052">
                  <c:v>0.91615192592144012</c:v>
                </c:pt>
                <c:pt idx="1053">
                  <c:v>0.91546495258808136</c:v>
                </c:pt>
                <c:pt idx="1054">
                  <c:v>0.91468024253845215</c:v>
                </c:pt>
                <c:pt idx="1055">
                  <c:v>0.91321898996829987</c:v>
                </c:pt>
                <c:pt idx="1056">
                  <c:v>0.91198086738586426</c:v>
                </c:pt>
                <c:pt idx="1057">
                  <c:v>0.91046047210693359</c:v>
                </c:pt>
                <c:pt idx="1058">
                  <c:v>0.910392165184021</c:v>
                </c:pt>
                <c:pt idx="1059">
                  <c:v>0.91327697038650513</c:v>
                </c:pt>
                <c:pt idx="1060">
                  <c:v>0.91237904131412506</c:v>
                </c:pt>
                <c:pt idx="1061">
                  <c:v>0.91360011696815491</c:v>
                </c:pt>
                <c:pt idx="1062">
                  <c:v>1.0082460790872574</c:v>
                </c:pt>
                <c:pt idx="1063">
                  <c:v>1.0073302909731865</c:v>
                </c:pt>
                <c:pt idx="1064">
                  <c:v>1.0059277340769768</c:v>
                </c:pt>
                <c:pt idx="1065">
                  <c:v>1.0036263465881348</c:v>
                </c:pt>
                <c:pt idx="1066">
                  <c:v>1.0030187740921974</c:v>
                </c:pt>
                <c:pt idx="1067">
                  <c:v>1.000594437122345</c:v>
                </c:pt>
                <c:pt idx="1068">
                  <c:v>1.0001674368977547</c:v>
                </c:pt>
                <c:pt idx="1069">
                  <c:v>0.99850521236658096</c:v>
                </c:pt>
                <c:pt idx="1070">
                  <c:v>0.99719563871622086</c:v>
                </c:pt>
                <c:pt idx="1071">
                  <c:v>0.99609805643558502</c:v>
                </c:pt>
                <c:pt idx="1072">
                  <c:v>0.99474112689495087</c:v>
                </c:pt>
                <c:pt idx="1073">
                  <c:v>0.99352968484163284</c:v>
                </c:pt>
                <c:pt idx="1074">
                  <c:v>0.99223814904689789</c:v>
                </c:pt>
                <c:pt idx="1075">
                  <c:v>0.99143213778734207</c:v>
                </c:pt>
                <c:pt idx="1076">
                  <c:v>0.99070240557193756</c:v>
                </c:pt>
                <c:pt idx="1077">
                  <c:v>0.99001538753509521</c:v>
                </c:pt>
                <c:pt idx="1078">
                  <c:v>0.98990743607282639</c:v>
                </c:pt>
                <c:pt idx="1079">
                  <c:v>0.98936266452074051</c:v>
                </c:pt>
                <c:pt idx="1080">
                  <c:v>0.92593826353549957</c:v>
                </c:pt>
                <c:pt idx="1081">
                  <c:v>0.94231975823640823</c:v>
                </c:pt>
                <c:pt idx="1082">
                  <c:v>0.9283888190984726</c:v>
                </c:pt>
                <c:pt idx="1083">
                  <c:v>0.93580280244350433</c:v>
                </c:pt>
                <c:pt idx="1084">
                  <c:v>0.93184998631477356</c:v>
                </c:pt>
                <c:pt idx="1085">
                  <c:v>0.92955636978149414</c:v>
                </c:pt>
                <c:pt idx="1086">
                  <c:v>0.93003986775875092</c:v>
                </c:pt>
                <c:pt idx="1087">
                  <c:v>0.92898663878440857</c:v>
                </c:pt>
                <c:pt idx="1088">
                  <c:v>0.94123324006795883</c:v>
                </c:pt>
                <c:pt idx="1089">
                  <c:v>0.94076187163591385</c:v>
                </c:pt>
                <c:pt idx="1090">
                  <c:v>0.940720334649086</c:v>
                </c:pt>
                <c:pt idx="1091">
                  <c:v>0.93899260461330414</c:v>
                </c:pt>
                <c:pt idx="1092">
                  <c:v>0.93739001452922821</c:v>
                </c:pt>
                <c:pt idx="1093">
                  <c:v>0.93645331263542175</c:v>
                </c:pt>
                <c:pt idx="1094">
                  <c:v>0.93718874454498291</c:v>
                </c:pt>
                <c:pt idx="1095">
                  <c:v>0.93688523769378662</c:v>
                </c:pt>
                <c:pt idx="1096">
                  <c:v>0.93566860258579254</c:v>
                </c:pt>
                <c:pt idx="1097">
                  <c:v>0.93416263163089752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B9-4178-80DD-45088CB0B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LSETLG!$D$6:$D$226</c:f>
              <c:numCache>
                <c:formatCode>0</c:formatCode>
                <c:ptCount val="221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221429</c:v>
                </c:pt>
                <c:pt idx="18">
                  <c:v>1546194.5</c:v>
                </c:pt>
                <c:pt idx="19">
                  <c:v>1561613.99999999</c:v>
                </c:pt>
                <c:pt idx="20">
                  <c:v>1574317.99999999</c:v>
                </c:pt>
                <c:pt idx="21">
                  <c:v>1586138</c:v>
                </c:pt>
                <c:pt idx="22">
                  <c:v>1596897.5</c:v>
                </c:pt>
                <c:pt idx="23">
                  <c:v>1608734.5</c:v>
                </c:pt>
                <c:pt idx="24">
                  <c:v>1621658.49999999</c:v>
                </c:pt>
                <c:pt idx="25">
                  <c:v>1635052.5</c:v>
                </c:pt>
                <c:pt idx="26">
                  <c:v>1651159.5</c:v>
                </c:pt>
                <c:pt idx="27">
                  <c:v>1669558.5</c:v>
                </c:pt>
                <c:pt idx="28">
                  <c:v>1688281.7206584599</c:v>
                </c:pt>
                <c:pt idx="29">
                  <c:v>1706913.49999999</c:v>
                </c:pt>
                <c:pt idx="30">
                  <c:v>1727294</c:v>
                </c:pt>
                <c:pt idx="31">
                  <c:v>1746274</c:v>
                </c:pt>
                <c:pt idx="32">
                  <c:v>1762079</c:v>
                </c:pt>
                <c:pt idx="33">
                  <c:v>1774204</c:v>
                </c:pt>
                <c:pt idx="34">
                  <c:v>1783052</c:v>
                </c:pt>
                <c:pt idx="35">
                  <c:v>1792704</c:v>
                </c:pt>
                <c:pt idx="36">
                  <c:v>294971.65817282</c:v>
                </c:pt>
                <c:pt idx="37">
                  <c:v>299951.29418557999</c:v>
                </c:pt>
                <c:pt idx="38">
                  <c:v>303151.80398685997</c:v>
                </c:pt>
                <c:pt idx="39">
                  <c:v>305984.98426971998</c:v>
                </c:pt>
                <c:pt idx="40">
                  <c:v>310174.96273257001</c:v>
                </c:pt>
                <c:pt idx="41">
                  <c:v>314439.61807552999</c:v>
                </c:pt>
                <c:pt idx="42">
                  <c:v>318643.22002328001</c:v>
                </c:pt>
                <c:pt idx="43">
                  <c:v>322735.81579785002</c:v>
                </c:pt>
                <c:pt idx="44">
                  <c:v>325917.15180559002</c:v>
                </c:pt>
                <c:pt idx="45">
                  <c:v>327907.17472150002</c:v>
                </c:pt>
                <c:pt idx="46">
                  <c:v>336070</c:v>
                </c:pt>
                <c:pt idx="47">
                  <c:v>339400</c:v>
                </c:pt>
                <c:pt idx="48">
                  <c:v>342668.99999999988</c:v>
                </c:pt>
                <c:pt idx="49">
                  <c:v>345009</c:v>
                </c:pt>
                <c:pt idx="50">
                  <c:v>346468</c:v>
                </c:pt>
                <c:pt idx="51">
                  <c:v>346855</c:v>
                </c:pt>
                <c:pt idx="52">
                  <c:v>348303</c:v>
                </c:pt>
                <c:pt idx="53">
                  <c:v>349689</c:v>
                </c:pt>
                <c:pt idx="54">
                  <c:v>849548.29330194998</c:v>
                </c:pt>
                <c:pt idx="55">
                  <c:v>859722.30529924994</c:v>
                </c:pt>
                <c:pt idx="56">
                  <c:v>869654.53679640999</c:v>
                </c:pt>
                <c:pt idx="57">
                  <c:v>878612.20779661997</c:v>
                </c:pt>
                <c:pt idx="58">
                  <c:v>886064.29272154998</c:v>
                </c:pt>
                <c:pt idx="59">
                  <c:v>895088.26980019</c:v>
                </c:pt>
                <c:pt idx="60">
                  <c:v>903746.68839344999</c:v>
                </c:pt>
                <c:pt idx="61">
                  <c:v>919384.82389899995</c:v>
                </c:pt>
                <c:pt idx="62">
                  <c:v>940028.5</c:v>
                </c:pt>
                <c:pt idx="63">
                  <c:v>955832.5</c:v>
                </c:pt>
                <c:pt idx="64">
                  <c:v>968354.5</c:v>
                </c:pt>
                <c:pt idx="65">
                  <c:v>984229.5</c:v>
                </c:pt>
                <c:pt idx="66">
                  <c:v>1005562</c:v>
                </c:pt>
                <c:pt idx="67">
                  <c:v>1027585.5</c:v>
                </c:pt>
                <c:pt idx="68">
                  <c:v>1049164.5</c:v>
                </c:pt>
                <c:pt idx="69">
                  <c:v>1067349</c:v>
                </c:pt>
                <c:pt idx="70">
                  <c:v>1082918.5</c:v>
                </c:pt>
                <c:pt idx="71">
                  <c:v>1099873.0799767009</c:v>
                </c:pt>
                <c:pt idx="72">
                  <c:v>1212063.56238094</c:v>
                </c:pt>
                <c:pt idx="73">
                  <c:v>1236100.97666665</c:v>
                </c:pt>
                <c:pt idx="74">
                  <c:v>1263762.9433333301</c:v>
                </c:pt>
                <c:pt idx="75">
                  <c:v>1287435.6833333101</c:v>
                </c:pt>
                <c:pt idx="76">
                  <c:v>1307554.33333332</c:v>
                </c:pt>
                <c:pt idx="77">
                  <c:v>1326563.49999999</c:v>
                </c:pt>
                <c:pt idx="78">
                  <c:v>1343864.49999999</c:v>
                </c:pt>
                <c:pt idx="79">
                  <c:v>1359711.49999999</c:v>
                </c:pt>
                <c:pt idx="80">
                  <c:v>1376483</c:v>
                </c:pt>
                <c:pt idx="81">
                  <c:v>1397191</c:v>
                </c:pt>
                <c:pt idx="82">
                  <c:v>1421522</c:v>
                </c:pt>
                <c:pt idx="83">
                  <c:v>1448247</c:v>
                </c:pt>
                <c:pt idx="84">
                  <c:v>1473805</c:v>
                </c:pt>
                <c:pt idx="85">
                  <c:v>1496317</c:v>
                </c:pt>
                <c:pt idx="86">
                  <c:v>1516198</c:v>
                </c:pt>
                <c:pt idx="87">
                  <c:v>1535400</c:v>
                </c:pt>
                <c:pt idx="88">
                  <c:v>1569750</c:v>
                </c:pt>
                <c:pt idx="89">
                  <c:v>1602119</c:v>
                </c:pt>
                <c:pt idx="90">
                  <c:v>624130</c:v>
                </c:pt>
                <c:pt idx="91">
                  <c:v>635123</c:v>
                </c:pt>
                <c:pt idx="92">
                  <c:v>647729</c:v>
                </c:pt>
                <c:pt idx="93">
                  <c:v>663216</c:v>
                </c:pt>
                <c:pt idx="94">
                  <c:v>676960</c:v>
                </c:pt>
                <c:pt idx="95">
                  <c:v>688959</c:v>
                </c:pt>
                <c:pt idx="96">
                  <c:v>699264</c:v>
                </c:pt>
                <c:pt idx="97">
                  <c:v>710431</c:v>
                </c:pt>
                <c:pt idx="98">
                  <c:v>721930</c:v>
                </c:pt>
                <c:pt idx="99">
                  <c:v>728290.5</c:v>
                </c:pt>
                <c:pt idx="100">
                  <c:v>739353.5</c:v>
                </c:pt>
                <c:pt idx="101">
                  <c:v>745501</c:v>
                </c:pt>
                <c:pt idx="102">
                  <c:v>752141</c:v>
                </c:pt>
                <c:pt idx="103">
                  <c:v>757726</c:v>
                </c:pt>
                <c:pt idx="104">
                  <c:v>762303</c:v>
                </c:pt>
                <c:pt idx="105">
                  <c:v>767583</c:v>
                </c:pt>
                <c:pt idx="106">
                  <c:v>776533</c:v>
                </c:pt>
                <c:pt idx="107">
                  <c:v>786523</c:v>
                </c:pt>
                <c:pt idx="108">
                  <c:v>799028</c:v>
                </c:pt>
                <c:pt idx="109">
                  <c:v>805190</c:v>
                </c:pt>
                <c:pt idx="110">
                  <c:v>814865</c:v>
                </c:pt>
                <c:pt idx="111">
                  <c:v>821578</c:v>
                </c:pt>
                <c:pt idx="112">
                  <c:v>825215</c:v>
                </c:pt>
                <c:pt idx="113">
                  <c:v>834417</c:v>
                </c:pt>
                <c:pt idx="114">
                  <c:v>838385</c:v>
                </c:pt>
                <c:pt idx="115">
                  <c:v>844244</c:v>
                </c:pt>
                <c:pt idx="116">
                  <c:v>854231</c:v>
                </c:pt>
                <c:pt idx="117">
                  <c:v>867001</c:v>
                </c:pt>
                <c:pt idx="118">
                  <c:v>879064.5</c:v>
                </c:pt>
                <c:pt idx="119">
                  <c:v>891934.5</c:v>
                </c:pt>
                <c:pt idx="120">
                  <c:v>905969.99999999988</c:v>
                </c:pt>
                <c:pt idx="121">
                  <c:v>916470.5</c:v>
                </c:pt>
                <c:pt idx="122">
                  <c:v>925966.00000000012</c:v>
                </c:pt>
                <c:pt idx="123">
                  <c:v>935178.5</c:v>
                </c:pt>
                <c:pt idx="124">
                  <c:v>945392.5</c:v>
                </c:pt>
                <c:pt idx="125">
                  <c:v>948224.5</c:v>
                </c:pt>
                <c:pt idx="126">
                  <c:v>293175.49999997998</c:v>
                </c:pt>
                <c:pt idx="127">
                  <c:v>299118.49999998999</c:v>
                </c:pt>
                <c:pt idx="128">
                  <c:v>302627.49999998999</c:v>
                </c:pt>
                <c:pt idx="129">
                  <c:v>305242.99999997998</c:v>
                </c:pt>
                <c:pt idx="130">
                  <c:v>309597.99999998999</c:v>
                </c:pt>
                <c:pt idx="131">
                  <c:v>307191</c:v>
                </c:pt>
                <c:pt idx="132">
                  <c:v>312839</c:v>
                </c:pt>
                <c:pt idx="133">
                  <c:v>319591</c:v>
                </c:pt>
                <c:pt idx="134">
                  <c:v>325927.00000000012</c:v>
                </c:pt>
                <c:pt idx="135">
                  <c:v>332267</c:v>
                </c:pt>
                <c:pt idx="136">
                  <c:v>339467</c:v>
                </c:pt>
                <c:pt idx="137">
                  <c:v>346887</c:v>
                </c:pt>
                <c:pt idx="138">
                  <c:v>353729</c:v>
                </c:pt>
                <c:pt idx="139">
                  <c:v>360430.99999999988</c:v>
                </c:pt>
                <c:pt idx="140">
                  <c:v>366841.00000000012</c:v>
                </c:pt>
                <c:pt idx="141">
                  <c:v>369331.49999999988</c:v>
                </c:pt>
                <c:pt idx="142">
                  <c:v>374388</c:v>
                </c:pt>
                <c:pt idx="143">
                  <c:v>378889</c:v>
                </c:pt>
                <c:pt idx="144">
                  <c:v>663966.35730240005</c:v>
                </c:pt>
                <c:pt idx="145">
                  <c:v>675821.59009509999</c:v>
                </c:pt>
                <c:pt idx="146">
                  <c:v>688356.43188220996</c:v>
                </c:pt>
                <c:pt idx="147">
                  <c:v>701004.54183501995</c:v>
                </c:pt>
                <c:pt idx="148">
                  <c:v>715219.69663429004</c:v>
                </c:pt>
                <c:pt idx="149">
                  <c:v>731281.52706412005</c:v>
                </c:pt>
                <c:pt idx="150">
                  <c:v>743561.51547831995</c:v>
                </c:pt>
                <c:pt idx="151">
                  <c:v>753913.41676781001</c:v>
                </c:pt>
                <c:pt idx="152">
                  <c:v>765240.73900238005</c:v>
                </c:pt>
                <c:pt idx="153">
                  <c:v>777161.00874875998</c:v>
                </c:pt>
                <c:pt idx="154">
                  <c:v>799540</c:v>
                </c:pt>
                <c:pt idx="155">
                  <c:v>816349</c:v>
                </c:pt>
                <c:pt idx="156">
                  <c:v>835781</c:v>
                </c:pt>
                <c:pt idx="157">
                  <c:v>853771</c:v>
                </c:pt>
                <c:pt idx="158">
                  <c:v>863408</c:v>
                </c:pt>
                <c:pt idx="159">
                  <c:v>877935</c:v>
                </c:pt>
                <c:pt idx="160">
                  <c:v>902215</c:v>
                </c:pt>
                <c:pt idx="161">
                  <c:v>920608</c:v>
                </c:pt>
                <c:pt idx="162">
                  <c:v>778839</c:v>
                </c:pt>
                <c:pt idx="163">
                  <c:v>779426</c:v>
                </c:pt>
                <c:pt idx="164">
                  <c:v>781110</c:v>
                </c:pt>
                <c:pt idx="165">
                  <c:v>814467</c:v>
                </c:pt>
                <c:pt idx="166">
                  <c:v>826964</c:v>
                </c:pt>
                <c:pt idx="167">
                  <c:v>836055</c:v>
                </c:pt>
                <c:pt idx="168">
                  <c:v>844153</c:v>
                </c:pt>
                <c:pt idx="169">
                  <c:v>847766</c:v>
                </c:pt>
                <c:pt idx="170">
                  <c:v>851766.5</c:v>
                </c:pt>
                <c:pt idx="171">
                  <c:v>853939</c:v>
                </c:pt>
                <c:pt idx="172">
                  <c:v>858646.5</c:v>
                </c:pt>
                <c:pt idx="173">
                  <c:v>878299.5</c:v>
                </c:pt>
                <c:pt idx="174">
                  <c:v>894397</c:v>
                </c:pt>
                <c:pt idx="175">
                  <c:v>906197.49999999977</c:v>
                </c:pt>
                <c:pt idx="176">
                  <c:v>914602.99999999965</c:v>
                </c:pt>
                <c:pt idx="177">
                  <c:v>920841</c:v>
                </c:pt>
                <c:pt idx="178">
                  <c:v>928729</c:v>
                </c:pt>
                <c:pt idx="179">
                  <c:v>936660</c:v>
                </c:pt>
                <c:pt idx="180">
                  <c:v>605407.99999997998</c:v>
                </c:pt>
                <c:pt idx="181">
                  <c:v>616585.49999997998</c:v>
                </c:pt>
                <c:pt idx="182">
                  <c:v>627552.49999997998</c:v>
                </c:pt>
                <c:pt idx="183">
                  <c:v>638613.49999996996</c:v>
                </c:pt>
                <c:pt idx="184">
                  <c:v>645694.49999998999</c:v>
                </c:pt>
                <c:pt idx="185">
                  <c:v>654640.99999997998</c:v>
                </c:pt>
                <c:pt idx="186">
                  <c:v>668702.99999996996</c:v>
                </c:pt>
                <c:pt idx="187">
                  <c:v>681298.99999996996</c:v>
                </c:pt>
                <c:pt idx="188">
                  <c:v>685193.99999998999</c:v>
                </c:pt>
                <c:pt idx="189">
                  <c:v>706424</c:v>
                </c:pt>
                <c:pt idx="190">
                  <c:v>712767</c:v>
                </c:pt>
                <c:pt idx="191">
                  <c:v>734644</c:v>
                </c:pt>
                <c:pt idx="192">
                  <c:v>741836</c:v>
                </c:pt>
                <c:pt idx="193">
                  <c:v>762382</c:v>
                </c:pt>
                <c:pt idx="194">
                  <c:v>776854.00000000012</c:v>
                </c:pt>
                <c:pt idx="195">
                  <c:v>784245.5</c:v>
                </c:pt>
                <c:pt idx="196">
                  <c:v>796623.5</c:v>
                </c:pt>
                <c:pt idx="197">
                  <c:v>810580</c:v>
                </c:pt>
                <c:pt idx="198">
                  <c:v>250642.5242013</c:v>
                </c:pt>
                <c:pt idx="199">
                  <c:v>255484.38545674999</c:v>
                </c:pt>
                <c:pt idx="200">
                  <c:v>260424.25945124001</c:v>
                </c:pt>
                <c:pt idx="201">
                  <c:v>265464.13023523003</c:v>
                </c:pt>
                <c:pt idx="202">
                  <c:v>270606.02202186</c:v>
                </c:pt>
                <c:pt idx="203">
                  <c:v>275851.99999998999</c:v>
                </c:pt>
                <c:pt idx="204">
                  <c:v>278391.99999998999</c:v>
                </c:pt>
                <c:pt idx="205">
                  <c:v>279867.99999998999</c:v>
                </c:pt>
                <c:pt idx="206">
                  <c:v>280750</c:v>
                </c:pt>
                <c:pt idx="207">
                  <c:v>283059</c:v>
                </c:pt>
                <c:pt idx="208">
                  <c:v>285325</c:v>
                </c:pt>
                <c:pt idx="209">
                  <c:v>287651.5001</c:v>
                </c:pt>
                <c:pt idx="210">
                  <c:v>287936</c:v>
                </c:pt>
                <c:pt idx="211">
                  <c:v>290446</c:v>
                </c:pt>
                <c:pt idx="212">
                  <c:v>293949</c:v>
                </c:pt>
                <c:pt idx="213">
                  <c:v>297656</c:v>
                </c:pt>
                <c:pt idx="214">
                  <c:v>301063.49999999983</c:v>
                </c:pt>
                <c:pt idx="215">
                  <c:v>304339.99999999971</c:v>
                </c:pt>
                <c:pt idx="216">
                  <c:v>612728</c:v>
                </c:pt>
                <c:pt idx="217">
                  <c:v>618250</c:v>
                </c:pt>
                <c:pt idx="218">
                  <c:v>624094</c:v>
                </c:pt>
                <c:pt idx="219">
                  <c:v>628120</c:v>
                </c:pt>
                <c:pt idx="220">
                  <c:v>633823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0.95031888782978058</c:v>
                </c:pt>
                <c:pt idx="1">
                  <c:v>0.94915995001792908</c:v>
                </c:pt>
                <c:pt idx="2">
                  <c:v>0.9475865364074707</c:v>
                </c:pt>
                <c:pt idx="3">
                  <c:v>0.94633777439594269</c:v>
                </c:pt>
                <c:pt idx="4">
                  <c:v>0.94432327151298523</c:v>
                </c:pt>
                <c:pt idx="5">
                  <c:v>0.94228820502758026</c:v>
                </c:pt>
                <c:pt idx="6">
                  <c:v>0.94985431432723999</c:v>
                </c:pt>
                <c:pt idx="7">
                  <c:v>0.94777299463748932</c:v>
                </c:pt>
                <c:pt idx="8">
                  <c:v>0.94729906320571899</c:v>
                </c:pt>
                <c:pt idx="9">
                  <c:v>0.95007617771625519</c:v>
                </c:pt>
                <c:pt idx="10">
                  <c:v>0.9484836757183075</c:v>
                </c:pt>
                <c:pt idx="11">
                  <c:v>0.94473615288734436</c:v>
                </c:pt>
                <c:pt idx="12">
                  <c:v>0.95089951157569885</c:v>
                </c:pt>
                <c:pt idx="13">
                  <c:v>0.94808930158615112</c:v>
                </c:pt>
                <c:pt idx="14">
                  <c:v>0.94700779020786285</c:v>
                </c:pt>
                <c:pt idx="15">
                  <c:v>0.94824112951755524</c:v>
                </c:pt>
                <c:pt idx="16">
                  <c:v>0.94898252189159393</c:v>
                </c:pt>
                <c:pt idx="17">
                  <c:v>0.96200549602508545</c:v>
                </c:pt>
                <c:pt idx="18">
                  <c:v>0.97486782073974609</c:v>
                </c:pt>
                <c:pt idx="19">
                  <c:v>0.97387683391571045</c:v>
                </c:pt>
                <c:pt idx="20">
                  <c:v>0.97579238563776016</c:v>
                </c:pt>
                <c:pt idx="21">
                  <c:v>0.9764992892742157</c:v>
                </c:pt>
                <c:pt idx="22">
                  <c:v>0.97599947452545166</c:v>
                </c:pt>
                <c:pt idx="23">
                  <c:v>0.97821638733148575</c:v>
                </c:pt>
                <c:pt idx="24">
                  <c:v>0.97763551026582718</c:v>
                </c:pt>
                <c:pt idx="25">
                  <c:v>0.97701182216405869</c:v>
                </c:pt>
                <c:pt idx="26">
                  <c:v>0.97618258744478226</c:v>
                </c:pt>
                <c:pt idx="27">
                  <c:v>0.97498302161693573</c:v>
                </c:pt>
                <c:pt idx="28">
                  <c:v>0.97384361922740936</c:v>
                </c:pt>
                <c:pt idx="29">
                  <c:v>0.97277560830116272</c:v>
                </c:pt>
                <c:pt idx="30">
                  <c:v>0.97162017971277237</c:v>
                </c:pt>
                <c:pt idx="31">
                  <c:v>0.97053073346614838</c:v>
                </c:pt>
                <c:pt idx="32">
                  <c:v>0.96976633369922638</c:v>
                </c:pt>
                <c:pt idx="33">
                  <c:v>0.96915895491838455</c:v>
                </c:pt>
                <c:pt idx="34">
                  <c:v>0.9687957689166069</c:v>
                </c:pt>
                <c:pt idx="35">
                  <c:v>0.96837007254362106</c:v>
                </c:pt>
                <c:pt idx="36">
                  <c:v>0.93820257484912872</c:v>
                </c:pt>
                <c:pt idx="37">
                  <c:v>0.93995240330696106</c:v>
                </c:pt>
                <c:pt idx="38">
                  <c:v>0.94251107424497604</c:v>
                </c:pt>
                <c:pt idx="39">
                  <c:v>0.94417034834623337</c:v>
                </c:pt>
                <c:pt idx="40">
                  <c:v>0.94290601462125778</c:v>
                </c:pt>
                <c:pt idx="41">
                  <c:v>0.94297382235527039</c:v>
                </c:pt>
                <c:pt idx="42">
                  <c:v>0.94164229184389114</c:v>
                </c:pt>
                <c:pt idx="43">
                  <c:v>0.94057818502187729</c:v>
                </c:pt>
                <c:pt idx="44">
                  <c:v>0.94058425724506378</c:v>
                </c:pt>
                <c:pt idx="45">
                  <c:v>0.9400944709777832</c:v>
                </c:pt>
                <c:pt idx="46">
                  <c:v>0.93761834502220154</c:v>
                </c:pt>
                <c:pt idx="47">
                  <c:v>0.9383903294801712</c:v>
                </c:pt>
                <c:pt idx="48">
                  <c:v>0.94021462649106979</c:v>
                </c:pt>
                <c:pt idx="49">
                  <c:v>0.93962205201387405</c:v>
                </c:pt>
                <c:pt idx="50">
                  <c:v>0.94008234888315201</c:v>
                </c:pt>
                <c:pt idx="51">
                  <c:v>0.94006488472223282</c:v>
                </c:pt>
                <c:pt idx="52">
                  <c:v>0.93956126272678375</c:v>
                </c:pt>
                <c:pt idx="53">
                  <c:v>0.93924827128648758</c:v>
                </c:pt>
                <c:pt idx="54">
                  <c:v>0.99204558879137039</c:v>
                </c:pt>
                <c:pt idx="55">
                  <c:v>0.99115359038114548</c:v>
                </c:pt>
                <c:pt idx="56">
                  <c:v>0.99037662893533707</c:v>
                </c:pt>
                <c:pt idx="57">
                  <c:v>0.99479024112224579</c:v>
                </c:pt>
                <c:pt idx="58">
                  <c:v>0.99409795552492142</c:v>
                </c:pt>
                <c:pt idx="59">
                  <c:v>0.99685151875019073</c:v>
                </c:pt>
                <c:pt idx="60">
                  <c:v>0.99618883430957794</c:v>
                </c:pt>
                <c:pt idx="61">
                  <c:v>0.99474278837442398</c:v>
                </c:pt>
                <c:pt idx="62">
                  <c:v>0.99272476881742477</c:v>
                </c:pt>
                <c:pt idx="63">
                  <c:v>0.99137336760759354</c:v>
                </c:pt>
                <c:pt idx="64">
                  <c:v>0.99037516862154007</c:v>
                </c:pt>
                <c:pt idx="65">
                  <c:v>0.99295684695243835</c:v>
                </c:pt>
                <c:pt idx="66">
                  <c:v>0.99108389765024185</c:v>
                </c:pt>
                <c:pt idx="67">
                  <c:v>0.98936031013727188</c:v>
                </c:pt>
                <c:pt idx="68">
                  <c:v>0.98744112253189087</c:v>
                </c:pt>
                <c:pt idx="69">
                  <c:v>0.9859035536646843</c:v>
                </c:pt>
                <c:pt idx="70">
                  <c:v>0.98471559211611748</c:v>
                </c:pt>
                <c:pt idx="71">
                  <c:v>0.98332525417208672</c:v>
                </c:pt>
                <c:pt idx="72">
                  <c:v>0.97548418492078781</c:v>
                </c:pt>
                <c:pt idx="73">
                  <c:v>0.98211294412612915</c:v>
                </c:pt>
                <c:pt idx="74">
                  <c:v>0.98371344804763794</c:v>
                </c:pt>
                <c:pt idx="75">
                  <c:v>0.98659661412239075</c:v>
                </c:pt>
                <c:pt idx="76">
                  <c:v>0.99011556804180145</c:v>
                </c:pt>
                <c:pt idx="77">
                  <c:v>0.98896504193544388</c:v>
                </c:pt>
                <c:pt idx="78">
                  <c:v>0.9879157654941082</c:v>
                </c:pt>
                <c:pt idx="79">
                  <c:v>0.98690804839134216</c:v>
                </c:pt>
                <c:pt idx="80">
                  <c:v>0.98575163260102272</c:v>
                </c:pt>
                <c:pt idx="81">
                  <c:v>0.98439852893352509</c:v>
                </c:pt>
                <c:pt idx="82">
                  <c:v>0.98289672657847404</c:v>
                </c:pt>
                <c:pt idx="83">
                  <c:v>0.98118102923035622</c:v>
                </c:pt>
                <c:pt idx="84">
                  <c:v>0.97955789044499397</c:v>
                </c:pt>
                <c:pt idx="85">
                  <c:v>0.97819512709975243</c:v>
                </c:pt>
                <c:pt idx="86">
                  <c:v>0.97763943299651146</c:v>
                </c:pt>
                <c:pt idx="87">
                  <c:v>0.97644839063286781</c:v>
                </c:pt>
                <c:pt idx="88">
                  <c:v>0.97819296643137932</c:v>
                </c:pt>
                <c:pt idx="89">
                  <c:v>0.97615145146846771</c:v>
                </c:pt>
                <c:pt idx="90">
                  <c:v>1.0548983067274094</c:v>
                </c:pt>
                <c:pt idx="91">
                  <c:v>1.0549066215753555</c:v>
                </c:pt>
                <c:pt idx="92">
                  <c:v>1.0597847402095795</c:v>
                </c:pt>
                <c:pt idx="93">
                  <c:v>1.0573963075876236</c:v>
                </c:pt>
                <c:pt idx="94">
                  <c:v>1.0598733872175217</c:v>
                </c:pt>
                <c:pt idx="95">
                  <c:v>1.057934507727623</c:v>
                </c:pt>
                <c:pt idx="96">
                  <c:v>1.0565077215433121</c:v>
                </c:pt>
                <c:pt idx="97">
                  <c:v>1.0539435744285583</c:v>
                </c:pt>
                <c:pt idx="98">
                  <c:v>1.0522958934307098</c:v>
                </c:pt>
                <c:pt idx="99">
                  <c:v>1.0516306608915329</c:v>
                </c:pt>
                <c:pt idx="100">
                  <c:v>1.0498873293399811</c:v>
                </c:pt>
                <c:pt idx="101">
                  <c:v>1.0490132868289948</c:v>
                </c:pt>
                <c:pt idx="102">
                  <c:v>1.0478935241699219</c:v>
                </c:pt>
                <c:pt idx="103">
                  <c:v>1.0471344888210297</c:v>
                </c:pt>
                <c:pt idx="104">
                  <c:v>1.0466048270463943</c:v>
                </c:pt>
                <c:pt idx="105">
                  <c:v>1.0460432469844818</c:v>
                </c:pt>
                <c:pt idx="106">
                  <c:v>1.0448295623064041</c:v>
                </c:pt>
                <c:pt idx="107">
                  <c:v>1.0434544682502747</c:v>
                </c:pt>
                <c:pt idx="108">
                  <c:v>1.0265422612428665</c:v>
                </c:pt>
                <c:pt idx="109">
                  <c:v>1.0278290435671806</c:v>
                </c:pt>
                <c:pt idx="110">
                  <c:v>1.0257840007543564</c:v>
                </c:pt>
                <c:pt idx="111">
                  <c:v>1.0253359824419022</c:v>
                </c:pt>
                <c:pt idx="112">
                  <c:v>1.0250414237380028</c:v>
                </c:pt>
                <c:pt idx="113">
                  <c:v>1.024170845746994</c:v>
                </c:pt>
                <c:pt idx="114">
                  <c:v>1.0236809179186821</c:v>
                </c:pt>
                <c:pt idx="115">
                  <c:v>1.022953175008297</c:v>
                </c:pt>
                <c:pt idx="116">
                  <c:v>1.0340177267789841</c:v>
                </c:pt>
                <c:pt idx="117">
                  <c:v>1.032410740852356</c:v>
                </c:pt>
                <c:pt idx="118">
                  <c:v>1.0309470295906067</c:v>
                </c:pt>
                <c:pt idx="119">
                  <c:v>1.0293427407741547</c:v>
                </c:pt>
                <c:pt idx="120">
                  <c:v>1.0276069343090057</c:v>
                </c:pt>
                <c:pt idx="121">
                  <c:v>1.0282874256372452</c:v>
                </c:pt>
                <c:pt idx="122">
                  <c:v>1.0271566808223724</c:v>
                </c:pt>
                <c:pt idx="123">
                  <c:v>1.0260813981294632</c:v>
                </c:pt>
                <c:pt idx="124">
                  <c:v>1.0263632535934448</c:v>
                </c:pt>
                <c:pt idx="125">
                  <c:v>1.0260747224092484</c:v>
                </c:pt>
                <c:pt idx="126">
                  <c:v>0.91149342805147171</c:v>
                </c:pt>
                <c:pt idx="127">
                  <c:v>0.91633217036724091</c:v>
                </c:pt>
                <c:pt idx="128">
                  <c:v>0.92116951942443848</c:v>
                </c:pt>
                <c:pt idx="129">
                  <c:v>0.92620033025741577</c:v>
                </c:pt>
                <c:pt idx="130">
                  <c:v>0.92487867176532745</c:v>
                </c:pt>
                <c:pt idx="131">
                  <c:v>0.92618371546268463</c:v>
                </c:pt>
                <c:pt idx="132">
                  <c:v>0.92450073733925819</c:v>
                </c:pt>
                <c:pt idx="133">
                  <c:v>0.92229358106851578</c:v>
                </c:pt>
                <c:pt idx="134">
                  <c:v>0.92023953422904015</c:v>
                </c:pt>
                <c:pt idx="135">
                  <c:v>0.91857719048857689</c:v>
                </c:pt>
                <c:pt idx="136">
                  <c:v>0.9164845235645771</c:v>
                </c:pt>
                <c:pt idx="137">
                  <c:v>0.91467328369617462</c:v>
                </c:pt>
                <c:pt idx="138">
                  <c:v>0.91336754709482193</c:v>
                </c:pt>
                <c:pt idx="139">
                  <c:v>0.91215744987130165</c:v>
                </c:pt>
                <c:pt idx="140">
                  <c:v>0.91269663721323013</c:v>
                </c:pt>
                <c:pt idx="141">
                  <c:v>0.91224583238363266</c:v>
                </c:pt>
                <c:pt idx="142">
                  <c:v>0.91104969382286072</c:v>
                </c:pt>
                <c:pt idx="143">
                  <c:v>0.91013472154736519</c:v>
                </c:pt>
                <c:pt idx="144">
                  <c:v>0.9938901960849762</c:v>
                </c:pt>
                <c:pt idx="145">
                  <c:v>0.99689576029777527</c:v>
                </c:pt>
                <c:pt idx="146">
                  <c:v>1.0001846551895142</c:v>
                </c:pt>
                <c:pt idx="147">
                  <c:v>1.0061939060688019</c:v>
                </c:pt>
                <c:pt idx="148">
                  <c:v>1.0042156279087067</c:v>
                </c:pt>
                <c:pt idx="149">
                  <c:v>1.0015381872653961</c:v>
                </c:pt>
                <c:pt idx="150">
                  <c:v>0.99989670515060425</c:v>
                </c:pt>
                <c:pt idx="151">
                  <c:v>0.99848693609237671</c:v>
                </c:pt>
                <c:pt idx="152">
                  <c:v>0.99890568852424622</c:v>
                </c:pt>
                <c:pt idx="153">
                  <c:v>0.99730080366134644</c:v>
                </c:pt>
                <c:pt idx="154">
                  <c:v>0.99421918392181396</c:v>
                </c:pt>
                <c:pt idx="155">
                  <c:v>0.99209731817245483</c:v>
                </c:pt>
                <c:pt idx="156">
                  <c:v>0.9910966157913208</c:v>
                </c:pt>
                <c:pt idx="157">
                  <c:v>0.98930734395980835</c:v>
                </c:pt>
                <c:pt idx="158">
                  <c:v>0.99009662866592407</c:v>
                </c:pt>
                <c:pt idx="159">
                  <c:v>0.9883350133895874</c:v>
                </c:pt>
                <c:pt idx="160">
                  <c:v>0.98548418283462524</c:v>
                </c:pt>
                <c:pt idx="161">
                  <c:v>0.98342269659042358</c:v>
                </c:pt>
                <c:pt idx="162">
                  <c:v>1.0084160268306732</c:v>
                </c:pt>
                <c:pt idx="163">
                  <c:v>1.0085433423519135</c:v>
                </c:pt>
                <c:pt idx="164">
                  <c:v>1.0146920680999756</c:v>
                </c:pt>
                <c:pt idx="165">
                  <c:v>1.0172134339809418</c:v>
                </c:pt>
                <c:pt idx="166">
                  <c:v>1.0157464444637299</c:v>
                </c:pt>
                <c:pt idx="167">
                  <c:v>1.0145114958286285</c:v>
                </c:pt>
                <c:pt idx="168">
                  <c:v>1.0136171877384186</c:v>
                </c:pt>
                <c:pt idx="169">
                  <c:v>1.0132343471050262</c:v>
                </c:pt>
                <c:pt idx="170">
                  <c:v>1.0127881765365601</c:v>
                </c:pt>
                <c:pt idx="171">
                  <c:v>1.0125507414340973</c:v>
                </c:pt>
                <c:pt idx="172">
                  <c:v>1.012182354927063</c:v>
                </c:pt>
                <c:pt idx="173">
                  <c:v>1.0097056329250336</c:v>
                </c:pt>
                <c:pt idx="174">
                  <c:v>1.0078032910823822</c:v>
                </c:pt>
                <c:pt idx="175">
                  <c:v>1.0063248574733734</c:v>
                </c:pt>
                <c:pt idx="176">
                  <c:v>1.00533527135849</c:v>
                </c:pt>
                <c:pt idx="177">
                  <c:v>1.0046493411064148</c:v>
                </c:pt>
                <c:pt idx="178">
                  <c:v>1.0038519203662872</c:v>
                </c:pt>
                <c:pt idx="179">
                  <c:v>1.003019392490387</c:v>
                </c:pt>
                <c:pt idx="180">
                  <c:v>0.96194607019424438</c:v>
                </c:pt>
                <c:pt idx="181">
                  <c:v>0.96415954828262329</c:v>
                </c:pt>
                <c:pt idx="182">
                  <c:v>0.96826016902923584</c:v>
                </c:pt>
                <c:pt idx="183">
                  <c:v>0.97312504053115845</c:v>
                </c:pt>
                <c:pt idx="184">
                  <c:v>0.97241953015327454</c:v>
                </c:pt>
                <c:pt idx="185">
                  <c:v>0.97108006477355957</c:v>
                </c:pt>
                <c:pt idx="186">
                  <c:v>0.96910014748573303</c:v>
                </c:pt>
                <c:pt idx="187">
                  <c:v>0.967084139585495</c:v>
                </c:pt>
                <c:pt idx="188">
                  <c:v>0.96704748272895813</c:v>
                </c:pt>
                <c:pt idx="189">
                  <c:v>0.96369543671607971</c:v>
                </c:pt>
                <c:pt idx="190">
                  <c:v>0.96339276432991028</c:v>
                </c:pt>
                <c:pt idx="191">
                  <c:v>0.9601605236530304</c:v>
                </c:pt>
                <c:pt idx="192">
                  <c:v>0.9592336118221283</c:v>
                </c:pt>
                <c:pt idx="193">
                  <c:v>0.95990076661109924</c:v>
                </c:pt>
                <c:pt idx="194">
                  <c:v>0.96184104681015015</c:v>
                </c:pt>
                <c:pt idx="195">
                  <c:v>0.96089169383049011</c:v>
                </c:pt>
                <c:pt idx="196">
                  <c:v>0.95927897095680237</c:v>
                </c:pt>
                <c:pt idx="197">
                  <c:v>0.95754709839820862</c:v>
                </c:pt>
                <c:pt idx="198">
                  <c:v>0.99852387607097626</c:v>
                </c:pt>
                <c:pt idx="199">
                  <c:v>1.0033642202615738</c:v>
                </c:pt>
                <c:pt idx="200">
                  <c:v>1.0016856789588928</c:v>
                </c:pt>
                <c:pt idx="201">
                  <c:v>0.99963025748729706</c:v>
                </c:pt>
                <c:pt idx="202">
                  <c:v>0.99809148907661438</c:v>
                </c:pt>
                <c:pt idx="203">
                  <c:v>0.99659264087677002</c:v>
                </c:pt>
                <c:pt idx="204">
                  <c:v>0.99588319659233093</c:v>
                </c:pt>
                <c:pt idx="205">
                  <c:v>0.99547475576400757</c:v>
                </c:pt>
                <c:pt idx="206">
                  <c:v>0.99538090825080872</c:v>
                </c:pt>
                <c:pt idx="207">
                  <c:v>0.99467530846595764</c:v>
                </c:pt>
                <c:pt idx="208">
                  <c:v>0.99386242032051086</c:v>
                </c:pt>
                <c:pt idx="209">
                  <c:v>0.99302017688751221</c:v>
                </c:pt>
                <c:pt idx="210">
                  <c:v>0.99297657608985901</c:v>
                </c:pt>
                <c:pt idx="211">
                  <c:v>0.99215269088745117</c:v>
                </c:pt>
                <c:pt idx="212">
                  <c:v>0.99088394641876221</c:v>
                </c:pt>
                <c:pt idx="213">
                  <c:v>0.98906907439231873</c:v>
                </c:pt>
                <c:pt idx="214">
                  <c:v>0.98760929703712463</c:v>
                </c:pt>
                <c:pt idx="215">
                  <c:v>0.98665887117385864</c:v>
                </c:pt>
                <c:pt idx="216">
                  <c:v>0.92242500372231007</c:v>
                </c:pt>
                <c:pt idx="217">
                  <c:v>0.92659232101868838</c:v>
                </c:pt>
                <c:pt idx="218">
                  <c:v>0.93210046645253897</c:v>
                </c:pt>
                <c:pt idx="219">
                  <c:v>0.93958808295428753</c:v>
                </c:pt>
                <c:pt idx="220">
                  <c:v>0.93888123892247677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09-4A70-845D-342F1C27B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LSETLG!$D$227:$D$549</c:f>
              <c:numCache>
                <c:formatCode>0</c:formatCode>
                <c:ptCount val="323"/>
                <c:pt idx="0">
                  <c:v>641129.77419353998</c:v>
                </c:pt>
                <c:pt idx="1">
                  <c:v>647892</c:v>
                </c:pt>
                <c:pt idx="2">
                  <c:v>656516</c:v>
                </c:pt>
                <c:pt idx="3">
                  <c:v>658453</c:v>
                </c:pt>
                <c:pt idx="4">
                  <c:v>664549</c:v>
                </c:pt>
                <c:pt idx="5">
                  <c:v>669826</c:v>
                </c:pt>
                <c:pt idx="6">
                  <c:v>676807</c:v>
                </c:pt>
                <c:pt idx="7">
                  <c:v>685025</c:v>
                </c:pt>
                <c:pt idx="8">
                  <c:v>697594</c:v>
                </c:pt>
                <c:pt idx="9">
                  <c:v>703119</c:v>
                </c:pt>
                <c:pt idx="10">
                  <c:v>705367</c:v>
                </c:pt>
                <c:pt idx="11">
                  <c:v>710296</c:v>
                </c:pt>
                <c:pt idx="12">
                  <c:v>715652</c:v>
                </c:pt>
                <c:pt idx="13">
                  <c:v>496335.34127645602</c:v>
                </c:pt>
                <c:pt idx="14">
                  <c:v>507781.16971103789</c:v>
                </c:pt>
                <c:pt idx="15">
                  <c:v>515125.17906739446</c:v>
                </c:pt>
                <c:pt idx="16">
                  <c:v>519986.23140624887</c:v>
                </c:pt>
                <c:pt idx="17">
                  <c:v>524621.5</c:v>
                </c:pt>
                <c:pt idx="18">
                  <c:v>529140.5</c:v>
                </c:pt>
                <c:pt idx="19">
                  <c:v>532949</c:v>
                </c:pt>
                <c:pt idx="20">
                  <c:v>536085.83333333349</c:v>
                </c:pt>
                <c:pt idx="21">
                  <c:v>540125</c:v>
                </c:pt>
                <c:pt idx="22">
                  <c:v>540539</c:v>
                </c:pt>
                <c:pt idx="23">
                  <c:v>545968</c:v>
                </c:pt>
                <c:pt idx="24">
                  <c:v>551728</c:v>
                </c:pt>
                <c:pt idx="25">
                  <c:v>557490</c:v>
                </c:pt>
                <c:pt idx="26">
                  <c:v>565200</c:v>
                </c:pt>
                <c:pt idx="27">
                  <c:v>573860</c:v>
                </c:pt>
                <c:pt idx="28">
                  <c:v>583483</c:v>
                </c:pt>
                <c:pt idx="29">
                  <c:v>593440</c:v>
                </c:pt>
                <c:pt idx="30">
                  <c:v>603707</c:v>
                </c:pt>
                <c:pt idx="31">
                  <c:v>298665</c:v>
                </c:pt>
                <c:pt idx="32">
                  <c:v>305298.5</c:v>
                </c:pt>
                <c:pt idx="33">
                  <c:v>305598.5</c:v>
                </c:pt>
                <c:pt idx="34">
                  <c:v>310225</c:v>
                </c:pt>
                <c:pt idx="35">
                  <c:v>316434</c:v>
                </c:pt>
                <c:pt idx="36">
                  <c:v>318335</c:v>
                </c:pt>
                <c:pt idx="37">
                  <c:v>320034</c:v>
                </c:pt>
                <c:pt idx="38">
                  <c:v>322161.5</c:v>
                </c:pt>
                <c:pt idx="39">
                  <c:v>324593</c:v>
                </c:pt>
                <c:pt idx="40">
                  <c:v>327385.5</c:v>
                </c:pt>
                <c:pt idx="41">
                  <c:v>330577</c:v>
                </c:pt>
                <c:pt idx="42">
                  <c:v>334042</c:v>
                </c:pt>
                <c:pt idx="43">
                  <c:v>337134.5</c:v>
                </c:pt>
                <c:pt idx="44">
                  <c:v>340378</c:v>
                </c:pt>
                <c:pt idx="45">
                  <c:v>344184</c:v>
                </c:pt>
                <c:pt idx="46">
                  <c:v>348191</c:v>
                </c:pt>
                <c:pt idx="47">
                  <c:v>352563</c:v>
                </c:pt>
                <c:pt idx="48">
                  <c:v>356643</c:v>
                </c:pt>
                <c:pt idx="49">
                  <c:v>103347</c:v>
                </c:pt>
                <c:pt idx="50">
                  <c:v>105198.5</c:v>
                </c:pt>
                <c:pt idx="51">
                  <c:v>106979.5</c:v>
                </c:pt>
                <c:pt idx="52">
                  <c:v>107812</c:v>
                </c:pt>
                <c:pt idx="53">
                  <c:v>107848</c:v>
                </c:pt>
                <c:pt idx="54">
                  <c:v>108595</c:v>
                </c:pt>
                <c:pt idx="55">
                  <c:v>109074.5</c:v>
                </c:pt>
                <c:pt idx="56">
                  <c:v>109315.5833333333</c:v>
                </c:pt>
                <c:pt idx="57">
                  <c:v>110029</c:v>
                </c:pt>
                <c:pt idx="58">
                  <c:v>110575.8333333333</c:v>
                </c:pt>
                <c:pt idx="59">
                  <c:v>111045.3333333333</c:v>
                </c:pt>
                <c:pt idx="60">
                  <c:v>111842</c:v>
                </c:pt>
                <c:pt idx="61">
                  <c:v>112781</c:v>
                </c:pt>
                <c:pt idx="62">
                  <c:v>113676</c:v>
                </c:pt>
                <c:pt idx="63">
                  <c:v>114599</c:v>
                </c:pt>
                <c:pt idx="64">
                  <c:v>115724</c:v>
                </c:pt>
                <c:pt idx="65">
                  <c:v>116892.75</c:v>
                </c:pt>
                <c:pt idx="66">
                  <c:v>118448</c:v>
                </c:pt>
                <c:pt idx="67">
                  <c:v>77480</c:v>
                </c:pt>
                <c:pt idx="68">
                  <c:v>80328</c:v>
                </c:pt>
                <c:pt idx="69">
                  <c:v>81386.5</c:v>
                </c:pt>
                <c:pt idx="70">
                  <c:v>82513.5</c:v>
                </c:pt>
                <c:pt idx="71">
                  <c:v>83995.5</c:v>
                </c:pt>
                <c:pt idx="72">
                  <c:v>83945</c:v>
                </c:pt>
                <c:pt idx="73">
                  <c:v>83952.5</c:v>
                </c:pt>
                <c:pt idx="74">
                  <c:v>84710.5</c:v>
                </c:pt>
                <c:pt idx="75">
                  <c:v>85809.5</c:v>
                </c:pt>
                <c:pt idx="76">
                  <c:v>86738</c:v>
                </c:pt>
                <c:pt idx="77">
                  <c:v>87703.333333333343</c:v>
                </c:pt>
                <c:pt idx="78">
                  <c:v>89079.666666666701</c:v>
                </c:pt>
                <c:pt idx="79">
                  <c:v>90601</c:v>
                </c:pt>
                <c:pt idx="80">
                  <c:v>91970.5</c:v>
                </c:pt>
                <c:pt idx="81">
                  <c:v>93502</c:v>
                </c:pt>
                <c:pt idx="82">
                  <c:v>95226</c:v>
                </c:pt>
                <c:pt idx="83">
                  <c:v>96894</c:v>
                </c:pt>
                <c:pt idx="84">
                  <c:v>98601</c:v>
                </c:pt>
                <c:pt idx="85">
                  <c:v>75117</c:v>
                </c:pt>
                <c:pt idx="86">
                  <c:v>77056</c:v>
                </c:pt>
                <c:pt idx="87">
                  <c:v>78761.5</c:v>
                </c:pt>
                <c:pt idx="88">
                  <c:v>80248.5</c:v>
                </c:pt>
                <c:pt idx="89">
                  <c:v>81129.5</c:v>
                </c:pt>
                <c:pt idx="90">
                  <c:v>81970.5</c:v>
                </c:pt>
                <c:pt idx="91">
                  <c:v>82638</c:v>
                </c:pt>
                <c:pt idx="92">
                  <c:v>83305</c:v>
                </c:pt>
                <c:pt idx="93">
                  <c:v>83945</c:v>
                </c:pt>
                <c:pt idx="94">
                  <c:v>85007</c:v>
                </c:pt>
                <c:pt idx="95">
                  <c:v>85966</c:v>
                </c:pt>
                <c:pt idx="96">
                  <c:v>87102.035616438356</c:v>
                </c:pt>
                <c:pt idx="97">
                  <c:v>88588.098630136985</c:v>
                </c:pt>
                <c:pt idx="98">
                  <c:v>89865.898630136973</c:v>
                </c:pt>
                <c:pt idx="99">
                  <c:v>91071</c:v>
                </c:pt>
                <c:pt idx="100">
                  <c:v>92096</c:v>
                </c:pt>
                <c:pt idx="101">
                  <c:v>93287.441095890419</c:v>
                </c:pt>
                <c:pt idx="102">
                  <c:v>94323.363698630099</c:v>
                </c:pt>
                <c:pt idx="103">
                  <c:v>49820</c:v>
                </c:pt>
                <c:pt idx="104">
                  <c:v>51211</c:v>
                </c:pt>
                <c:pt idx="105">
                  <c:v>52272.5</c:v>
                </c:pt>
                <c:pt idx="106">
                  <c:v>53103.5</c:v>
                </c:pt>
                <c:pt idx="107">
                  <c:v>53518.5</c:v>
                </c:pt>
                <c:pt idx="108">
                  <c:v>54061</c:v>
                </c:pt>
                <c:pt idx="109">
                  <c:v>54674.5</c:v>
                </c:pt>
                <c:pt idx="110">
                  <c:v>54143</c:v>
                </c:pt>
                <c:pt idx="111">
                  <c:v>54641</c:v>
                </c:pt>
                <c:pt idx="112">
                  <c:v>56485</c:v>
                </c:pt>
                <c:pt idx="113">
                  <c:v>57247</c:v>
                </c:pt>
                <c:pt idx="114">
                  <c:v>57952</c:v>
                </c:pt>
                <c:pt idx="115">
                  <c:v>58430</c:v>
                </c:pt>
                <c:pt idx="116">
                  <c:v>59380</c:v>
                </c:pt>
                <c:pt idx="117">
                  <c:v>60267</c:v>
                </c:pt>
                <c:pt idx="118">
                  <c:v>61115</c:v>
                </c:pt>
                <c:pt idx="119">
                  <c:v>62040</c:v>
                </c:pt>
                <c:pt idx="120">
                  <c:v>63002</c:v>
                </c:pt>
                <c:pt idx="121">
                  <c:v>39906</c:v>
                </c:pt>
                <c:pt idx="122">
                  <c:v>40659</c:v>
                </c:pt>
                <c:pt idx="123">
                  <c:v>41186</c:v>
                </c:pt>
                <c:pt idx="124">
                  <c:v>41636.5</c:v>
                </c:pt>
                <c:pt idx="125">
                  <c:v>41982.5</c:v>
                </c:pt>
                <c:pt idx="126">
                  <c:v>42343.5</c:v>
                </c:pt>
                <c:pt idx="127">
                  <c:v>42539</c:v>
                </c:pt>
                <c:pt idx="128">
                  <c:v>42810</c:v>
                </c:pt>
                <c:pt idx="129">
                  <c:v>41982</c:v>
                </c:pt>
                <c:pt idx="130">
                  <c:v>43094</c:v>
                </c:pt>
                <c:pt idx="131">
                  <c:v>44206</c:v>
                </c:pt>
                <c:pt idx="132">
                  <c:v>44565.416666666657</c:v>
                </c:pt>
                <c:pt idx="133">
                  <c:v>44395.583333333328</c:v>
                </c:pt>
                <c:pt idx="134">
                  <c:v>44799.083333333343</c:v>
                </c:pt>
                <c:pt idx="135">
                  <c:v>45192.159090909103</c:v>
                </c:pt>
                <c:pt idx="136">
                  <c:v>45562</c:v>
                </c:pt>
                <c:pt idx="137">
                  <c:v>45950.416666666657</c:v>
                </c:pt>
                <c:pt idx="138">
                  <c:v>46333.25</c:v>
                </c:pt>
                <c:pt idx="139">
                  <c:v>33830</c:v>
                </c:pt>
                <c:pt idx="140">
                  <c:v>34655</c:v>
                </c:pt>
                <c:pt idx="141">
                  <c:v>35163</c:v>
                </c:pt>
                <c:pt idx="142">
                  <c:v>35622.5</c:v>
                </c:pt>
                <c:pt idx="143">
                  <c:v>36024</c:v>
                </c:pt>
                <c:pt idx="144">
                  <c:v>36449</c:v>
                </c:pt>
                <c:pt idx="145">
                  <c:v>36884</c:v>
                </c:pt>
                <c:pt idx="146">
                  <c:v>37293</c:v>
                </c:pt>
                <c:pt idx="147">
                  <c:v>37553.621345261243</c:v>
                </c:pt>
                <c:pt idx="148">
                  <c:v>38014</c:v>
                </c:pt>
                <c:pt idx="149">
                  <c:v>38535</c:v>
                </c:pt>
                <c:pt idx="150">
                  <c:v>39028</c:v>
                </c:pt>
                <c:pt idx="151">
                  <c:v>39578</c:v>
                </c:pt>
                <c:pt idx="152">
                  <c:v>39970</c:v>
                </c:pt>
                <c:pt idx="153">
                  <c:v>40282</c:v>
                </c:pt>
                <c:pt idx="154">
                  <c:v>40597</c:v>
                </c:pt>
                <c:pt idx="155">
                  <c:v>41622</c:v>
                </c:pt>
                <c:pt idx="156">
                  <c:v>42224</c:v>
                </c:pt>
                <c:pt idx="157">
                  <c:v>33931</c:v>
                </c:pt>
                <c:pt idx="158">
                  <c:v>35179</c:v>
                </c:pt>
                <c:pt idx="159">
                  <c:v>35579</c:v>
                </c:pt>
                <c:pt idx="160">
                  <c:v>35791.5</c:v>
                </c:pt>
                <c:pt idx="161">
                  <c:v>36208.5</c:v>
                </c:pt>
                <c:pt idx="162">
                  <c:v>36653</c:v>
                </c:pt>
                <c:pt idx="163">
                  <c:v>37040.5</c:v>
                </c:pt>
                <c:pt idx="164">
                  <c:v>37511</c:v>
                </c:pt>
                <c:pt idx="165">
                  <c:v>38148</c:v>
                </c:pt>
                <c:pt idx="166">
                  <c:v>38856</c:v>
                </c:pt>
                <c:pt idx="167">
                  <c:v>39747</c:v>
                </c:pt>
                <c:pt idx="168">
                  <c:v>40794</c:v>
                </c:pt>
                <c:pt idx="169">
                  <c:v>41704</c:v>
                </c:pt>
                <c:pt idx="170">
                  <c:v>42458</c:v>
                </c:pt>
                <c:pt idx="171">
                  <c:v>43485</c:v>
                </c:pt>
                <c:pt idx="172">
                  <c:v>44514</c:v>
                </c:pt>
                <c:pt idx="173">
                  <c:v>45785</c:v>
                </c:pt>
                <c:pt idx="174">
                  <c:v>46963</c:v>
                </c:pt>
                <c:pt idx="175">
                  <c:v>30283</c:v>
                </c:pt>
                <c:pt idx="176">
                  <c:v>31168.5</c:v>
                </c:pt>
                <c:pt idx="177">
                  <c:v>32105.5</c:v>
                </c:pt>
                <c:pt idx="178">
                  <c:v>32896.5</c:v>
                </c:pt>
                <c:pt idx="179">
                  <c:v>33520.5</c:v>
                </c:pt>
                <c:pt idx="180">
                  <c:v>34020</c:v>
                </c:pt>
                <c:pt idx="181">
                  <c:v>34496.5</c:v>
                </c:pt>
                <c:pt idx="182">
                  <c:v>36718</c:v>
                </c:pt>
                <c:pt idx="183">
                  <c:v>38300</c:v>
                </c:pt>
                <c:pt idx="184">
                  <c:v>37555.5</c:v>
                </c:pt>
                <c:pt idx="185">
                  <c:v>36811</c:v>
                </c:pt>
                <c:pt idx="186">
                  <c:v>37442</c:v>
                </c:pt>
                <c:pt idx="187">
                  <c:v>38232</c:v>
                </c:pt>
                <c:pt idx="188">
                  <c:v>39624</c:v>
                </c:pt>
                <c:pt idx="189">
                  <c:v>40515</c:v>
                </c:pt>
                <c:pt idx="190">
                  <c:v>42117</c:v>
                </c:pt>
                <c:pt idx="191">
                  <c:v>43131</c:v>
                </c:pt>
                <c:pt idx="192">
                  <c:v>44109</c:v>
                </c:pt>
                <c:pt idx="193">
                  <c:v>31967</c:v>
                </c:pt>
                <c:pt idx="194">
                  <c:v>32405.5</c:v>
                </c:pt>
                <c:pt idx="195">
                  <c:v>32783</c:v>
                </c:pt>
                <c:pt idx="196">
                  <c:v>33345</c:v>
                </c:pt>
                <c:pt idx="197">
                  <c:v>33871</c:v>
                </c:pt>
                <c:pt idx="198">
                  <c:v>34240.5</c:v>
                </c:pt>
                <c:pt idx="199">
                  <c:v>34495</c:v>
                </c:pt>
                <c:pt idx="200">
                  <c:v>34578</c:v>
                </c:pt>
                <c:pt idx="201">
                  <c:v>34614.25</c:v>
                </c:pt>
                <c:pt idx="202">
                  <c:v>35090</c:v>
                </c:pt>
                <c:pt idx="203">
                  <c:v>35474</c:v>
                </c:pt>
                <c:pt idx="204">
                  <c:v>35507</c:v>
                </c:pt>
                <c:pt idx="205">
                  <c:v>35698</c:v>
                </c:pt>
                <c:pt idx="206">
                  <c:v>35958</c:v>
                </c:pt>
                <c:pt idx="207">
                  <c:v>36282</c:v>
                </c:pt>
                <c:pt idx="208">
                  <c:v>36585</c:v>
                </c:pt>
                <c:pt idx="209">
                  <c:v>36897</c:v>
                </c:pt>
                <c:pt idx="210">
                  <c:v>37327</c:v>
                </c:pt>
                <c:pt idx="211">
                  <c:v>27656</c:v>
                </c:pt>
                <c:pt idx="212">
                  <c:v>28779.5</c:v>
                </c:pt>
                <c:pt idx="213">
                  <c:v>29523</c:v>
                </c:pt>
                <c:pt idx="214">
                  <c:v>30213</c:v>
                </c:pt>
                <c:pt idx="215">
                  <c:v>30638.5</c:v>
                </c:pt>
                <c:pt idx="216">
                  <c:v>30913</c:v>
                </c:pt>
                <c:pt idx="217">
                  <c:v>31109.5</c:v>
                </c:pt>
                <c:pt idx="218">
                  <c:v>30606</c:v>
                </c:pt>
                <c:pt idx="219">
                  <c:v>30668</c:v>
                </c:pt>
                <c:pt idx="220">
                  <c:v>30771</c:v>
                </c:pt>
                <c:pt idx="221">
                  <c:v>31025</c:v>
                </c:pt>
                <c:pt idx="222">
                  <c:v>31365</c:v>
                </c:pt>
                <c:pt idx="223">
                  <c:v>31641</c:v>
                </c:pt>
                <c:pt idx="224">
                  <c:v>32156</c:v>
                </c:pt>
                <c:pt idx="225">
                  <c:v>32537</c:v>
                </c:pt>
                <c:pt idx="226">
                  <c:v>32877</c:v>
                </c:pt>
                <c:pt idx="227">
                  <c:v>33262.692307692298</c:v>
                </c:pt>
                <c:pt idx="228">
                  <c:v>33740</c:v>
                </c:pt>
                <c:pt idx="229">
                  <c:v>28697</c:v>
                </c:pt>
                <c:pt idx="230">
                  <c:v>29265</c:v>
                </c:pt>
                <c:pt idx="231">
                  <c:v>29608</c:v>
                </c:pt>
                <c:pt idx="232">
                  <c:v>30058</c:v>
                </c:pt>
                <c:pt idx="233">
                  <c:v>30441</c:v>
                </c:pt>
                <c:pt idx="234">
                  <c:v>30720.5</c:v>
                </c:pt>
                <c:pt idx="235">
                  <c:v>30922</c:v>
                </c:pt>
                <c:pt idx="236">
                  <c:v>31216</c:v>
                </c:pt>
                <c:pt idx="237">
                  <c:v>31413</c:v>
                </c:pt>
                <c:pt idx="238">
                  <c:v>31672</c:v>
                </c:pt>
                <c:pt idx="239">
                  <c:v>31936</c:v>
                </c:pt>
                <c:pt idx="240">
                  <c:v>32829</c:v>
                </c:pt>
                <c:pt idx="241">
                  <c:v>32975</c:v>
                </c:pt>
                <c:pt idx="242">
                  <c:v>33211.5</c:v>
                </c:pt>
                <c:pt idx="243">
                  <c:v>33445.5</c:v>
                </c:pt>
                <c:pt idx="244">
                  <c:v>33700</c:v>
                </c:pt>
                <c:pt idx="245">
                  <c:v>33269</c:v>
                </c:pt>
                <c:pt idx="246">
                  <c:v>33539</c:v>
                </c:pt>
                <c:pt idx="247">
                  <c:v>24856</c:v>
                </c:pt>
                <c:pt idx="248">
                  <c:v>24913</c:v>
                </c:pt>
                <c:pt idx="249">
                  <c:v>25079</c:v>
                </c:pt>
                <c:pt idx="250">
                  <c:v>25248</c:v>
                </c:pt>
                <c:pt idx="251">
                  <c:v>25366</c:v>
                </c:pt>
                <c:pt idx="252">
                  <c:v>25473</c:v>
                </c:pt>
                <c:pt idx="253">
                  <c:v>25540.5</c:v>
                </c:pt>
                <c:pt idx="254">
                  <c:v>25556</c:v>
                </c:pt>
                <c:pt idx="255">
                  <c:v>25450</c:v>
                </c:pt>
                <c:pt idx="256">
                  <c:v>25392</c:v>
                </c:pt>
                <c:pt idx="257">
                  <c:v>25415</c:v>
                </c:pt>
                <c:pt idx="258">
                  <c:v>25407</c:v>
                </c:pt>
                <c:pt idx="259">
                  <c:v>25512</c:v>
                </c:pt>
                <c:pt idx="260">
                  <c:v>25597</c:v>
                </c:pt>
                <c:pt idx="261">
                  <c:v>25658</c:v>
                </c:pt>
                <c:pt idx="262">
                  <c:v>25783</c:v>
                </c:pt>
                <c:pt idx="263">
                  <c:v>25775.083333333328</c:v>
                </c:pt>
                <c:pt idx="264">
                  <c:v>25775.083333333328</c:v>
                </c:pt>
                <c:pt idx="265">
                  <c:v>23572</c:v>
                </c:pt>
                <c:pt idx="266">
                  <c:v>23929.5</c:v>
                </c:pt>
                <c:pt idx="267">
                  <c:v>24096</c:v>
                </c:pt>
                <c:pt idx="268">
                  <c:v>24237.032230662749</c:v>
                </c:pt>
                <c:pt idx="269">
                  <c:v>24379.032230662749</c:v>
                </c:pt>
                <c:pt idx="270">
                  <c:v>24548.5</c:v>
                </c:pt>
                <c:pt idx="271">
                  <c:v>24614.5</c:v>
                </c:pt>
                <c:pt idx="272">
                  <c:v>24734.05961758085</c:v>
                </c:pt>
                <c:pt idx="273">
                  <c:v>24731.8000527453</c:v>
                </c:pt>
                <c:pt idx="274">
                  <c:v>24760.333333333339</c:v>
                </c:pt>
                <c:pt idx="275">
                  <c:v>24818</c:v>
                </c:pt>
                <c:pt idx="276">
                  <c:v>24913</c:v>
                </c:pt>
                <c:pt idx="277">
                  <c:v>25000</c:v>
                </c:pt>
                <c:pt idx="278">
                  <c:v>25136</c:v>
                </c:pt>
                <c:pt idx="279">
                  <c:v>25255</c:v>
                </c:pt>
                <c:pt idx="280">
                  <c:v>25416</c:v>
                </c:pt>
                <c:pt idx="281">
                  <c:v>25080.7090479529</c:v>
                </c:pt>
                <c:pt idx="282">
                  <c:v>25179.333333333299</c:v>
                </c:pt>
                <c:pt idx="283">
                  <c:v>22547</c:v>
                </c:pt>
                <c:pt idx="284">
                  <c:v>23033.5</c:v>
                </c:pt>
                <c:pt idx="285">
                  <c:v>23359.5</c:v>
                </c:pt>
                <c:pt idx="286">
                  <c:v>23727</c:v>
                </c:pt>
                <c:pt idx="287">
                  <c:v>23971.5</c:v>
                </c:pt>
                <c:pt idx="288">
                  <c:v>24171.5</c:v>
                </c:pt>
                <c:pt idx="289">
                  <c:v>24314.5</c:v>
                </c:pt>
                <c:pt idx="290">
                  <c:v>24445</c:v>
                </c:pt>
                <c:pt idx="291">
                  <c:v>24522.666666666661</c:v>
                </c:pt>
                <c:pt idx="292">
                  <c:v>24674.083333333339</c:v>
                </c:pt>
                <c:pt idx="293">
                  <c:v>24870</c:v>
                </c:pt>
                <c:pt idx="294">
                  <c:v>25132.666666666661</c:v>
                </c:pt>
                <c:pt idx="295">
                  <c:v>25374.083333333328</c:v>
                </c:pt>
                <c:pt idx="296">
                  <c:v>25629</c:v>
                </c:pt>
                <c:pt idx="297">
                  <c:v>25854.75</c:v>
                </c:pt>
                <c:pt idx="298">
                  <c:v>26426</c:v>
                </c:pt>
                <c:pt idx="299">
                  <c:v>26630</c:v>
                </c:pt>
                <c:pt idx="300">
                  <c:v>26829.5</c:v>
                </c:pt>
                <c:pt idx="301">
                  <c:v>25535</c:v>
                </c:pt>
                <c:pt idx="302">
                  <c:v>24770</c:v>
                </c:pt>
                <c:pt idx="303">
                  <c:v>23293.5</c:v>
                </c:pt>
                <c:pt idx="304">
                  <c:v>23706.5</c:v>
                </c:pt>
                <c:pt idx="305">
                  <c:v>24310</c:v>
                </c:pt>
                <c:pt idx="306">
                  <c:v>24454.5</c:v>
                </c:pt>
                <c:pt idx="307">
                  <c:v>24394.5</c:v>
                </c:pt>
                <c:pt idx="308">
                  <c:v>23508</c:v>
                </c:pt>
                <c:pt idx="309">
                  <c:v>23595</c:v>
                </c:pt>
                <c:pt idx="310">
                  <c:v>23584</c:v>
                </c:pt>
                <c:pt idx="311">
                  <c:v>23652</c:v>
                </c:pt>
                <c:pt idx="312">
                  <c:v>23691</c:v>
                </c:pt>
                <c:pt idx="313">
                  <c:v>23768</c:v>
                </c:pt>
                <c:pt idx="314">
                  <c:v>23579</c:v>
                </c:pt>
                <c:pt idx="315">
                  <c:v>23687</c:v>
                </c:pt>
                <c:pt idx="316">
                  <c:v>23841</c:v>
                </c:pt>
                <c:pt idx="317">
                  <c:v>23999.07671232877</c:v>
                </c:pt>
                <c:pt idx="318">
                  <c:v>24015.605479452101</c:v>
                </c:pt>
                <c:pt idx="319">
                  <c:v>21107</c:v>
                </c:pt>
                <c:pt idx="320">
                  <c:v>21772</c:v>
                </c:pt>
                <c:pt idx="321">
                  <c:v>22354</c:v>
                </c:pt>
                <c:pt idx="322">
                  <c:v>22799.5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0.93782537616789341</c:v>
                </c:pt>
                <c:pt idx="1">
                  <c:v>0.93690884299576283</c:v>
                </c:pt>
                <c:pt idx="2">
                  <c:v>0.93547124043107033</c:v>
                </c:pt>
                <c:pt idx="3">
                  <c:v>0.93535738438367844</c:v>
                </c:pt>
                <c:pt idx="4">
                  <c:v>0.93446267955005169</c:v>
                </c:pt>
                <c:pt idx="5">
                  <c:v>0.93358020111918449</c:v>
                </c:pt>
                <c:pt idx="6">
                  <c:v>0.93371068127453327</c:v>
                </c:pt>
                <c:pt idx="7">
                  <c:v>0.93246184661984444</c:v>
                </c:pt>
                <c:pt idx="8">
                  <c:v>0.93048904463648796</c:v>
                </c:pt>
                <c:pt idx="9">
                  <c:v>0.92965231463313103</c:v>
                </c:pt>
                <c:pt idx="10">
                  <c:v>0.92936480417847633</c:v>
                </c:pt>
                <c:pt idx="11">
                  <c:v>0.92864259704947472</c:v>
                </c:pt>
                <c:pt idx="12">
                  <c:v>0.92785368487238884</c:v>
                </c:pt>
                <c:pt idx="13">
                  <c:v>0.9538489431142807</c:v>
                </c:pt>
                <c:pt idx="14">
                  <c:v>0.9579385370016098</c:v>
                </c:pt>
                <c:pt idx="15">
                  <c:v>0.95676761865615845</c:v>
                </c:pt>
                <c:pt idx="16">
                  <c:v>0.95590405166149139</c:v>
                </c:pt>
                <c:pt idx="17">
                  <c:v>0.95933140814304352</c:v>
                </c:pt>
                <c:pt idx="18">
                  <c:v>0.96058568358421326</c:v>
                </c:pt>
                <c:pt idx="19">
                  <c:v>0.96796667575836182</c:v>
                </c:pt>
                <c:pt idx="20">
                  <c:v>0.96749464422464371</c:v>
                </c:pt>
                <c:pt idx="21">
                  <c:v>0.96687891334295273</c:v>
                </c:pt>
                <c:pt idx="22">
                  <c:v>0.96710563451051712</c:v>
                </c:pt>
                <c:pt idx="23">
                  <c:v>0.96628165245056152</c:v>
                </c:pt>
                <c:pt idx="24">
                  <c:v>0.96547799557447433</c:v>
                </c:pt>
                <c:pt idx="25">
                  <c:v>0.96470769494771957</c:v>
                </c:pt>
                <c:pt idx="26">
                  <c:v>0.9632607027888298</c:v>
                </c:pt>
                <c:pt idx="27">
                  <c:v>0.96201923489570618</c:v>
                </c:pt>
                <c:pt idx="28">
                  <c:v>0.96052173525094986</c:v>
                </c:pt>
                <c:pt idx="29">
                  <c:v>0.95887752622365952</c:v>
                </c:pt>
                <c:pt idx="30">
                  <c:v>0.95730286091566086</c:v>
                </c:pt>
                <c:pt idx="31">
                  <c:v>0.95362222194671631</c:v>
                </c:pt>
                <c:pt idx="32">
                  <c:v>0.96101225912570953</c:v>
                </c:pt>
                <c:pt idx="33">
                  <c:v>0.96377250552177429</c:v>
                </c:pt>
                <c:pt idx="34">
                  <c:v>0.96659816801548004</c:v>
                </c:pt>
                <c:pt idx="35">
                  <c:v>0.97244942188262939</c:v>
                </c:pt>
                <c:pt idx="36">
                  <c:v>0.971636101603508</c:v>
                </c:pt>
                <c:pt idx="37">
                  <c:v>0.97439751029014587</c:v>
                </c:pt>
                <c:pt idx="38">
                  <c:v>0.97126145660877228</c:v>
                </c:pt>
                <c:pt idx="39">
                  <c:v>0.97007778286933899</c:v>
                </c:pt>
                <c:pt idx="40">
                  <c:v>0.96924768388271332</c:v>
                </c:pt>
                <c:pt idx="41">
                  <c:v>0.97239847481250763</c:v>
                </c:pt>
                <c:pt idx="42">
                  <c:v>0.97139647603034973</c:v>
                </c:pt>
                <c:pt idx="43">
                  <c:v>0.97046454250812531</c:v>
                </c:pt>
                <c:pt idx="44">
                  <c:v>0.97063007950782776</c:v>
                </c:pt>
                <c:pt idx="45">
                  <c:v>0.97022469341754913</c:v>
                </c:pt>
                <c:pt idx="46">
                  <c:v>0.97106117010116577</c:v>
                </c:pt>
                <c:pt idx="47">
                  <c:v>0.9741482138633728</c:v>
                </c:pt>
                <c:pt idx="48">
                  <c:v>0.97304524481296539</c:v>
                </c:pt>
                <c:pt idx="49">
                  <c:v>0.95531453937292099</c:v>
                </c:pt>
                <c:pt idx="50">
                  <c:v>0.95678132772445679</c:v>
                </c:pt>
                <c:pt idx="51">
                  <c:v>0.95697356760501862</c:v>
                </c:pt>
                <c:pt idx="52">
                  <c:v>0.95835699886083603</c:v>
                </c:pt>
                <c:pt idx="53">
                  <c:v>0.95855116099119186</c:v>
                </c:pt>
                <c:pt idx="54">
                  <c:v>0.95116859674453735</c:v>
                </c:pt>
                <c:pt idx="55">
                  <c:v>0.95078830420970917</c:v>
                </c:pt>
                <c:pt idx="56">
                  <c:v>0.95067107677459717</c:v>
                </c:pt>
                <c:pt idx="57">
                  <c:v>0.96129342913627625</c:v>
                </c:pt>
                <c:pt idx="58">
                  <c:v>0.9614894837141037</c:v>
                </c:pt>
                <c:pt idx="59">
                  <c:v>0.96643771231174469</c:v>
                </c:pt>
                <c:pt idx="60">
                  <c:v>0.96635229885578156</c:v>
                </c:pt>
                <c:pt idx="61">
                  <c:v>0.96566087007522583</c:v>
                </c:pt>
                <c:pt idx="62">
                  <c:v>0.96495170891284943</c:v>
                </c:pt>
                <c:pt idx="63">
                  <c:v>0.96413065493106842</c:v>
                </c:pt>
                <c:pt idx="64">
                  <c:v>0.96316613256931305</c:v>
                </c:pt>
                <c:pt idx="65">
                  <c:v>0.96223506331443787</c:v>
                </c:pt>
                <c:pt idx="66">
                  <c:v>0.96058359742164612</c:v>
                </c:pt>
                <c:pt idx="67">
                  <c:v>0.93503537774085999</c:v>
                </c:pt>
                <c:pt idx="68">
                  <c:v>0.93436270207166672</c:v>
                </c:pt>
                <c:pt idx="69">
                  <c:v>0.93545990437269211</c:v>
                </c:pt>
                <c:pt idx="70">
                  <c:v>0.94154806435108185</c:v>
                </c:pt>
                <c:pt idx="71">
                  <c:v>0.94947168231010437</c:v>
                </c:pt>
                <c:pt idx="72">
                  <c:v>0.94961352646350861</c:v>
                </c:pt>
                <c:pt idx="73">
                  <c:v>0.95082621276378632</c:v>
                </c:pt>
                <c:pt idx="74">
                  <c:v>0.94962933659553528</c:v>
                </c:pt>
                <c:pt idx="75">
                  <c:v>0.956525519490242</c:v>
                </c:pt>
                <c:pt idx="76">
                  <c:v>0.95570580661296844</c:v>
                </c:pt>
                <c:pt idx="77">
                  <c:v>0.95474027097225189</c:v>
                </c:pt>
                <c:pt idx="78">
                  <c:v>0.95318494737148285</c:v>
                </c:pt>
                <c:pt idx="79">
                  <c:v>0.95148846507072449</c:v>
                </c:pt>
                <c:pt idx="80">
                  <c:v>0.95019982755184174</c:v>
                </c:pt>
                <c:pt idx="81">
                  <c:v>0.94873102009296417</c:v>
                </c:pt>
                <c:pt idx="82">
                  <c:v>0.94672904908657074</c:v>
                </c:pt>
                <c:pt idx="83">
                  <c:v>0.95161338150501251</c:v>
                </c:pt>
                <c:pt idx="84">
                  <c:v>0.94995613396167755</c:v>
                </c:pt>
                <c:pt idx="85">
                  <c:v>0.95242221653461456</c:v>
                </c:pt>
                <c:pt idx="86">
                  <c:v>0.95245735347270966</c:v>
                </c:pt>
                <c:pt idx="87">
                  <c:v>0.95314401388168335</c:v>
                </c:pt>
                <c:pt idx="88">
                  <c:v>0.95313160121440887</c:v>
                </c:pt>
                <c:pt idx="89">
                  <c:v>0.95532277226448059</c:v>
                </c:pt>
                <c:pt idx="90">
                  <c:v>0.95430189371109009</c:v>
                </c:pt>
                <c:pt idx="91">
                  <c:v>0.9537491500377655</c:v>
                </c:pt>
                <c:pt idx="92">
                  <c:v>0.95197412371635437</c:v>
                </c:pt>
                <c:pt idx="93">
                  <c:v>0.95274028182029724</c:v>
                </c:pt>
                <c:pt idx="94">
                  <c:v>0.95144449174404144</c:v>
                </c:pt>
                <c:pt idx="95">
                  <c:v>0.95057474076747894</c:v>
                </c:pt>
                <c:pt idx="96">
                  <c:v>0.95065928995609283</c:v>
                </c:pt>
                <c:pt idx="97">
                  <c:v>0.95187057554721832</c:v>
                </c:pt>
                <c:pt idx="98">
                  <c:v>0.94966879487037659</c:v>
                </c:pt>
                <c:pt idx="99">
                  <c:v>0.94544968008995056</c:v>
                </c:pt>
                <c:pt idx="100">
                  <c:v>0.94454735517501831</c:v>
                </c:pt>
                <c:pt idx="101">
                  <c:v>0.94597218930721283</c:v>
                </c:pt>
                <c:pt idx="102">
                  <c:v>0.94514627754688263</c:v>
                </c:pt>
                <c:pt idx="103">
                  <c:v>0.95324410870671272</c:v>
                </c:pt>
                <c:pt idx="104">
                  <c:v>0.95067297667264938</c:v>
                </c:pt>
                <c:pt idx="105">
                  <c:v>0.9551616944372654</c:v>
                </c:pt>
                <c:pt idx="106">
                  <c:v>0.96174017712473869</c:v>
                </c:pt>
                <c:pt idx="107">
                  <c:v>0.96367586776614189</c:v>
                </c:pt>
                <c:pt idx="108">
                  <c:v>0.9625236801803112</c:v>
                </c:pt>
                <c:pt idx="109">
                  <c:v>0.96095434576272964</c:v>
                </c:pt>
                <c:pt idx="110">
                  <c:v>0.96201005205512047</c:v>
                </c:pt>
                <c:pt idx="111">
                  <c:v>0.96160155534744263</c:v>
                </c:pt>
                <c:pt idx="112">
                  <c:v>0.95801655016839504</c:v>
                </c:pt>
                <c:pt idx="113">
                  <c:v>0.95678641274571419</c:v>
                </c:pt>
                <c:pt idx="114">
                  <c:v>0.95566901937127113</c:v>
                </c:pt>
                <c:pt idx="115">
                  <c:v>0.95496528595685959</c:v>
                </c:pt>
                <c:pt idx="116">
                  <c:v>0.95393040031194687</c:v>
                </c:pt>
                <c:pt idx="117">
                  <c:v>0.95245886780321598</c:v>
                </c:pt>
                <c:pt idx="118">
                  <c:v>0.95105129294097424</c:v>
                </c:pt>
                <c:pt idx="119">
                  <c:v>0.95263684168457985</c:v>
                </c:pt>
                <c:pt idx="120">
                  <c:v>0.95113728940486908</c:v>
                </c:pt>
                <c:pt idx="121">
                  <c:v>0.89979936834424734</c:v>
                </c:pt>
                <c:pt idx="122">
                  <c:v>0.90365884639322758</c:v>
                </c:pt>
                <c:pt idx="123">
                  <c:v>0.90789630357176065</c:v>
                </c:pt>
                <c:pt idx="124">
                  <c:v>0.90671631507575512</c:v>
                </c:pt>
                <c:pt idx="125">
                  <c:v>0.90600857511162758</c:v>
                </c:pt>
                <c:pt idx="126">
                  <c:v>0.90509936586022377</c:v>
                </c:pt>
                <c:pt idx="127">
                  <c:v>0.91006760764867067</c:v>
                </c:pt>
                <c:pt idx="128">
                  <c:v>0.90442223660647869</c:v>
                </c:pt>
                <c:pt idx="129">
                  <c:v>0.90672997385263443</c:v>
                </c:pt>
                <c:pt idx="130">
                  <c:v>0.90367916598916054</c:v>
                </c:pt>
                <c:pt idx="131">
                  <c:v>0.90380957722663879</c:v>
                </c:pt>
                <c:pt idx="132">
                  <c:v>0.90277023985981941</c:v>
                </c:pt>
                <c:pt idx="133">
                  <c:v>0.90363379940390587</c:v>
                </c:pt>
                <c:pt idx="134">
                  <c:v>0.90283963456749916</c:v>
                </c:pt>
                <c:pt idx="135">
                  <c:v>0.90239489078521729</c:v>
                </c:pt>
                <c:pt idx="136">
                  <c:v>0.90158826299011707</c:v>
                </c:pt>
                <c:pt idx="137">
                  <c:v>0.9040597639977932</c:v>
                </c:pt>
                <c:pt idx="138">
                  <c:v>0.90352313220500946</c:v>
                </c:pt>
                <c:pt idx="139">
                  <c:v>0.97177150845527649</c:v>
                </c:pt>
                <c:pt idx="140">
                  <c:v>0.97027312964200974</c:v>
                </c:pt>
                <c:pt idx="141">
                  <c:v>0.97378718107938766</c:v>
                </c:pt>
                <c:pt idx="142">
                  <c:v>0.97308915853500366</c:v>
                </c:pt>
                <c:pt idx="143">
                  <c:v>0.97202160954475403</c:v>
                </c:pt>
                <c:pt idx="144">
                  <c:v>0.97079326957464218</c:v>
                </c:pt>
                <c:pt idx="145">
                  <c:v>0.97211578488349915</c:v>
                </c:pt>
                <c:pt idx="146">
                  <c:v>0.97094985842704773</c:v>
                </c:pt>
                <c:pt idx="147">
                  <c:v>0.97039283812046051</c:v>
                </c:pt>
                <c:pt idx="148">
                  <c:v>0.97086148709058762</c:v>
                </c:pt>
                <c:pt idx="149">
                  <c:v>0.96932030469179153</c:v>
                </c:pt>
                <c:pt idx="150">
                  <c:v>0.96800558269023895</c:v>
                </c:pt>
                <c:pt idx="151">
                  <c:v>0.96656462550163269</c:v>
                </c:pt>
                <c:pt idx="152">
                  <c:v>0.96565490216016769</c:v>
                </c:pt>
                <c:pt idx="153">
                  <c:v>0.96505189687013626</c:v>
                </c:pt>
                <c:pt idx="154">
                  <c:v>0.96450870484113693</c:v>
                </c:pt>
                <c:pt idx="155">
                  <c:v>0.96184077858924866</c:v>
                </c:pt>
                <c:pt idx="156">
                  <c:v>0.96387612819671631</c:v>
                </c:pt>
                <c:pt idx="157">
                  <c:v>0.93245185166597366</c:v>
                </c:pt>
                <c:pt idx="158">
                  <c:v>0.92939680814743042</c:v>
                </c:pt>
                <c:pt idx="159">
                  <c:v>0.92918614111840725</c:v>
                </c:pt>
                <c:pt idx="160">
                  <c:v>0.93085898831486702</c:v>
                </c:pt>
                <c:pt idx="161">
                  <c:v>0.93010850809514523</c:v>
                </c:pt>
                <c:pt idx="162">
                  <c:v>0.92886130139231682</c:v>
                </c:pt>
                <c:pt idx="163">
                  <c:v>0.93094208650290966</c:v>
                </c:pt>
                <c:pt idx="164">
                  <c:v>0.93090834747999907</c:v>
                </c:pt>
                <c:pt idx="165">
                  <c:v>0.9397695679217577</c:v>
                </c:pt>
                <c:pt idx="166">
                  <c:v>0.94152650982141495</c:v>
                </c:pt>
                <c:pt idx="167">
                  <c:v>0.93967222794890404</c:v>
                </c:pt>
                <c:pt idx="168">
                  <c:v>0.93736464530229568</c:v>
                </c:pt>
                <c:pt idx="169">
                  <c:v>0.9357322733849287</c:v>
                </c:pt>
                <c:pt idx="170">
                  <c:v>0.94276174157857895</c:v>
                </c:pt>
                <c:pt idx="171">
                  <c:v>0.94181499257683754</c:v>
                </c:pt>
                <c:pt idx="172">
                  <c:v>0.94787172973155975</c:v>
                </c:pt>
                <c:pt idx="173">
                  <c:v>0.94547462463378906</c:v>
                </c:pt>
                <c:pt idx="174">
                  <c:v>0.94308815896511078</c:v>
                </c:pt>
                <c:pt idx="175">
                  <c:v>0.94551123678684235</c:v>
                </c:pt>
                <c:pt idx="176">
                  <c:v>0.94846226274967194</c:v>
                </c:pt>
                <c:pt idx="177">
                  <c:v>0.94522371888160706</c:v>
                </c:pt>
                <c:pt idx="178">
                  <c:v>0.94815458357334137</c:v>
                </c:pt>
                <c:pt idx="179">
                  <c:v>0.94698082655668259</c:v>
                </c:pt>
                <c:pt idx="180">
                  <c:v>0.948723204433918</c:v>
                </c:pt>
                <c:pt idx="181">
                  <c:v>0.96804382279515266</c:v>
                </c:pt>
                <c:pt idx="182">
                  <c:v>0.96219760552048683</c:v>
                </c:pt>
                <c:pt idx="183">
                  <c:v>0.95766179636120796</c:v>
                </c:pt>
                <c:pt idx="184">
                  <c:v>0.96785160340368748</c:v>
                </c:pt>
                <c:pt idx="185">
                  <c:v>0.97349280817434192</c:v>
                </c:pt>
                <c:pt idx="186">
                  <c:v>0.97178596444427967</c:v>
                </c:pt>
                <c:pt idx="187">
                  <c:v>0.9703002693131566</c:v>
                </c:pt>
                <c:pt idx="188">
                  <c:v>0.96945365652209148</c:v>
                </c:pt>
                <c:pt idx="189">
                  <c:v>0.96708107180893421</c:v>
                </c:pt>
                <c:pt idx="190">
                  <c:v>0.97178821079432964</c:v>
                </c:pt>
                <c:pt idx="191">
                  <c:v>0.96914840489625931</c:v>
                </c:pt>
                <c:pt idx="192">
                  <c:v>0.96682825684547424</c:v>
                </c:pt>
                <c:pt idx="193">
                  <c:v>1.0092470049858093</c:v>
                </c:pt>
                <c:pt idx="194">
                  <c:v>1.0077328458428383</c:v>
                </c:pt>
                <c:pt idx="195">
                  <c:v>1.012171246111393</c:v>
                </c:pt>
                <c:pt idx="196">
                  <c:v>1.0111447870731354</c:v>
                </c:pt>
                <c:pt idx="197">
                  <c:v>1.0098438784480095</c:v>
                </c:pt>
                <c:pt idx="198">
                  <c:v>1.0118504241108894</c:v>
                </c:pt>
                <c:pt idx="199">
                  <c:v>1.0111621543765068</c:v>
                </c:pt>
                <c:pt idx="200">
                  <c:v>1.0109992474317551</c:v>
                </c:pt>
                <c:pt idx="201">
                  <c:v>1.0113751813769341</c:v>
                </c:pt>
                <c:pt idx="202">
                  <c:v>1.0098396986722946</c:v>
                </c:pt>
                <c:pt idx="203">
                  <c:v>1.0087663158774376</c:v>
                </c:pt>
                <c:pt idx="204">
                  <c:v>1.0088174566626549</c:v>
                </c:pt>
                <c:pt idx="205">
                  <c:v>1.0104071497917175</c:v>
                </c:pt>
                <c:pt idx="206">
                  <c:v>1.0117569491267204</c:v>
                </c:pt>
                <c:pt idx="207">
                  <c:v>1.0115156732499599</c:v>
                </c:pt>
                <c:pt idx="208">
                  <c:v>1.0192580781877041</c:v>
                </c:pt>
                <c:pt idx="209">
                  <c:v>1.0183519087731838</c:v>
                </c:pt>
                <c:pt idx="210">
                  <c:v>1.0171343144029379</c:v>
                </c:pt>
                <c:pt idx="211">
                  <c:v>0.91308698058128357</c:v>
                </c:pt>
                <c:pt idx="212">
                  <c:v>0.91666379570960999</c:v>
                </c:pt>
                <c:pt idx="213">
                  <c:v>0.91411674022674561</c:v>
                </c:pt>
                <c:pt idx="214">
                  <c:v>0.91015487909317017</c:v>
                </c:pt>
                <c:pt idx="215">
                  <c:v>0.90987396240234375</c:v>
                </c:pt>
                <c:pt idx="216">
                  <c:v>0.90889844298362732</c:v>
                </c:pt>
                <c:pt idx="217">
                  <c:v>0.90827038884162903</c:v>
                </c:pt>
                <c:pt idx="218">
                  <c:v>0.91070890426635742</c:v>
                </c:pt>
                <c:pt idx="219">
                  <c:v>0.91078445315361023</c:v>
                </c:pt>
                <c:pt idx="220">
                  <c:v>0.91063115000724792</c:v>
                </c:pt>
                <c:pt idx="221">
                  <c:v>0.91003885865211487</c:v>
                </c:pt>
                <c:pt idx="222">
                  <c:v>0.90893912315368652</c:v>
                </c:pt>
                <c:pt idx="223">
                  <c:v>0.90814563632011414</c:v>
                </c:pt>
                <c:pt idx="224">
                  <c:v>0.90642690658569336</c:v>
                </c:pt>
                <c:pt idx="225">
                  <c:v>0.90509173274040222</c:v>
                </c:pt>
                <c:pt idx="226">
                  <c:v>0.90416768193244934</c:v>
                </c:pt>
                <c:pt idx="227">
                  <c:v>0.90297618508338928</c:v>
                </c:pt>
                <c:pt idx="228">
                  <c:v>0.90247783064842224</c:v>
                </c:pt>
                <c:pt idx="229">
                  <c:v>0.97972826287150383</c:v>
                </c:pt>
                <c:pt idx="230">
                  <c:v>0.97937210090458393</c:v>
                </c:pt>
                <c:pt idx="231">
                  <c:v>0.99211651086807251</c:v>
                </c:pt>
                <c:pt idx="232">
                  <c:v>0.99081636965274811</c:v>
                </c:pt>
                <c:pt idx="233">
                  <c:v>0.99214968830347061</c:v>
                </c:pt>
                <c:pt idx="234">
                  <c:v>0.99441284686326981</c:v>
                </c:pt>
                <c:pt idx="235">
                  <c:v>0.99395965784788132</c:v>
                </c:pt>
                <c:pt idx="236">
                  <c:v>0.99336634576320648</c:v>
                </c:pt>
                <c:pt idx="237">
                  <c:v>0.99324189871549606</c:v>
                </c:pt>
                <c:pt idx="238">
                  <c:v>0.9955916628241539</c:v>
                </c:pt>
                <c:pt idx="239">
                  <c:v>0.99753207713365555</c:v>
                </c:pt>
                <c:pt idx="240">
                  <c:v>0.99374202638864517</c:v>
                </c:pt>
                <c:pt idx="241">
                  <c:v>1.0016812905669212</c:v>
                </c:pt>
                <c:pt idx="242">
                  <c:v>1.0011229366064072</c:v>
                </c:pt>
                <c:pt idx="243">
                  <c:v>1.0003835782408714</c:v>
                </c:pt>
                <c:pt idx="244">
                  <c:v>0.99975110590457916</c:v>
                </c:pt>
                <c:pt idx="245">
                  <c:v>1.0010011866688728</c:v>
                </c:pt>
                <c:pt idx="246">
                  <c:v>1.0004978477954865</c:v>
                </c:pt>
                <c:pt idx="247">
                  <c:v>0.91954532265663147</c:v>
                </c:pt>
                <c:pt idx="248">
                  <c:v>0.9243353009223938</c:v>
                </c:pt>
                <c:pt idx="249">
                  <c:v>0.92364618182182312</c:v>
                </c:pt>
                <c:pt idx="250">
                  <c:v>0.92300289869308472</c:v>
                </c:pt>
                <c:pt idx="251">
                  <c:v>0.92245408892631531</c:v>
                </c:pt>
                <c:pt idx="252">
                  <c:v>0.92190057039260864</c:v>
                </c:pt>
                <c:pt idx="253">
                  <c:v>0.92152509093284607</c:v>
                </c:pt>
                <c:pt idx="254">
                  <c:v>0.92145243287086487</c:v>
                </c:pt>
                <c:pt idx="255">
                  <c:v>0.92506417632102966</c:v>
                </c:pt>
                <c:pt idx="256">
                  <c:v>0.9282267689704895</c:v>
                </c:pt>
                <c:pt idx="257">
                  <c:v>0.92881163954734802</c:v>
                </c:pt>
                <c:pt idx="258">
                  <c:v>0.92883908748626709</c:v>
                </c:pt>
                <c:pt idx="259">
                  <c:v>0.928365558385849</c:v>
                </c:pt>
                <c:pt idx="260">
                  <c:v>0.92797514796257019</c:v>
                </c:pt>
                <c:pt idx="261">
                  <c:v>0.92770585417747498</c:v>
                </c:pt>
                <c:pt idx="262">
                  <c:v>0.92962256073951721</c:v>
                </c:pt>
                <c:pt idx="263">
                  <c:v>0.93531422317028046</c:v>
                </c:pt>
                <c:pt idx="264">
                  <c:v>0.93531422317028046</c:v>
                </c:pt>
                <c:pt idx="265">
                  <c:v>0.95886093936860561</c:v>
                </c:pt>
                <c:pt idx="266">
                  <c:v>0.95731522887945175</c:v>
                </c:pt>
                <c:pt idx="267">
                  <c:v>0.95735171437263489</c:v>
                </c:pt>
                <c:pt idx="268">
                  <c:v>0.95668021216988564</c:v>
                </c:pt>
                <c:pt idx="269">
                  <c:v>0.95629776082932949</c:v>
                </c:pt>
                <c:pt idx="270">
                  <c:v>0.95644458010792732</c:v>
                </c:pt>
                <c:pt idx="271">
                  <c:v>0.95987669005990028</c:v>
                </c:pt>
                <c:pt idx="272">
                  <c:v>0.95937697216868401</c:v>
                </c:pt>
                <c:pt idx="273">
                  <c:v>0.95952103659510612</c:v>
                </c:pt>
                <c:pt idx="274">
                  <c:v>0.96107793599367142</c:v>
                </c:pt>
                <c:pt idx="275">
                  <c:v>0.96109484322369099</c:v>
                </c:pt>
                <c:pt idx="276">
                  <c:v>0.96075350046157837</c:v>
                </c:pt>
                <c:pt idx="277">
                  <c:v>0.96039705909788609</c:v>
                </c:pt>
                <c:pt idx="278">
                  <c:v>0.96072669513523579</c:v>
                </c:pt>
                <c:pt idx="279">
                  <c:v>0.96251154690980911</c:v>
                </c:pt>
                <c:pt idx="280">
                  <c:v>0.96739176288247108</c:v>
                </c:pt>
                <c:pt idx="281">
                  <c:v>0.96898351609706879</c:v>
                </c:pt>
                <c:pt idx="282">
                  <c:v>0.96870536729693413</c:v>
                </c:pt>
                <c:pt idx="283">
                  <c:v>0.93659397959709167</c:v>
                </c:pt>
                <c:pt idx="284">
                  <c:v>0.94219662249088287</c:v>
                </c:pt>
                <c:pt idx="285">
                  <c:v>0.95208387076854706</c:v>
                </c:pt>
                <c:pt idx="286">
                  <c:v>0.94878824055194855</c:v>
                </c:pt>
                <c:pt idx="287">
                  <c:v>0.94907814264297485</c:v>
                </c:pt>
                <c:pt idx="288">
                  <c:v>0.94830760359764099</c:v>
                </c:pt>
                <c:pt idx="289">
                  <c:v>0.94786132872104645</c:v>
                </c:pt>
                <c:pt idx="290">
                  <c:v>0.94650816917419434</c:v>
                </c:pt>
                <c:pt idx="291">
                  <c:v>0.9469272643327713</c:v>
                </c:pt>
                <c:pt idx="292">
                  <c:v>0.94633497297763824</c:v>
                </c:pt>
                <c:pt idx="293">
                  <c:v>0.94547566771507263</c:v>
                </c:pt>
                <c:pt idx="294">
                  <c:v>0.94443157315254211</c:v>
                </c:pt>
                <c:pt idx="295">
                  <c:v>0.9432462751865387</c:v>
                </c:pt>
                <c:pt idx="296">
                  <c:v>0.94777420163154602</c:v>
                </c:pt>
                <c:pt idx="297">
                  <c:v>0.94734881818294525</c:v>
                </c:pt>
                <c:pt idx="298">
                  <c:v>0.9446680024266243</c:v>
                </c:pt>
                <c:pt idx="299">
                  <c:v>0.9441540390253067</c:v>
                </c:pt>
                <c:pt idx="300">
                  <c:v>0.94431312382221222</c:v>
                </c:pt>
                <c:pt idx="301">
                  <c:v>0.94548732042312622</c:v>
                </c:pt>
                <c:pt idx="302">
                  <c:v>0.95303522050380707</c:v>
                </c:pt>
                <c:pt idx="303">
                  <c:v>0.96943673491477966</c:v>
                </c:pt>
                <c:pt idx="304">
                  <c:v>0.96793265640735626</c:v>
                </c:pt>
                <c:pt idx="305">
                  <c:v>0.96904964745044708</c:v>
                </c:pt>
                <c:pt idx="306">
                  <c:v>0.97229816019535065</c:v>
                </c:pt>
                <c:pt idx="307">
                  <c:v>0.96806171536445618</c:v>
                </c:pt>
                <c:pt idx="308">
                  <c:v>0.97157664597034454</c:v>
                </c:pt>
                <c:pt idx="309">
                  <c:v>0.97040405869483948</c:v>
                </c:pt>
                <c:pt idx="310">
                  <c:v>0.97113077342510223</c:v>
                </c:pt>
                <c:pt idx="311">
                  <c:v>0.9711298942565918</c:v>
                </c:pt>
                <c:pt idx="312">
                  <c:v>0.97444954514503479</c:v>
                </c:pt>
                <c:pt idx="313">
                  <c:v>0.97471949458122253</c:v>
                </c:pt>
                <c:pt idx="314">
                  <c:v>0.97529914230108261</c:v>
                </c:pt>
                <c:pt idx="315">
                  <c:v>0.97419216483831406</c:v>
                </c:pt>
                <c:pt idx="316">
                  <c:v>0.97384394705295563</c:v>
                </c:pt>
                <c:pt idx="317">
                  <c:v>0.97376848757266998</c:v>
                </c:pt>
                <c:pt idx="318">
                  <c:v>0.97357875108718872</c:v>
                </c:pt>
                <c:pt idx="319">
                  <c:v>0.92787802964448929</c:v>
                </c:pt>
                <c:pt idx="320">
                  <c:v>0.92487239837646484</c:v>
                </c:pt>
                <c:pt idx="321">
                  <c:v>0.92552343010902405</c:v>
                </c:pt>
                <c:pt idx="322">
                  <c:v>0.92570733278989792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8F-4331-ACD1-190971436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LSETLG!$D$550:$D$1103</c:f>
              <c:numCache>
                <c:formatCode>0</c:formatCode>
                <c:ptCount val="554"/>
                <c:pt idx="0">
                  <c:v>23036.5</c:v>
                </c:pt>
                <c:pt idx="1">
                  <c:v>23343</c:v>
                </c:pt>
                <c:pt idx="2">
                  <c:v>23634.5</c:v>
                </c:pt>
                <c:pt idx="3">
                  <c:v>23832</c:v>
                </c:pt>
                <c:pt idx="4">
                  <c:v>24203</c:v>
                </c:pt>
                <c:pt idx="5">
                  <c:v>24598</c:v>
                </c:pt>
                <c:pt idx="6">
                  <c:v>25099</c:v>
                </c:pt>
                <c:pt idx="7">
                  <c:v>25614</c:v>
                </c:pt>
                <c:pt idx="8">
                  <c:v>26077</c:v>
                </c:pt>
                <c:pt idx="9">
                  <c:v>26672</c:v>
                </c:pt>
                <c:pt idx="10">
                  <c:v>27217</c:v>
                </c:pt>
                <c:pt idx="11">
                  <c:v>27553</c:v>
                </c:pt>
                <c:pt idx="12">
                  <c:v>28032.5</c:v>
                </c:pt>
                <c:pt idx="13">
                  <c:v>29128</c:v>
                </c:pt>
                <c:pt idx="14">
                  <c:v>154664.65872354398</c:v>
                </c:pt>
                <c:pt idx="15">
                  <c:v>158231.33028896211</c:v>
                </c:pt>
                <c:pt idx="16">
                  <c:v>160519.82076365256</c:v>
                </c:pt>
                <c:pt idx="17">
                  <c:v>162034.58898284216</c:v>
                </c:pt>
                <c:pt idx="18">
                  <c:v>163479</c:v>
                </c:pt>
                <c:pt idx="19">
                  <c:v>164154</c:v>
                </c:pt>
                <c:pt idx="20">
                  <c:v>164351.5</c:v>
                </c:pt>
                <c:pt idx="21">
                  <c:v>164804.16666666669</c:v>
                </c:pt>
                <c:pt idx="22">
                  <c:v>164797.3315068493</c:v>
                </c:pt>
                <c:pt idx="23">
                  <c:v>165689.90934065939</c:v>
                </c:pt>
                <c:pt idx="24">
                  <c:v>166590.52602739731</c:v>
                </c:pt>
                <c:pt idx="25">
                  <c:v>166344</c:v>
                </c:pt>
                <c:pt idx="26">
                  <c:v>166909.58333333331</c:v>
                </c:pt>
                <c:pt idx="27">
                  <c:v>167924.77777777781</c:v>
                </c:pt>
                <c:pt idx="28">
                  <c:v>169045.16666666669</c:v>
                </c:pt>
                <c:pt idx="29">
                  <c:v>170188</c:v>
                </c:pt>
                <c:pt idx="30">
                  <c:v>171955</c:v>
                </c:pt>
                <c:pt idx="31">
                  <c:v>173512.25</c:v>
                </c:pt>
                <c:pt idx="32">
                  <c:v>1251660</c:v>
                </c:pt>
                <c:pt idx="33">
                  <c:v>1264581</c:v>
                </c:pt>
                <c:pt idx="34">
                  <c:v>1273949</c:v>
                </c:pt>
                <c:pt idx="35">
                  <c:v>1288665</c:v>
                </c:pt>
                <c:pt idx="36">
                  <c:v>1295749</c:v>
                </c:pt>
                <c:pt idx="37">
                  <c:v>1305889</c:v>
                </c:pt>
                <c:pt idx="38">
                  <c:v>1314667</c:v>
                </c:pt>
                <c:pt idx="39">
                  <c:v>1325590</c:v>
                </c:pt>
                <c:pt idx="40">
                  <c:v>1325641</c:v>
                </c:pt>
                <c:pt idx="41">
                  <c:v>1325708</c:v>
                </c:pt>
                <c:pt idx="42">
                  <c:v>1344610</c:v>
                </c:pt>
                <c:pt idx="43">
                  <c:v>1358050</c:v>
                </c:pt>
                <c:pt idx="44">
                  <c:v>1371637</c:v>
                </c:pt>
                <c:pt idx="45">
                  <c:v>1385191</c:v>
                </c:pt>
                <c:pt idx="46">
                  <c:v>1395934</c:v>
                </c:pt>
                <c:pt idx="47">
                  <c:v>1413480</c:v>
                </c:pt>
                <c:pt idx="48">
                  <c:v>1440315</c:v>
                </c:pt>
                <c:pt idx="49">
                  <c:v>1440430</c:v>
                </c:pt>
                <c:pt idx="50">
                  <c:v>676678</c:v>
                </c:pt>
                <c:pt idx="51">
                  <c:v>678106</c:v>
                </c:pt>
                <c:pt idx="52">
                  <c:v>679913</c:v>
                </c:pt>
                <c:pt idx="53">
                  <c:v>684145</c:v>
                </c:pt>
                <c:pt idx="54">
                  <c:v>689138</c:v>
                </c:pt>
                <c:pt idx="55">
                  <c:v>700386</c:v>
                </c:pt>
                <c:pt idx="56">
                  <c:v>709323</c:v>
                </c:pt>
                <c:pt idx="57">
                  <c:v>718661</c:v>
                </c:pt>
                <c:pt idx="58">
                  <c:v>734576</c:v>
                </c:pt>
                <c:pt idx="59">
                  <c:v>744252</c:v>
                </c:pt>
                <c:pt idx="60">
                  <c:v>758311</c:v>
                </c:pt>
                <c:pt idx="61">
                  <c:v>761920</c:v>
                </c:pt>
                <c:pt idx="62">
                  <c:v>767946</c:v>
                </c:pt>
                <c:pt idx="63">
                  <c:v>772624</c:v>
                </c:pt>
                <c:pt idx="64">
                  <c:v>777904</c:v>
                </c:pt>
                <c:pt idx="65">
                  <c:v>779176</c:v>
                </c:pt>
                <c:pt idx="66">
                  <c:v>785667</c:v>
                </c:pt>
                <c:pt idx="67">
                  <c:v>790518</c:v>
                </c:pt>
                <c:pt idx="68">
                  <c:v>278581</c:v>
                </c:pt>
                <c:pt idx="69">
                  <c:v>282393</c:v>
                </c:pt>
                <c:pt idx="70">
                  <c:v>287006</c:v>
                </c:pt>
                <c:pt idx="71">
                  <c:v>291639</c:v>
                </c:pt>
                <c:pt idx="72">
                  <c:v>296007</c:v>
                </c:pt>
                <c:pt idx="73">
                  <c:v>300664</c:v>
                </c:pt>
                <c:pt idx="74">
                  <c:v>305266</c:v>
                </c:pt>
                <c:pt idx="75">
                  <c:v>309534</c:v>
                </c:pt>
                <c:pt idx="76">
                  <c:v>314722</c:v>
                </c:pt>
                <c:pt idx="77">
                  <c:v>319536</c:v>
                </c:pt>
                <c:pt idx="78">
                  <c:v>323919</c:v>
                </c:pt>
                <c:pt idx="79">
                  <c:v>327880</c:v>
                </c:pt>
                <c:pt idx="80">
                  <c:v>331777</c:v>
                </c:pt>
                <c:pt idx="81">
                  <c:v>335320</c:v>
                </c:pt>
                <c:pt idx="82">
                  <c:v>339771</c:v>
                </c:pt>
                <c:pt idx="83">
                  <c:v>346347</c:v>
                </c:pt>
                <c:pt idx="84">
                  <c:v>353315</c:v>
                </c:pt>
                <c:pt idx="85">
                  <c:v>358901</c:v>
                </c:pt>
                <c:pt idx="86">
                  <c:v>138046</c:v>
                </c:pt>
                <c:pt idx="87">
                  <c:v>140007</c:v>
                </c:pt>
                <c:pt idx="88">
                  <c:v>142105</c:v>
                </c:pt>
                <c:pt idx="89">
                  <c:v>143797</c:v>
                </c:pt>
                <c:pt idx="90">
                  <c:v>145298</c:v>
                </c:pt>
                <c:pt idx="91">
                  <c:v>146974</c:v>
                </c:pt>
                <c:pt idx="92">
                  <c:v>148331</c:v>
                </c:pt>
                <c:pt idx="93">
                  <c:v>149742</c:v>
                </c:pt>
                <c:pt idx="94">
                  <c:v>150917</c:v>
                </c:pt>
                <c:pt idx="95">
                  <c:v>152544</c:v>
                </c:pt>
                <c:pt idx="96">
                  <c:v>153947</c:v>
                </c:pt>
                <c:pt idx="97">
                  <c:v>155496</c:v>
                </c:pt>
                <c:pt idx="98">
                  <c:v>157188</c:v>
                </c:pt>
                <c:pt idx="99">
                  <c:v>159039</c:v>
                </c:pt>
                <c:pt idx="100">
                  <c:v>160598</c:v>
                </c:pt>
                <c:pt idx="101">
                  <c:v>162140</c:v>
                </c:pt>
                <c:pt idx="102">
                  <c:v>164138</c:v>
                </c:pt>
                <c:pt idx="103">
                  <c:v>166044</c:v>
                </c:pt>
                <c:pt idx="104">
                  <c:v>142965</c:v>
                </c:pt>
                <c:pt idx="105">
                  <c:v>144704</c:v>
                </c:pt>
                <c:pt idx="106">
                  <c:v>147503</c:v>
                </c:pt>
                <c:pt idx="107">
                  <c:v>150086</c:v>
                </c:pt>
                <c:pt idx="108">
                  <c:v>150224</c:v>
                </c:pt>
                <c:pt idx="109">
                  <c:v>152238</c:v>
                </c:pt>
                <c:pt idx="110">
                  <c:v>154046</c:v>
                </c:pt>
                <c:pt idx="111">
                  <c:v>156195</c:v>
                </c:pt>
                <c:pt idx="112">
                  <c:v>157492</c:v>
                </c:pt>
                <c:pt idx="113">
                  <c:v>158989</c:v>
                </c:pt>
                <c:pt idx="114">
                  <c:v>160279</c:v>
                </c:pt>
                <c:pt idx="115">
                  <c:v>161711</c:v>
                </c:pt>
                <c:pt idx="116">
                  <c:v>162955</c:v>
                </c:pt>
                <c:pt idx="117">
                  <c:v>164732</c:v>
                </c:pt>
                <c:pt idx="118">
                  <c:v>167653</c:v>
                </c:pt>
                <c:pt idx="119">
                  <c:v>169489</c:v>
                </c:pt>
                <c:pt idx="120">
                  <c:v>171564</c:v>
                </c:pt>
                <c:pt idx="121">
                  <c:v>174153</c:v>
                </c:pt>
                <c:pt idx="122">
                  <c:v>127528</c:v>
                </c:pt>
                <c:pt idx="123">
                  <c:v>129717</c:v>
                </c:pt>
                <c:pt idx="124">
                  <c:v>132157</c:v>
                </c:pt>
                <c:pt idx="125">
                  <c:v>134673</c:v>
                </c:pt>
                <c:pt idx="126">
                  <c:v>136249</c:v>
                </c:pt>
                <c:pt idx="127">
                  <c:v>138525</c:v>
                </c:pt>
                <c:pt idx="128">
                  <c:v>140577</c:v>
                </c:pt>
                <c:pt idx="129">
                  <c:v>142414</c:v>
                </c:pt>
                <c:pt idx="130">
                  <c:v>144185</c:v>
                </c:pt>
                <c:pt idx="131">
                  <c:v>145819</c:v>
                </c:pt>
                <c:pt idx="132">
                  <c:v>147822</c:v>
                </c:pt>
                <c:pt idx="133">
                  <c:v>150290</c:v>
                </c:pt>
                <c:pt idx="134">
                  <c:v>152800</c:v>
                </c:pt>
                <c:pt idx="135">
                  <c:v>154300</c:v>
                </c:pt>
                <c:pt idx="136">
                  <c:v>155552</c:v>
                </c:pt>
                <c:pt idx="137">
                  <c:v>157466</c:v>
                </c:pt>
                <c:pt idx="138">
                  <c:v>158801</c:v>
                </c:pt>
                <c:pt idx="139">
                  <c:v>160489</c:v>
                </c:pt>
                <c:pt idx="140">
                  <c:v>84254</c:v>
                </c:pt>
                <c:pt idx="141">
                  <c:v>84701</c:v>
                </c:pt>
                <c:pt idx="142">
                  <c:v>84757</c:v>
                </c:pt>
                <c:pt idx="143">
                  <c:v>84644</c:v>
                </c:pt>
                <c:pt idx="144">
                  <c:v>84697</c:v>
                </c:pt>
                <c:pt idx="145">
                  <c:v>84866</c:v>
                </c:pt>
                <c:pt idx="146">
                  <c:v>85083</c:v>
                </c:pt>
                <c:pt idx="147">
                  <c:v>85620</c:v>
                </c:pt>
                <c:pt idx="148">
                  <c:v>86018</c:v>
                </c:pt>
                <c:pt idx="149">
                  <c:v>86662</c:v>
                </c:pt>
                <c:pt idx="150">
                  <c:v>87212</c:v>
                </c:pt>
                <c:pt idx="151">
                  <c:v>87901</c:v>
                </c:pt>
                <c:pt idx="152">
                  <c:v>88422</c:v>
                </c:pt>
                <c:pt idx="153">
                  <c:v>88978</c:v>
                </c:pt>
                <c:pt idx="154">
                  <c:v>89561</c:v>
                </c:pt>
                <c:pt idx="155">
                  <c:v>90104</c:v>
                </c:pt>
                <c:pt idx="156">
                  <c:v>90556</c:v>
                </c:pt>
                <c:pt idx="157">
                  <c:v>91128</c:v>
                </c:pt>
                <c:pt idx="158">
                  <c:v>59537</c:v>
                </c:pt>
                <c:pt idx="159">
                  <c:v>60749</c:v>
                </c:pt>
                <c:pt idx="160">
                  <c:v>61776</c:v>
                </c:pt>
                <c:pt idx="161">
                  <c:v>62737</c:v>
                </c:pt>
                <c:pt idx="162">
                  <c:v>63532</c:v>
                </c:pt>
                <c:pt idx="163">
                  <c:v>64329</c:v>
                </c:pt>
                <c:pt idx="164">
                  <c:v>64329</c:v>
                </c:pt>
                <c:pt idx="165">
                  <c:v>65377</c:v>
                </c:pt>
                <c:pt idx="166">
                  <c:v>66704</c:v>
                </c:pt>
                <c:pt idx="167">
                  <c:v>66366</c:v>
                </c:pt>
                <c:pt idx="168">
                  <c:v>66656</c:v>
                </c:pt>
                <c:pt idx="169">
                  <c:v>66824</c:v>
                </c:pt>
                <c:pt idx="170">
                  <c:v>67122</c:v>
                </c:pt>
                <c:pt idx="171">
                  <c:v>67940</c:v>
                </c:pt>
                <c:pt idx="172">
                  <c:v>68205</c:v>
                </c:pt>
                <c:pt idx="173">
                  <c:v>68568</c:v>
                </c:pt>
                <c:pt idx="174">
                  <c:v>68742</c:v>
                </c:pt>
                <c:pt idx="175">
                  <c:v>68879</c:v>
                </c:pt>
                <c:pt idx="176">
                  <c:v>54677</c:v>
                </c:pt>
                <c:pt idx="177">
                  <c:v>58220</c:v>
                </c:pt>
                <c:pt idx="178">
                  <c:v>59883</c:v>
                </c:pt>
                <c:pt idx="179">
                  <c:v>62038</c:v>
                </c:pt>
                <c:pt idx="180">
                  <c:v>62179</c:v>
                </c:pt>
                <c:pt idx="181">
                  <c:v>62674</c:v>
                </c:pt>
                <c:pt idx="182">
                  <c:v>63614</c:v>
                </c:pt>
                <c:pt idx="183">
                  <c:v>64106</c:v>
                </c:pt>
                <c:pt idx="184">
                  <c:v>64793</c:v>
                </c:pt>
                <c:pt idx="185" formatCode="General">
                  <c:v>66531</c:v>
                </c:pt>
                <c:pt idx="186" formatCode="General">
                  <c:v>67388</c:v>
                </c:pt>
                <c:pt idx="187" formatCode="General">
                  <c:v>68811</c:v>
                </c:pt>
                <c:pt idx="188" formatCode="General">
                  <c:v>70492</c:v>
                </c:pt>
                <c:pt idx="189" formatCode="General">
                  <c:v>72109</c:v>
                </c:pt>
                <c:pt idx="190" formatCode="General">
                  <c:v>73134</c:v>
                </c:pt>
                <c:pt idx="191" formatCode="General">
                  <c:v>74002</c:v>
                </c:pt>
                <c:pt idx="192" formatCode="General">
                  <c:v>75110</c:v>
                </c:pt>
                <c:pt idx="193" formatCode="General">
                  <c:v>75885</c:v>
                </c:pt>
                <c:pt idx="194" formatCode="General">
                  <c:v>49500</c:v>
                </c:pt>
                <c:pt idx="195" formatCode="General">
                  <c:v>50528</c:v>
                </c:pt>
                <c:pt idx="196" formatCode="General">
                  <c:v>50980</c:v>
                </c:pt>
                <c:pt idx="197" formatCode="General">
                  <c:v>51813</c:v>
                </c:pt>
                <c:pt idx="198" formatCode="General">
                  <c:v>52184</c:v>
                </c:pt>
                <c:pt idx="199" formatCode="General">
                  <c:v>52710</c:v>
                </c:pt>
                <c:pt idx="200" formatCode="General">
                  <c:v>53083</c:v>
                </c:pt>
                <c:pt idx="201" formatCode="General">
                  <c:v>53361</c:v>
                </c:pt>
                <c:pt idx="202" formatCode="General">
                  <c:v>53969</c:v>
                </c:pt>
                <c:pt idx="203" formatCode="General">
                  <c:v>54731</c:v>
                </c:pt>
                <c:pt idx="204" formatCode="General">
                  <c:v>55949</c:v>
                </c:pt>
                <c:pt idx="205" formatCode="General">
                  <c:v>56811</c:v>
                </c:pt>
                <c:pt idx="206" formatCode="General">
                  <c:v>57584</c:v>
                </c:pt>
                <c:pt idx="207" formatCode="General">
                  <c:v>58745</c:v>
                </c:pt>
                <c:pt idx="208" formatCode="General">
                  <c:v>59183</c:v>
                </c:pt>
                <c:pt idx="209" formatCode="General">
                  <c:v>59486</c:v>
                </c:pt>
                <c:pt idx="210" formatCode="General">
                  <c:v>60031</c:v>
                </c:pt>
                <c:pt idx="211" formatCode="General">
                  <c:v>60839</c:v>
                </c:pt>
                <c:pt idx="212" formatCode="General">
                  <c:v>92481</c:v>
                </c:pt>
                <c:pt idx="213" formatCode="General">
                  <c:v>94472</c:v>
                </c:pt>
                <c:pt idx="214" formatCode="General">
                  <c:v>95391</c:v>
                </c:pt>
                <c:pt idx="215" formatCode="General">
                  <c:v>96226</c:v>
                </c:pt>
                <c:pt idx="216" formatCode="General">
                  <c:v>96922</c:v>
                </c:pt>
                <c:pt idx="217" formatCode="General">
                  <c:v>98211</c:v>
                </c:pt>
                <c:pt idx="218" formatCode="General">
                  <c:v>99294</c:v>
                </c:pt>
                <c:pt idx="219" formatCode="General">
                  <c:v>100031</c:v>
                </c:pt>
                <c:pt idx="220" formatCode="General">
                  <c:v>100618</c:v>
                </c:pt>
                <c:pt idx="221" formatCode="General">
                  <c:v>101447</c:v>
                </c:pt>
                <c:pt idx="222" formatCode="General">
                  <c:v>102294</c:v>
                </c:pt>
                <c:pt idx="223" formatCode="General">
                  <c:v>103531</c:v>
                </c:pt>
                <c:pt idx="224" formatCode="General">
                  <c:v>104349</c:v>
                </c:pt>
                <c:pt idx="225" formatCode="General">
                  <c:v>105309</c:v>
                </c:pt>
                <c:pt idx="226" formatCode="General">
                  <c:v>106654</c:v>
                </c:pt>
                <c:pt idx="227" formatCode="General">
                  <c:v>107974</c:v>
                </c:pt>
                <c:pt idx="228" formatCode="General">
                  <c:v>109267</c:v>
                </c:pt>
                <c:pt idx="229" formatCode="General">
                  <c:v>111053</c:v>
                </c:pt>
                <c:pt idx="230" formatCode="General">
                  <c:v>48671</c:v>
                </c:pt>
                <c:pt idx="231" formatCode="General">
                  <c:v>48493</c:v>
                </c:pt>
                <c:pt idx="232" formatCode="General">
                  <c:v>50195</c:v>
                </c:pt>
                <c:pt idx="233" formatCode="General">
                  <c:v>50255</c:v>
                </c:pt>
                <c:pt idx="234" formatCode="General">
                  <c:v>50403</c:v>
                </c:pt>
                <c:pt idx="235" formatCode="General">
                  <c:v>51048</c:v>
                </c:pt>
                <c:pt idx="236" formatCode="General">
                  <c:v>51162</c:v>
                </c:pt>
                <c:pt idx="237" formatCode="General">
                  <c:v>50986</c:v>
                </c:pt>
                <c:pt idx="238" formatCode="General">
                  <c:v>51213</c:v>
                </c:pt>
                <c:pt idx="239" formatCode="General">
                  <c:v>51824</c:v>
                </c:pt>
                <c:pt idx="240" formatCode="General">
                  <c:v>52770</c:v>
                </c:pt>
                <c:pt idx="241" formatCode="General">
                  <c:v>53617</c:v>
                </c:pt>
                <c:pt idx="242" formatCode="General">
                  <c:v>54919</c:v>
                </c:pt>
                <c:pt idx="243" formatCode="General">
                  <c:v>55593</c:v>
                </c:pt>
                <c:pt idx="244" formatCode="General">
                  <c:v>56067</c:v>
                </c:pt>
                <c:pt idx="245" formatCode="General">
                  <c:v>56973</c:v>
                </c:pt>
                <c:pt idx="246" formatCode="General">
                  <c:v>57769</c:v>
                </c:pt>
                <c:pt idx="247" formatCode="General">
                  <c:v>58226</c:v>
                </c:pt>
                <c:pt idx="248" formatCode="General">
                  <c:v>55405</c:v>
                </c:pt>
                <c:pt idx="249" formatCode="General">
                  <c:v>55384</c:v>
                </c:pt>
                <c:pt idx="250" formatCode="General">
                  <c:v>55063</c:v>
                </c:pt>
                <c:pt idx="251" formatCode="General">
                  <c:v>54944</c:v>
                </c:pt>
                <c:pt idx="252" formatCode="General">
                  <c:v>55032</c:v>
                </c:pt>
                <c:pt idx="253" formatCode="General">
                  <c:v>55088</c:v>
                </c:pt>
                <c:pt idx="254" formatCode="General">
                  <c:v>55337</c:v>
                </c:pt>
                <c:pt idx="255" formatCode="General">
                  <c:v>55566</c:v>
                </c:pt>
                <c:pt idx="256" formatCode="General">
                  <c:v>55757</c:v>
                </c:pt>
                <c:pt idx="257" formatCode="General">
                  <c:v>56040</c:v>
                </c:pt>
                <c:pt idx="258" formatCode="General">
                  <c:v>56183</c:v>
                </c:pt>
                <c:pt idx="259" formatCode="General">
                  <c:v>56332</c:v>
                </c:pt>
                <c:pt idx="260" formatCode="General">
                  <c:v>56425</c:v>
                </c:pt>
                <c:pt idx="261" formatCode="General">
                  <c:v>56515</c:v>
                </c:pt>
                <c:pt idx="262" formatCode="General">
                  <c:v>56700</c:v>
                </c:pt>
                <c:pt idx="263" formatCode="General">
                  <c:v>56887</c:v>
                </c:pt>
                <c:pt idx="264" formatCode="General">
                  <c:v>56945</c:v>
                </c:pt>
                <c:pt idx="265" formatCode="General">
                  <c:v>57088</c:v>
                </c:pt>
                <c:pt idx="266" formatCode="General">
                  <c:v>45915</c:v>
                </c:pt>
                <c:pt idx="267" formatCode="General">
                  <c:v>46020</c:v>
                </c:pt>
                <c:pt idx="268" formatCode="General">
                  <c:v>46451</c:v>
                </c:pt>
                <c:pt idx="269" formatCode="General">
                  <c:v>46215</c:v>
                </c:pt>
                <c:pt idx="270" formatCode="General">
                  <c:v>46349</c:v>
                </c:pt>
                <c:pt idx="271" formatCode="General">
                  <c:v>46710</c:v>
                </c:pt>
                <c:pt idx="272" formatCode="General">
                  <c:v>46748</c:v>
                </c:pt>
                <c:pt idx="273" formatCode="General">
                  <c:v>46879</c:v>
                </c:pt>
                <c:pt idx="274" formatCode="General">
                  <c:v>47074</c:v>
                </c:pt>
                <c:pt idx="275" formatCode="General">
                  <c:v>47187</c:v>
                </c:pt>
                <c:pt idx="276" formatCode="General">
                  <c:v>47298</c:v>
                </c:pt>
                <c:pt idx="277" formatCode="General">
                  <c:v>47362</c:v>
                </c:pt>
                <c:pt idx="278" formatCode="General">
                  <c:v>47427</c:v>
                </c:pt>
                <c:pt idx="279" formatCode="General">
                  <c:v>47626</c:v>
                </c:pt>
                <c:pt idx="280" formatCode="General">
                  <c:v>47725</c:v>
                </c:pt>
                <c:pt idx="281" formatCode="General">
                  <c:v>47865</c:v>
                </c:pt>
                <c:pt idx="282" formatCode="General">
                  <c:v>47865</c:v>
                </c:pt>
                <c:pt idx="283" formatCode="General">
                  <c:v>47962</c:v>
                </c:pt>
                <c:pt idx="284" formatCode="General">
                  <c:v>54802</c:v>
                </c:pt>
                <c:pt idx="285" formatCode="General">
                  <c:v>55264</c:v>
                </c:pt>
                <c:pt idx="286" formatCode="General">
                  <c:v>55082</c:v>
                </c:pt>
                <c:pt idx="287" formatCode="General">
                  <c:v>55253</c:v>
                </c:pt>
                <c:pt idx="288" formatCode="General">
                  <c:v>56074</c:v>
                </c:pt>
                <c:pt idx="289" formatCode="General">
                  <c:v>56311</c:v>
                </c:pt>
                <c:pt idx="290" formatCode="General">
                  <c:v>56556</c:v>
                </c:pt>
                <c:pt idx="291" formatCode="General">
                  <c:v>56795</c:v>
                </c:pt>
                <c:pt idx="292" formatCode="General">
                  <c:v>57155</c:v>
                </c:pt>
                <c:pt idx="293" formatCode="General">
                  <c:v>57421</c:v>
                </c:pt>
                <c:pt idx="294" formatCode="General">
                  <c:v>57731</c:v>
                </c:pt>
                <c:pt idx="295" formatCode="General">
                  <c:v>58080</c:v>
                </c:pt>
                <c:pt idx="296" formatCode="General">
                  <c:v>58662</c:v>
                </c:pt>
                <c:pt idx="297" formatCode="General">
                  <c:v>59187</c:v>
                </c:pt>
                <c:pt idx="298" formatCode="General">
                  <c:v>59811</c:v>
                </c:pt>
                <c:pt idx="299" formatCode="General">
                  <c:v>60587</c:v>
                </c:pt>
                <c:pt idx="300" formatCode="General">
                  <c:v>61507</c:v>
                </c:pt>
                <c:pt idx="301" formatCode="General">
                  <c:v>62443</c:v>
                </c:pt>
                <c:pt idx="302" formatCode="General">
                  <c:v>35208</c:v>
                </c:pt>
                <c:pt idx="303" formatCode="General">
                  <c:v>35510</c:v>
                </c:pt>
                <c:pt idx="304" formatCode="General">
                  <c:v>35906</c:v>
                </c:pt>
                <c:pt idx="305" formatCode="General">
                  <c:v>36218</c:v>
                </c:pt>
                <c:pt idx="306" formatCode="General">
                  <c:v>35323</c:v>
                </c:pt>
                <c:pt idx="307" formatCode="General">
                  <c:v>35688</c:v>
                </c:pt>
                <c:pt idx="308" formatCode="General">
                  <c:v>35772</c:v>
                </c:pt>
                <c:pt idx="309" formatCode="General">
                  <c:v>35820</c:v>
                </c:pt>
                <c:pt idx="310" formatCode="General">
                  <c:v>35982</c:v>
                </c:pt>
                <c:pt idx="311" formatCode="General">
                  <c:v>36115</c:v>
                </c:pt>
                <c:pt idx="312" formatCode="General">
                  <c:v>36208</c:v>
                </c:pt>
                <c:pt idx="313" formatCode="General">
                  <c:v>36355</c:v>
                </c:pt>
                <c:pt idx="314" formatCode="General">
                  <c:v>36585</c:v>
                </c:pt>
                <c:pt idx="315" formatCode="General">
                  <c:v>36691</c:v>
                </c:pt>
                <c:pt idx="316" formatCode="General">
                  <c:v>36743</c:v>
                </c:pt>
                <c:pt idx="317" formatCode="General">
                  <c:v>36916</c:v>
                </c:pt>
                <c:pt idx="318" formatCode="General">
                  <c:v>37016</c:v>
                </c:pt>
                <c:pt idx="319" formatCode="General">
                  <c:v>37321</c:v>
                </c:pt>
                <c:pt idx="320" formatCode="General">
                  <c:v>36682</c:v>
                </c:pt>
                <c:pt idx="321" formatCode="General">
                  <c:v>37318</c:v>
                </c:pt>
                <c:pt idx="322" formatCode="General">
                  <c:v>37902</c:v>
                </c:pt>
                <c:pt idx="323" formatCode="General">
                  <c:v>38647</c:v>
                </c:pt>
                <c:pt idx="324" formatCode="General">
                  <c:v>39322</c:v>
                </c:pt>
                <c:pt idx="325" formatCode="General">
                  <c:v>39825</c:v>
                </c:pt>
                <c:pt idx="326" formatCode="General">
                  <c:v>40289</c:v>
                </c:pt>
                <c:pt idx="327" formatCode="General">
                  <c:v>40858</c:v>
                </c:pt>
                <c:pt idx="328" formatCode="General">
                  <c:v>41639</c:v>
                </c:pt>
                <c:pt idx="329" formatCode="General">
                  <c:v>41906</c:v>
                </c:pt>
                <c:pt idx="330" formatCode="General">
                  <c:v>42267</c:v>
                </c:pt>
                <c:pt idx="331" formatCode="General">
                  <c:v>42696</c:v>
                </c:pt>
                <c:pt idx="332" formatCode="General">
                  <c:v>42979</c:v>
                </c:pt>
                <c:pt idx="333" formatCode="General">
                  <c:v>43524</c:v>
                </c:pt>
                <c:pt idx="334" formatCode="General">
                  <c:v>43931</c:v>
                </c:pt>
                <c:pt idx="335" formatCode="General">
                  <c:v>44187</c:v>
                </c:pt>
                <c:pt idx="336" formatCode="General">
                  <c:v>44519</c:v>
                </c:pt>
                <c:pt idx="337" formatCode="General">
                  <c:v>44795</c:v>
                </c:pt>
                <c:pt idx="338" formatCode="General">
                  <c:v>32497</c:v>
                </c:pt>
                <c:pt idx="339" formatCode="General">
                  <c:v>32438</c:v>
                </c:pt>
                <c:pt idx="340" formatCode="General">
                  <c:v>32512</c:v>
                </c:pt>
                <c:pt idx="341" formatCode="General">
                  <c:v>32734</c:v>
                </c:pt>
                <c:pt idx="342" formatCode="General">
                  <c:v>32808</c:v>
                </c:pt>
                <c:pt idx="343" formatCode="General">
                  <c:v>32870</c:v>
                </c:pt>
                <c:pt idx="344" formatCode="General">
                  <c:v>32998</c:v>
                </c:pt>
                <c:pt idx="345" formatCode="General">
                  <c:v>33058</c:v>
                </c:pt>
                <c:pt idx="346" formatCode="General">
                  <c:v>33367</c:v>
                </c:pt>
                <c:pt idx="347" formatCode="General">
                  <c:v>33487</c:v>
                </c:pt>
                <c:pt idx="348" formatCode="General">
                  <c:v>33386</c:v>
                </c:pt>
                <c:pt idx="349" formatCode="General">
                  <c:v>33487</c:v>
                </c:pt>
                <c:pt idx="350" formatCode="General">
                  <c:v>33579</c:v>
                </c:pt>
                <c:pt idx="351" formatCode="General">
                  <c:v>33613</c:v>
                </c:pt>
                <c:pt idx="352" formatCode="General">
                  <c:v>33647</c:v>
                </c:pt>
                <c:pt idx="353" formatCode="General">
                  <c:v>33751</c:v>
                </c:pt>
                <c:pt idx="354" formatCode="General">
                  <c:v>33865</c:v>
                </c:pt>
                <c:pt idx="355" formatCode="General">
                  <c:v>33938</c:v>
                </c:pt>
                <c:pt idx="356" formatCode="General">
                  <c:v>19858</c:v>
                </c:pt>
                <c:pt idx="357" formatCode="General">
                  <c:v>20975</c:v>
                </c:pt>
                <c:pt idx="358" formatCode="General">
                  <c:v>22811</c:v>
                </c:pt>
                <c:pt idx="359" formatCode="General">
                  <c:v>25373</c:v>
                </c:pt>
                <c:pt idx="360" formatCode="General">
                  <c:v>27323</c:v>
                </c:pt>
                <c:pt idx="361" formatCode="General">
                  <c:v>29142</c:v>
                </c:pt>
                <c:pt idx="362" formatCode="General">
                  <c:v>30485</c:v>
                </c:pt>
                <c:pt idx="363" formatCode="General">
                  <c:v>32324</c:v>
                </c:pt>
                <c:pt idx="364" formatCode="General">
                  <c:v>34073</c:v>
                </c:pt>
                <c:pt idx="365" formatCode="General">
                  <c:v>35111</c:v>
                </c:pt>
                <c:pt idx="366" formatCode="General">
                  <c:v>35865</c:v>
                </c:pt>
                <c:pt idx="367" formatCode="General">
                  <c:v>36818</c:v>
                </c:pt>
                <c:pt idx="368" formatCode="General">
                  <c:v>37895</c:v>
                </c:pt>
                <c:pt idx="369" formatCode="General">
                  <c:v>39579</c:v>
                </c:pt>
                <c:pt idx="370" formatCode="General">
                  <c:v>40388</c:v>
                </c:pt>
                <c:pt idx="371" formatCode="General">
                  <c:v>41221</c:v>
                </c:pt>
                <c:pt idx="372" formatCode="General">
                  <c:v>42082</c:v>
                </c:pt>
                <c:pt idx="373" formatCode="General">
                  <c:v>42634</c:v>
                </c:pt>
                <c:pt idx="374" formatCode="General">
                  <c:v>27902</c:v>
                </c:pt>
                <c:pt idx="375" formatCode="General">
                  <c:v>28024</c:v>
                </c:pt>
                <c:pt idx="376" formatCode="General">
                  <c:v>28205</c:v>
                </c:pt>
                <c:pt idx="377" formatCode="General">
                  <c:v>28388</c:v>
                </c:pt>
                <c:pt idx="378" formatCode="General">
                  <c:v>28291</c:v>
                </c:pt>
                <c:pt idx="379" formatCode="General">
                  <c:v>28365</c:v>
                </c:pt>
                <c:pt idx="380" formatCode="General">
                  <c:v>28397</c:v>
                </c:pt>
                <c:pt idx="381" formatCode="General">
                  <c:v>28429.036100828482</c:v>
                </c:pt>
                <c:pt idx="382" formatCode="General">
                  <c:v>28584</c:v>
                </c:pt>
                <c:pt idx="383" formatCode="General">
                  <c:v>28627</c:v>
                </c:pt>
                <c:pt idx="384" formatCode="General">
                  <c:v>28713</c:v>
                </c:pt>
                <c:pt idx="385" formatCode="General">
                  <c:v>28808</c:v>
                </c:pt>
                <c:pt idx="386" formatCode="General">
                  <c:v>29057</c:v>
                </c:pt>
                <c:pt idx="387" formatCode="General">
                  <c:v>29246</c:v>
                </c:pt>
                <c:pt idx="388" formatCode="General">
                  <c:v>29456</c:v>
                </c:pt>
                <c:pt idx="389" formatCode="General">
                  <c:v>29719</c:v>
                </c:pt>
                <c:pt idx="390" formatCode="General">
                  <c:v>30042</c:v>
                </c:pt>
                <c:pt idx="391" formatCode="General">
                  <c:v>30434</c:v>
                </c:pt>
                <c:pt idx="392" formatCode="General">
                  <c:v>27437</c:v>
                </c:pt>
                <c:pt idx="393" formatCode="General">
                  <c:v>27636</c:v>
                </c:pt>
                <c:pt idx="394" formatCode="General">
                  <c:v>27789</c:v>
                </c:pt>
                <c:pt idx="395" formatCode="General">
                  <c:v>27929</c:v>
                </c:pt>
                <c:pt idx="396" formatCode="General">
                  <c:v>28054</c:v>
                </c:pt>
                <c:pt idx="397" formatCode="General">
                  <c:v>28183</c:v>
                </c:pt>
                <c:pt idx="398" formatCode="General">
                  <c:v>28094</c:v>
                </c:pt>
                <c:pt idx="399" formatCode="General">
                  <c:v>28130</c:v>
                </c:pt>
                <c:pt idx="400" formatCode="General">
                  <c:v>28400</c:v>
                </c:pt>
                <c:pt idx="401" formatCode="General">
                  <c:v>28640</c:v>
                </c:pt>
                <c:pt idx="402" formatCode="General">
                  <c:v>28892</c:v>
                </c:pt>
                <c:pt idx="403" formatCode="General">
                  <c:v>29327</c:v>
                </c:pt>
                <c:pt idx="404" formatCode="General">
                  <c:v>29756</c:v>
                </c:pt>
                <c:pt idx="405" formatCode="General">
                  <c:v>30016</c:v>
                </c:pt>
                <c:pt idx="406" formatCode="General">
                  <c:v>30397</c:v>
                </c:pt>
                <c:pt idx="407" formatCode="General">
                  <c:v>30665</c:v>
                </c:pt>
                <c:pt idx="408" formatCode="General">
                  <c:v>30908</c:v>
                </c:pt>
                <c:pt idx="409" formatCode="General">
                  <c:v>31139</c:v>
                </c:pt>
                <c:pt idx="410" formatCode="General">
                  <c:v>26265</c:v>
                </c:pt>
                <c:pt idx="411" formatCode="General">
                  <c:v>26525</c:v>
                </c:pt>
                <c:pt idx="412" formatCode="General">
                  <c:v>26632</c:v>
                </c:pt>
                <c:pt idx="413" formatCode="General">
                  <c:v>26940</c:v>
                </c:pt>
                <c:pt idx="414" formatCode="General">
                  <c:v>26832</c:v>
                </c:pt>
                <c:pt idx="415" formatCode="General">
                  <c:v>26944</c:v>
                </c:pt>
                <c:pt idx="416" formatCode="General">
                  <c:v>26844</c:v>
                </c:pt>
                <c:pt idx="417" formatCode="General">
                  <c:v>26775</c:v>
                </c:pt>
                <c:pt idx="418" formatCode="General">
                  <c:v>27098</c:v>
                </c:pt>
                <c:pt idx="419" formatCode="General">
                  <c:v>27356</c:v>
                </c:pt>
                <c:pt idx="420" formatCode="General">
                  <c:v>27467</c:v>
                </c:pt>
                <c:pt idx="421" formatCode="General">
                  <c:v>27541</c:v>
                </c:pt>
                <c:pt idx="422" formatCode="General">
                  <c:v>27582</c:v>
                </c:pt>
                <c:pt idx="423" formatCode="General">
                  <c:v>27658</c:v>
                </c:pt>
                <c:pt idx="424" formatCode="General">
                  <c:v>27778</c:v>
                </c:pt>
                <c:pt idx="425" formatCode="General">
                  <c:v>27718</c:v>
                </c:pt>
                <c:pt idx="426" formatCode="General">
                  <c:v>27994</c:v>
                </c:pt>
                <c:pt idx="427" formatCode="General">
                  <c:v>27992</c:v>
                </c:pt>
                <c:pt idx="428" formatCode="General">
                  <c:v>26720</c:v>
                </c:pt>
                <c:pt idx="429" formatCode="General">
                  <c:v>26824</c:v>
                </c:pt>
                <c:pt idx="430" formatCode="General">
                  <c:v>26958</c:v>
                </c:pt>
                <c:pt idx="431" formatCode="General">
                  <c:v>27018</c:v>
                </c:pt>
                <c:pt idx="432" formatCode="General">
                  <c:v>27114</c:v>
                </c:pt>
                <c:pt idx="433" formatCode="General">
                  <c:v>27054</c:v>
                </c:pt>
                <c:pt idx="434" formatCode="General">
                  <c:v>27149</c:v>
                </c:pt>
                <c:pt idx="435" formatCode="General">
                  <c:v>27274</c:v>
                </c:pt>
                <c:pt idx="436" formatCode="General">
                  <c:v>27274</c:v>
                </c:pt>
                <c:pt idx="437" formatCode="General">
                  <c:v>27276</c:v>
                </c:pt>
                <c:pt idx="438" formatCode="General">
                  <c:v>27285</c:v>
                </c:pt>
                <c:pt idx="439" formatCode="General">
                  <c:v>27353</c:v>
                </c:pt>
                <c:pt idx="440" formatCode="General">
                  <c:v>27405</c:v>
                </c:pt>
                <c:pt idx="441" formatCode="General">
                  <c:v>27475</c:v>
                </c:pt>
                <c:pt idx="442" formatCode="General">
                  <c:v>27464</c:v>
                </c:pt>
                <c:pt idx="443" formatCode="General">
                  <c:v>27538</c:v>
                </c:pt>
                <c:pt idx="444" formatCode="General">
                  <c:v>27628</c:v>
                </c:pt>
                <c:pt idx="445" formatCode="General">
                  <c:v>27678</c:v>
                </c:pt>
                <c:pt idx="446" formatCode="General">
                  <c:v>20699</c:v>
                </c:pt>
                <c:pt idx="447" formatCode="General">
                  <c:v>20983</c:v>
                </c:pt>
                <c:pt idx="448" formatCode="General">
                  <c:v>21297</c:v>
                </c:pt>
                <c:pt idx="449" formatCode="General">
                  <c:v>21592</c:v>
                </c:pt>
                <c:pt idx="450" formatCode="General">
                  <c:v>21744</c:v>
                </c:pt>
                <c:pt idx="451" formatCode="General">
                  <c:v>22007</c:v>
                </c:pt>
                <c:pt idx="452" formatCode="General">
                  <c:v>22257</c:v>
                </c:pt>
                <c:pt idx="453" formatCode="General">
                  <c:v>22593</c:v>
                </c:pt>
                <c:pt idx="454" formatCode="General">
                  <c:v>22725</c:v>
                </c:pt>
                <c:pt idx="455" formatCode="General">
                  <c:v>22822</c:v>
                </c:pt>
                <c:pt idx="456" formatCode="General">
                  <c:v>22954</c:v>
                </c:pt>
                <c:pt idx="457" formatCode="General">
                  <c:v>23168</c:v>
                </c:pt>
                <c:pt idx="458" formatCode="General">
                  <c:v>23373</c:v>
                </c:pt>
                <c:pt idx="459" formatCode="General">
                  <c:v>23547</c:v>
                </c:pt>
                <c:pt idx="460" formatCode="General">
                  <c:v>23774</c:v>
                </c:pt>
                <c:pt idx="461" formatCode="General">
                  <c:v>23953</c:v>
                </c:pt>
                <c:pt idx="462" formatCode="General">
                  <c:v>24201</c:v>
                </c:pt>
                <c:pt idx="463" formatCode="General">
                  <c:v>24429</c:v>
                </c:pt>
                <c:pt idx="464" formatCode="General">
                  <c:v>21430</c:v>
                </c:pt>
                <c:pt idx="465" formatCode="General">
                  <c:v>21295</c:v>
                </c:pt>
                <c:pt idx="466" formatCode="General">
                  <c:v>21389</c:v>
                </c:pt>
                <c:pt idx="467" formatCode="General">
                  <c:v>21706</c:v>
                </c:pt>
                <c:pt idx="468" formatCode="General">
                  <c:v>21702</c:v>
                </c:pt>
                <c:pt idx="469" formatCode="General">
                  <c:v>21411</c:v>
                </c:pt>
                <c:pt idx="470" formatCode="General">
                  <c:v>21768</c:v>
                </c:pt>
                <c:pt idx="471" formatCode="General">
                  <c:v>22053</c:v>
                </c:pt>
                <c:pt idx="472" formatCode="General">
                  <c:v>22330</c:v>
                </c:pt>
                <c:pt idx="473" formatCode="General">
                  <c:v>22470</c:v>
                </c:pt>
                <c:pt idx="474" formatCode="General">
                  <c:v>22666</c:v>
                </c:pt>
                <c:pt idx="475" formatCode="General">
                  <c:v>22853</c:v>
                </c:pt>
                <c:pt idx="476" formatCode="General">
                  <c:v>23048</c:v>
                </c:pt>
                <c:pt idx="477" formatCode="General">
                  <c:v>23366</c:v>
                </c:pt>
                <c:pt idx="478" formatCode="General">
                  <c:v>23664</c:v>
                </c:pt>
                <c:pt idx="479" formatCode="General">
                  <c:v>24054</c:v>
                </c:pt>
                <c:pt idx="480" formatCode="General">
                  <c:v>24627</c:v>
                </c:pt>
                <c:pt idx="481" formatCode="General">
                  <c:v>25063</c:v>
                </c:pt>
                <c:pt idx="482" formatCode="General">
                  <c:v>19873</c:v>
                </c:pt>
                <c:pt idx="483" formatCode="General">
                  <c:v>19007</c:v>
                </c:pt>
                <c:pt idx="484" formatCode="General">
                  <c:v>20078</c:v>
                </c:pt>
                <c:pt idx="485" formatCode="General">
                  <c:v>20818</c:v>
                </c:pt>
                <c:pt idx="486" formatCode="General">
                  <c:v>21044</c:v>
                </c:pt>
                <c:pt idx="487" formatCode="General">
                  <c:v>20790</c:v>
                </c:pt>
                <c:pt idx="488" formatCode="General">
                  <c:v>21232</c:v>
                </c:pt>
                <c:pt idx="489" formatCode="General">
                  <c:v>20893</c:v>
                </c:pt>
                <c:pt idx="490" formatCode="General">
                  <c:v>21499</c:v>
                </c:pt>
                <c:pt idx="491" formatCode="General">
                  <c:v>21534</c:v>
                </c:pt>
                <c:pt idx="492" formatCode="General">
                  <c:v>21929</c:v>
                </c:pt>
                <c:pt idx="493" formatCode="General">
                  <c:v>22112</c:v>
                </c:pt>
                <c:pt idx="494" formatCode="General">
                  <c:v>22195</c:v>
                </c:pt>
                <c:pt idx="495" formatCode="General">
                  <c:v>22442</c:v>
                </c:pt>
                <c:pt idx="496" formatCode="General">
                  <c:v>22528</c:v>
                </c:pt>
                <c:pt idx="497" formatCode="General">
                  <c:v>22564</c:v>
                </c:pt>
                <c:pt idx="498" formatCode="General">
                  <c:v>22738</c:v>
                </c:pt>
                <c:pt idx="499" formatCode="General">
                  <c:v>22908</c:v>
                </c:pt>
                <c:pt idx="500" formatCode="General">
                  <c:v>18860</c:v>
                </c:pt>
                <c:pt idx="501" formatCode="General">
                  <c:v>19025</c:v>
                </c:pt>
                <c:pt idx="502" formatCode="General">
                  <c:v>19262</c:v>
                </c:pt>
                <c:pt idx="503" formatCode="General">
                  <c:v>19394</c:v>
                </c:pt>
                <c:pt idx="504" formatCode="General">
                  <c:v>19531</c:v>
                </c:pt>
                <c:pt idx="505" formatCode="General">
                  <c:v>19579</c:v>
                </c:pt>
                <c:pt idx="506" formatCode="General">
                  <c:v>19885</c:v>
                </c:pt>
                <c:pt idx="507" formatCode="General">
                  <c:v>20057</c:v>
                </c:pt>
                <c:pt idx="508" formatCode="General">
                  <c:v>20187</c:v>
                </c:pt>
                <c:pt idx="509" formatCode="General">
                  <c:v>20362</c:v>
                </c:pt>
                <c:pt idx="510" formatCode="General">
                  <c:v>20556</c:v>
                </c:pt>
                <c:pt idx="511" formatCode="General">
                  <c:v>20825</c:v>
                </c:pt>
                <c:pt idx="512" formatCode="General">
                  <c:v>21108</c:v>
                </c:pt>
                <c:pt idx="513" formatCode="General">
                  <c:v>21369</c:v>
                </c:pt>
                <c:pt idx="514" formatCode="General">
                  <c:v>21382</c:v>
                </c:pt>
                <c:pt idx="515" formatCode="General">
                  <c:v>21654</c:v>
                </c:pt>
                <c:pt idx="516" formatCode="General">
                  <c:v>21908</c:v>
                </c:pt>
                <c:pt idx="517" formatCode="General">
                  <c:v>22211</c:v>
                </c:pt>
                <c:pt idx="518" formatCode="General">
                  <c:v>854322</c:v>
                </c:pt>
                <c:pt idx="519" formatCode="General">
                  <c:v>876729</c:v>
                </c:pt>
                <c:pt idx="520" formatCode="General">
                  <c:v>894709</c:v>
                </c:pt>
                <c:pt idx="521" formatCode="General">
                  <c:v>913576</c:v>
                </c:pt>
                <c:pt idx="522" formatCode="General">
                  <c:v>922406</c:v>
                </c:pt>
                <c:pt idx="523" formatCode="General">
                  <c:v>937442</c:v>
                </c:pt>
                <c:pt idx="524" formatCode="General">
                  <c:v>952416</c:v>
                </c:pt>
                <c:pt idx="525" formatCode="General">
                  <c:v>968622</c:v>
                </c:pt>
                <c:pt idx="526" formatCode="General">
                  <c:v>983572</c:v>
                </c:pt>
                <c:pt idx="527" formatCode="General">
                  <c:v>997300</c:v>
                </c:pt>
                <c:pt idx="528" formatCode="General">
                  <c:v>1012119</c:v>
                </c:pt>
                <c:pt idx="529" formatCode="General">
                  <c:v>1026392</c:v>
                </c:pt>
                <c:pt idx="530" formatCode="General">
                  <c:v>1037262</c:v>
                </c:pt>
                <c:pt idx="531" formatCode="General">
                  <c:v>1046776</c:v>
                </c:pt>
                <c:pt idx="532" formatCode="General">
                  <c:v>1054614</c:v>
                </c:pt>
                <c:pt idx="533" formatCode="General">
                  <c:v>1062040</c:v>
                </c:pt>
                <c:pt idx="534" formatCode="General">
                  <c:v>1069683</c:v>
                </c:pt>
                <c:pt idx="535" formatCode="General">
                  <c:v>1076538</c:v>
                </c:pt>
                <c:pt idx="536" formatCode="General">
                  <c:v>20952</c:v>
                </c:pt>
                <c:pt idx="537" formatCode="General">
                  <c:v>19234</c:v>
                </c:pt>
                <c:pt idx="538" formatCode="General">
                  <c:v>21707</c:v>
                </c:pt>
                <c:pt idx="539" formatCode="General">
                  <c:v>20197</c:v>
                </c:pt>
                <c:pt idx="540" formatCode="General">
                  <c:v>21390</c:v>
                </c:pt>
                <c:pt idx="541" formatCode="General">
                  <c:v>21831</c:v>
                </c:pt>
                <c:pt idx="542" formatCode="General">
                  <c:v>21791</c:v>
                </c:pt>
                <c:pt idx="543" formatCode="General">
                  <c:v>22204</c:v>
                </c:pt>
                <c:pt idx="544" formatCode="General">
                  <c:v>21885</c:v>
                </c:pt>
                <c:pt idx="545" formatCode="General">
                  <c:v>22066</c:v>
                </c:pt>
                <c:pt idx="546" formatCode="General">
                  <c:v>22250</c:v>
                </c:pt>
                <c:pt idx="547" formatCode="General">
                  <c:v>22470</c:v>
                </c:pt>
                <c:pt idx="548" formatCode="General">
                  <c:v>22829</c:v>
                </c:pt>
                <c:pt idx="549" formatCode="General">
                  <c:v>23111</c:v>
                </c:pt>
                <c:pt idx="550" formatCode="General">
                  <c:v>23384</c:v>
                </c:pt>
                <c:pt idx="551" formatCode="General">
                  <c:v>23551</c:v>
                </c:pt>
                <c:pt idx="552" formatCode="General">
                  <c:v>23980</c:v>
                </c:pt>
                <c:pt idx="553" formatCode="General">
                  <c:v>24390</c:v>
                </c:pt>
              </c:numCache>
            </c:numRef>
          </c:xVal>
          <c:yVal>
            <c:numRef>
              <c:f>LSETLG!$N$550:$N$1103</c:f>
              <c:numCache>
                <c:formatCode>0.00</c:formatCode>
                <c:ptCount val="554"/>
                <c:pt idx="0">
                  <c:v>0.94277419243007898</c:v>
                </c:pt>
                <c:pt idx="1">
                  <c:v>0.94149212539196014</c:v>
                </c:pt>
                <c:pt idx="2">
                  <c:v>0.94015617109835148</c:v>
                </c:pt>
                <c:pt idx="3">
                  <c:v>0.93902777414768934</c:v>
                </c:pt>
                <c:pt idx="4">
                  <c:v>0.93769518658518791</c:v>
                </c:pt>
                <c:pt idx="5">
                  <c:v>0.93617120012640953</c:v>
                </c:pt>
                <c:pt idx="6">
                  <c:v>0.93423434905707836</c:v>
                </c:pt>
                <c:pt idx="7">
                  <c:v>0.9328137245029211</c:v>
                </c:pt>
                <c:pt idx="8">
                  <c:v>0.93120769783854485</c:v>
                </c:pt>
                <c:pt idx="9">
                  <c:v>0.92898114770650864</c:v>
                </c:pt>
                <c:pt idx="10">
                  <c:v>0.92731374129652977</c:v>
                </c:pt>
                <c:pt idx="11">
                  <c:v>0.93397052120417356</c:v>
                </c:pt>
                <c:pt idx="12">
                  <c:v>0.93557263712864369</c:v>
                </c:pt>
                <c:pt idx="13">
                  <c:v>0.9314268515445292</c:v>
                </c:pt>
                <c:pt idx="14">
                  <c:v>0.9344785213470459</c:v>
                </c:pt>
                <c:pt idx="15">
                  <c:v>0.93856810033321381</c:v>
                </c:pt>
                <c:pt idx="16">
                  <c:v>0.93739719688892365</c:v>
                </c:pt>
                <c:pt idx="17">
                  <c:v>0.93653346598148346</c:v>
                </c:pt>
                <c:pt idx="18">
                  <c:v>0.93996098637580872</c:v>
                </c:pt>
                <c:pt idx="19">
                  <c:v>0.939454585313797</c:v>
                </c:pt>
                <c:pt idx="20">
                  <c:v>0.94186276197433472</c:v>
                </c:pt>
                <c:pt idx="21">
                  <c:v>0.94158236682415009</c:v>
                </c:pt>
                <c:pt idx="22">
                  <c:v>0.94166581332683563</c:v>
                </c:pt>
                <c:pt idx="23">
                  <c:v>0.94140896201133728</c:v>
                </c:pt>
                <c:pt idx="24">
                  <c:v>0.94090740382671356</c:v>
                </c:pt>
                <c:pt idx="25">
                  <c:v>0.94110094010829926</c:v>
                </c:pt>
                <c:pt idx="26">
                  <c:v>0.94090154767036438</c:v>
                </c:pt>
                <c:pt idx="27">
                  <c:v>0.94038127362728119</c:v>
                </c:pt>
                <c:pt idx="28">
                  <c:v>0.93978230655193329</c:v>
                </c:pt>
                <c:pt idx="29">
                  <c:v>0.93913999199867249</c:v>
                </c:pt>
                <c:pt idx="30">
                  <c:v>0.93817608058452606</c:v>
                </c:pt>
                <c:pt idx="31">
                  <c:v>0.93738365173339844</c:v>
                </c:pt>
                <c:pt idx="32">
                  <c:v>1.0199806094169617</c:v>
                </c:pt>
                <c:pt idx="33">
                  <c:v>1.0188727080821991</c:v>
                </c:pt>
                <c:pt idx="34">
                  <c:v>1.018153578042984</c:v>
                </c:pt>
                <c:pt idx="35">
                  <c:v>1.0169556140899658</c:v>
                </c:pt>
                <c:pt idx="36">
                  <c:v>1.0164347887039185</c:v>
                </c:pt>
                <c:pt idx="37">
                  <c:v>1.01561039686203</c:v>
                </c:pt>
                <c:pt idx="38">
                  <c:v>1.0138141214847565</c:v>
                </c:pt>
                <c:pt idx="39">
                  <c:v>1.0355922281742096</c:v>
                </c:pt>
                <c:pt idx="40">
                  <c:v>1.0359336733818054</c:v>
                </c:pt>
                <c:pt idx="41">
                  <c:v>1.0375453233718872</c:v>
                </c:pt>
                <c:pt idx="42">
                  <c:v>1.0407066643238068</c:v>
                </c:pt>
                <c:pt idx="43">
                  <c:v>1.0399283170700073</c:v>
                </c:pt>
                <c:pt idx="44">
                  <c:v>1.0384521186351776</c:v>
                </c:pt>
                <c:pt idx="45">
                  <c:v>1.0373645424842834</c:v>
                </c:pt>
                <c:pt idx="46">
                  <c:v>1.0364856719970703</c:v>
                </c:pt>
                <c:pt idx="47">
                  <c:v>1.0357660502195358</c:v>
                </c:pt>
                <c:pt idx="48">
                  <c:v>1.0337243676185608</c:v>
                </c:pt>
                <c:pt idx="49">
                  <c:v>1.0353888124227524</c:v>
                </c:pt>
                <c:pt idx="50">
                  <c:v>0.99928401410579681</c:v>
                </c:pt>
                <c:pt idx="51">
                  <c:v>0.99941129982471466</c:v>
                </c:pt>
                <c:pt idx="52">
                  <c:v>0.99937763810157776</c:v>
                </c:pt>
                <c:pt idx="53">
                  <c:v>0.99866905808448792</c:v>
                </c:pt>
                <c:pt idx="54">
                  <c:v>0.99777019023895264</c:v>
                </c:pt>
                <c:pt idx="55">
                  <c:v>0.99667157232761383</c:v>
                </c:pt>
                <c:pt idx="56">
                  <c:v>0.99550430476665497</c:v>
                </c:pt>
                <c:pt idx="57">
                  <c:v>0.99349513649940491</c:v>
                </c:pt>
                <c:pt idx="58">
                  <c:v>0.99192890524864197</c:v>
                </c:pt>
                <c:pt idx="59">
                  <c:v>0.99054402112960815</c:v>
                </c:pt>
                <c:pt idx="60">
                  <c:v>0.98902206122875214</c:v>
                </c:pt>
                <c:pt idx="61">
                  <c:v>0.98906965553760529</c:v>
                </c:pt>
                <c:pt idx="62">
                  <c:v>0.98838478326797485</c:v>
                </c:pt>
                <c:pt idx="63">
                  <c:v>0.98765027523040771</c:v>
                </c:pt>
                <c:pt idx="64">
                  <c:v>0.986782506108284</c:v>
                </c:pt>
                <c:pt idx="65">
                  <c:v>0.98683656752109528</c:v>
                </c:pt>
                <c:pt idx="66">
                  <c:v>0.98600021004676819</c:v>
                </c:pt>
                <c:pt idx="67">
                  <c:v>0.98543833196163177</c:v>
                </c:pt>
                <c:pt idx="68">
                  <c:v>0.96492697019129992</c:v>
                </c:pt>
                <c:pt idx="69">
                  <c:v>0.96669154614210129</c:v>
                </c:pt>
                <c:pt idx="70">
                  <c:v>0.96674368530511856</c:v>
                </c:pt>
                <c:pt idx="71">
                  <c:v>0.96241056942380965</c:v>
                </c:pt>
                <c:pt idx="72">
                  <c:v>0.96097003816976212</c:v>
                </c:pt>
                <c:pt idx="73">
                  <c:v>0.96077663963660598</c:v>
                </c:pt>
                <c:pt idx="74">
                  <c:v>0.96033748832996935</c:v>
                </c:pt>
                <c:pt idx="75">
                  <c:v>0.95911297167185694</c:v>
                </c:pt>
                <c:pt idx="76">
                  <c:v>0.95610828045755625</c:v>
                </c:pt>
                <c:pt idx="77">
                  <c:v>0.95454785414040089</c:v>
                </c:pt>
                <c:pt idx="78">
                  <c:v>0.95345033705234528</c:v>
                </c:pt>
                <c:pt idx="79">
                  <c:v>0.95231862924993038</c:v>
                </c:pt>
                <c:pt idx="80">
                  <c:v>0.95165934041142464</c:v>
                </c:pt>
                <c:pt idx="81">
                  <c:v>0.95081419870257378</c:v>
                </c:pt>
                <c:pt idx="82">
                  <c:v>0.94976495206356049</c:v>
                </c:pt>
                <c:pt idx="83">
                  <c:v>0.94808739423751831</c:v>
                </c:pt>
                <c:pt idx="84">
                  <c:v>0.94638022594153881</c:v>
                </c:pt>
                <c:pt idx="85">
                  <c:v>0.94596257898956537</c:v>
                </c:pt>
                <c:pt idx="86">
                  <c:v>0.95135503262281418</c:v>
                </c:pt>
                <c:pt idx="87">
                  <c:v>0.95166637748479843</c:v>
                </c:pt>
                <c:pt idx="88">
                  <c:v>0.9505709707736969</c:v>
                </c:pt>
                <c:pt idx="89">
                  <c:v>0.951563760638237</c:v>
                </c:pt>
                <c:pt idx="90">
                  <c:v>0.94938845932483673</c:v>
                </c:pt>
                <c:pt idx="91">
                  <c:v>0.94901596754789352</c:v>
                </c:pt>
                <c:pt idx="92">
                  <c:v>0.94858147203922272</c:v>
                </c:pt>
                <c:pt idx="93">
                  <c:v>0.94780021905899048</c:v>
                </c:pt>
                <c:pt idx="94">
                  <c:v>0.94741766154766083</c:v>
                </c:pt>
                <c:pt idx="95">
                  <c:v>0.94665191322565079</c:v>
                </c:pt>
                <c:pt idx="96">
                  <c:v>0.94499365240335464</c:v>
                </c:pt>
                <c:pt idx="97">
                  <c:v>0.9438430592417717</c:v>
                </c:pt>
                <c:pt idx="98">
                  <c:v>0.94287993013858795</c:v>
                </c:pt>
                <c:pt idx="99">
                  <c:v>0.94340909272432327</c:v>
                </c:pt>
                <c:pt idx="100">
                  <c:v>0.94262318313121796</c:v>
                </c:pt>
                <c:pt idx="101">
                  <c:v>0.94166793674230576</c:v>
                </c:pt>
                <c:pt idx="102">
                  <c:v>0.94037435203790665</c:v>
                </c:pt>
                <c:pt idx="103">
                  <c:v>0.93934773653745651</c:v>
                </c:pt>
                <c:pt idx="104">
                  <c:v>0.94592160731554031</c:v>
                </c:pt>
                <c:pt idx="105">
                  <c:v>0.9506850391626358</c:v>
                </c:pt>
                <c:pt idx="106">
                  <c:v>0.94990100711584091</c:v>
                </c:pt>
                <c:pt idx="107">
                  <c:v>0.94885784387588501</c:v>
                </c:pt>
                <c:pt idx="108">
                  <c:v>0.94955053925514221</c:v>
                </c:pt>
                <c:pt idx="109">
                  <c:v>0.94966036081314087</c:v>
                </c:pt>
                <c:pt idx="110">
                  <c:v>0.95382088422775269</c:v>
                </c:pt>
                <c:pt idx="111">
                  <c:v>0.95365294814109802</c:v>
                </c:pt>
                <c:pt idx="112">
                  <c:v>0.95324483513832092</c:v>
                </c:pt>
                <c:pt idx="113">
                  <c:v>0.95193193852901459</c:v>
                </c:pt>
                <c:pt idx="114">
                  <c:v>0.95119859278202057</c:v>
                </c:pt>
                <c:pt idx="115">
                  <c:v>0.95037300884723663</c:v>
                </c:pt>
                <c:pt idx="116">
                  <c:v>0.95021949708461761</c:v>
                </c:pt>
                <c:pt idx="117">
                  <c:v>0.94945515692234039</c:v>
                </c:pt>
                <c:pt idx="118">
                  <c:v>0.94784325361251831</c:v>
                </c:pt>
                <c:pt idx="119">
                  <c:v>0.94894474744796753</c:v>
                </c:pt>
                <c:pt idx="120">
                  <c:v>0.94806323945522308</c:v>
                </c:pt>
                <c:pt idx="121">
                  <c:v>0.94669421017169952</c:v>
                </c:pt>
                <c:pt idx="122">
                  <c:v>0.95834870636463165</c:v>
                </c:pt>
                <c:pt idx="123">
                  <c:v>0.95788398385047913</c:v>
                </c:pt>
                <c:pt idx="124">
                  <c:v>0.95840829610824585</c:v>
                </c:pt>
                <c:pt idx="125">
                  <c:v>0.95684181153774261</c:v>
                </c:pt>
                <c:pt idx="126">
                  <c:v>0.95533125102519989</c:v>
                </c:pt>
                <c:pt idx="127">
                  <c:v>0.95420758426189423</c:v>
                </c:pt>
                <c:pt idx="128">
                  <c:v>0.95535866916179657</c:v>
                </c:pt>
                <c:pt idx="129">
                  <c:v>0.95415407419204712</c:v>
                </c:pt>
                <c:pt idx="130">
                  <c:v>0.95356866717338562</c:v>
                </c:pt>
                <c:pt idx="131">
                  <c:v>0.95240676403045654</c:v>
                </c:pt>
                <c:pt idx="132">
                  <c:v>0.95140211284160614</c:v>
                </c:pt>
                <c:pt idx="133">
                  <c:v>0.94985872507095337</c:v>
                </c:pt>
                <c:pt idx="134">
                  <c:v>0.94847355782985687</c:v>
                </c:pt>
                <c:pt idx="135">
                  <c:v>0.94749625027179718</c:v>
                </c:pt>
                <c:pt idx="136">
                  <c:v>0.94660799205303192</c:v>
                </c:pt>
                <c:pt idx="137">
                  <c:v>0.94542363286018372</c:v>
                </c:pt>
                <c:pt idx="138">
                  <c:v>0.94457440078258514</c:v>
                </c:pt>
                <c:pt idx="139">
                  <c:v>0.94355480372905731</c:v>
                </c:pt>
                <c:pt idx="140">
                  <c:v>0.96999112516641617</c:v>
                </c:pt>
                <c:pt idx="141">
                  <c:v>0.97088665328919888</c:v>
                </c:pt>
                <c:pt idx="142">
                  <c:v>0.97001822665333748</c:v>
                </c:pt>
                <c:pt idx="143">
                  <c:v>0.97016823850572109</c:v>
                </c:pt>
                <c:pt idx="144">
                  <c:v>0.96990467142313719</c:v>
                </c:pt>
                <c:pt idx="145">
                  <c:v>0.97132183611392975</c:v>
                </c:pt>
                <c:pt idx="146">
                  <c:v>0.97094219923019409</c:v>
                </c:pt>
                <c:pt idx="147">
                  <c:v>0.96970518119633198</c:v>
                </c:pt>
                <c:pt idx="148">
                  <c:v>0.96912111528217793</c:v>
                </c:pt>
                <c:pt idx="149">
                  <c:v>0.96828284114599228</c:v>
                </c:pt>
                <c:pt idx="150">
                  <c:v>0.96619372279383242</c:v>
                </c:pt>
                <c:pt idx="151">
                  <c:v>0.96537465252913535</c:v>
                </c:pt>
                <c:pt idx="152">
                  <c:v>0.96477573184529319</c:v>
                </c:pt>
                <c:pt idx="153">
                  <c:v>0.96407120791263878</c:v>
                </c:pt>
                <c:pt idx="154">
                  <c:v>0.96417363453656435</c:v>
                </c:pt>
                <c:pt idx="155">
                  <c:v>0.96368460892699659</c:v>
                </c:pt>
                <c:pt idx="156">
                  <c:v>0.96324859862215817</c:v>
                </c:pt>
                <c:pt idx="157">
                  <c:v>0.96279230481013656</c:v>
                </c:pt>
                <c:pt idx="158">
                  <c:v>0.96361272037029266</c:v>
                </c:pt>
                <c:pt idx="159">
                  <c:v>0.96777060627937317</c:v>
                </c:pt>
                <c:pt idx="160">
                  <c:v>0.9667668342590332</c:v>
                </c:pt>
                <c:pt idx="161">
                  <c:v>0.96719908714294434</c:v>
                </c:pt>
                <c:pt idx="162">
                  <c:v>0.96740788221359253</c:v>
                </c:pt>
                <c:pt idx="163">
                  <c:v>0.9661969393491745</c:v>
                </c:pt>
                <c:pt idx="164">
                  <c:v>0.96605412662029266</c:v>
                </c:pt>
                <c:pt idx="165">
                  <c:v>0.96010154485702515</c:v>
                </c:pt>
                <c:pt idx="166">
                  <c:v>0.95779530704021454</c:v>
                </c:pt>
                <c:pt idx="167">
                  <c:v>0.95841407775878906</c:v>
                </c:pt>
                <c:pt idx="168">
                  <c:v>0.95830509066581726</c:v>
                </c:pt>
                <c:pt idx="169">
                  <c:v>0.95730452239513397</c:v>
                </c:pt>
                <c:pt idx="170">
                  <c:v>0.95747466385364532</c:v>
                </c:pt>
                <c:pt idx="171">
                  <c:v>0.95613707602024078</c:v>
                </c:pt>
                <c:pt idx="172">
                  <c:v>0.95579421520233154</c:v>
                </c:pt>
                <c:pt idx="173">
                  <c:v>0.95457771420478821</c:v>
                </c:pt>
                <c:pt idx="174">
                  <c:v>0.95436486601829529</c:v>
                </c:pt>
                <c:pt idx="175">
                  <c:v>0.95426099002361298</c:v>
                </c:pt>
                <c:pt idx="176">
                  <c:v>0.96452832221984863</c:v>
                </c:pt>
                <c:pt idx="177">
                  <c:v>0.96556660532951355</c:v>
                </c:pt>
                <c:pt idx="178">
                  <c:v>0.96305832266807556</c:v>
                </c:pt>
                <c:pt idx="179">
                  <c:v>0.95952501893043518</c:v>
                </c:pt>
                <c:pt idx="180">
                  <c:v>0.95962837338447571</c:v>
                </c:pt>
                <c:pt idx="181">
                  <c:v>0.95901636779308319</c:v>
                </c:pt>
                <c:pt idx="182">
                  <c:v>0.96168181300163269</c:v>
                </c:pt>
                <c:pt idx="183">
                  <c:v>0.96262091398239136</c:v>
                </c:pt>
                <c:pt idx="184">
                  <c:v>0.96721832454204559</c:v>
                </c:pt>
                <c:pt idx="185">
                  <c:v>0.96506600081920624</c:v>
                </c:pt>
                <c:pt idx="186">
                  <c:v>0.96386484801769257</c:v>
                </c:pt>
                <c:pt idx="187">
                  <c:v>0.96223835647106171</c:v>
                </c:pt>
                <c:pt idx="188">
                  <c:v>0.96008186042308807</c:v>
                </c:pt>
                <c:pt idx="189">
                  <c:v>0.95757105946540833</c:v>
                </c:pt>
                <c:pt idx="190">
                  <c:v>0.95598471164703369</c:v>
                </c:pt>
                <c:pt idx="191">
                  <c:v>0.9562578946352005</c:v>
                </c:pt>
                <c:pt idx="192">
                  <c:v>0.95478716492652893</c:v>
                </c:pt>
                <c:pt idx="193">
                  <c:v>0.95381389558315277</c:v>
                </c:pt>
                <c:pt idx="194">
                  <c:v>0.9227578341960907</c:v>
                </c:pt>
                <c:pt idx="195">
                  <c:v>0.92290905117988586</c:v>
                </c:pt>
                <c:pt idx="196">
                  <c:v>0.92264091968536377</c:v>
                </c:pt>
                <c:pt idx="197">
                  <c:v>0.92062795162200928</c:v>
                </c:pt>
                <c:pt idx="198">
                  <c:v>0.91990269720554352</c:v>
                </c:pt>
                <c:pt idx="199">
                  <c:v>0.91896657645702362</c:v>
                </c:pt>
                <c:pt idx="200">
                  <c:v>0.92414633929729462</c:v>
                </c:pt>
                <c:pt idx="201">
                  <c:v>0.9213164895772934</c:v>
                </c:pt>
                <c:pt idx="202">
                  <c:v>0.92054939270019531</c:v>
                </c:pt>
                <c:pt idx="203">
                  <c:v>0.91931992769241333</c:v>
                </c:pt>
                <c:pt idx="204">
                  <c:v>0.91730302572250366</c:v>
                </c:pt>
                <c:pt idx="205">
                  <c:v>0.91588599979877472</c:v>
                </c:pt>
                <c:pt idx="206">
                  <c:v>0.91474021971225739</c:v>
                </c:pt>
                <c:pt idx="207">
                  <c:v>0.91268202662467957</c:v>
                </c:pt>
                <c:pt idx="208">
                  <c:v>0.91275908052921295</c:v>
                </c:pt>
                <c:pt idx="209">
                  <c:v>0.91552932560443878</c:v>
                </c:pt>
                <c:pt idx="210">
                  <c:v>0.91388422250747681</c:v>
                </c:pt>
                <c:pt idx="211">
                  <c:v>0.91271114349365234</c:v>
                </c:pt>
                <c:pt idx="212">
                  <c:v>0.96497476100921631</c:v>
                </c:pt>
                <c:pt idx="213">
                  <c:v>0.96105432510375977</c:v>
                </c:pt>
                <c:pt idx="214">
                  <c:v>0.96000444889068604</c:v>
                </c:pt>
                <c:pt idx="215">
                  <c:v>0.95915797352790833</c:v>
                </c:pt>
                <c:pt idx="216">
                  <c:v>0.9592473953962326</c:v>
                </c:pt>
                <c:pt idx="217">
                  <c:v>0.95725938677787781</c:v>
                </c:pt>
                <c:pt idx="218">
                  <c:v>0.96018944680690765</c:v>
                </c:pt>
                <c:pt idx="219">
                  <c:v>0.95985740423202515</c:v>
                </c:pt>
                <c:pt idx="220">
                  <c:v>0.95952297747135162</c:v>
                </c:pt>
                <c:pt idx="221">
                  <c:v>0.95942158997058868</c:v>
                </c:pt>
                <c:pt idx="222">
                  <c:v>0.95880039036273956</c:v>
                </c:pt>
                <c:pt idx="223">
                  <c:v>0.95767861604690552</c:v>
                </c:pt>
                <c:pt idx="224">
                  <c:v>0.95272409915924072</c:v>
                </c:pt>
                <c:pt idx="225">
                  <c:v>0.95216614753007889</c:v>
                </c:pt>
                <c:pt idx="226">
                  <c:v>0.95106272399425507</c:v>
                </c:pt>
                <c:pt idx="227">
                  <c:v>0.95014151185750961</c:v>
                </c:pt>
                <c:pt idx="228">
                  <c:v>0.94965732097625732</c:v>
                </c:pt>
                <c:pt idx="229">
                  <c:v>0.94809252768754959</c:v>
                </c:pt>
                <c:pt idx="230">
                  <c:v>0.96879036724567413</c:v>
                </c:pt>
                <c:pt idx="231">
                  <c:v>0.96909847855567932</c:v>
                </c:pt>
                <c:pt idx="232">
                  <c:v>0.96512201428413391</c:v>
                </c:pt>
                <c:pt idx="233">
                  <c:v>0.96488788723945618</c:v>
                </c:pt>
                <c:pt idx="234">
                  <c:v>0.96695570647716522</c:v>
                </c:pt>
                <c:pt idx="235">
                  <c:v>0.9656386524438858</c:v>
                </c:pt>
                <c:pt idx="236">
                  <c:v>0.96595646440982819</c:v>
                </c:pt>
                <c:pt idx="237">
                  <c:v>0.96606631577014923</c:v>
                </c:pt>
                <c:pt idx="238">
                  <c:v>0.96588128805160522</c:v>
                </c:pt>
                <c:pt idx="239">
                  <c:v>0.96454837918281555</c:v>
                </c:pt>
                <c:pt idx="240">
                  <c:v>0.96251533925533295</c:v>
                </c:pt>
                <c:pt idx="241">
                  <c:v>0.96121929585933685</c:v>
                </c:pt>
                <c:pt idx="242">
                  <c:v>0.95854094624519348</c:v>
                </c:pt>
                <c:pt idx="243">
                  <c:v>0.95751313865184784</c:v>
                </c:pt>
                <c:pt idx="244">
                  <c:v>0.95686334371566772</c:v>
                </c:pt>
                <c:pt idx="245">
                  <c:v>0.95559266209602356</c:v>
                </c:pt>
                <c:pt idx="246">
                  <c:v>0.95362690091133118</c:v>
                </c:pt>
                <c:pt idx="247">
                  <c:v>0.95290090143680573</c:v>
                </c:pt>
                <c:pt idx="248">
                  <c:v>0.92709261178970337</c:v>
                </c:pt>
                <c:pt idx="249">
                  <c:v>0.92713524401187897</c:v>
                </c:pt>
                <c:pt idx="250">
                  <c:v>0.92292268574237823</c:v>
                </c:pt>
                <c:pt idx="251">
                  <c:v>0.92351122200489044</c:v>
                </c:pt>
                <c:pt idx="252">
                  <c:v>0.92373025417327881</c:v>
                </c:pt>
                <c:pt idx="253">
                  <c:v>0.92338858544826508</c:v>
                </c:pt>
                <c:pt idx="254">
                  <c:v>0.92310915887355804</c:v>
                </c:pt>
                <c:pt idx="255">
                  <c:v>0.92181381583213806</c:v>
                </c:pt>
                <c:pt idx="256">
                  <c:v>0.92107850313186646</c:v>
                </c:pt>
                <c:pt idx="257">
                  <c:v>0.9203040599822998</c:v>
                </c:pt>
                <c:pt idx="258">
                  <c:v>0.92126189172267914</c:v>
                </c:pt>
                <c:pt idx="259">
                  <c:v>0.92116285860538483</c:v>
                </c:pt>
                <c:pt idx="260">
                  <c:v>0.9201475977897644</c:v>
                </c:pt>
                <c:pt idx="261">
                  <c:v>0.91982340812683105</c:v>
                </c:pt>
                <c:pt idx="262">
                  <c:v>0.91991810500621796</c:v>
                </c:pt>
                <c:pt idx="263">
                  <c:v>0.91949068009853363</c:v>
                </c:pt>
                <c:pt idx="264">
                  <c:v>0.91923211514949799</c:v>
                </c:pt>
                <c:pt idx="265">
                  <c:v>0.91920903325080872</c:v>
                </c:pt>
                <c:pt idx="266">
                  <c:v>0.91830889880657196</c:v>
                </c:pt>
                <c:pt idx="267">
                  <c:v>0.9180939793586731</c:v>
                </c:pt>
                <c:pt idx="268">
                  <c:v>0.91790969669818878</c:v>
                </c:pt>
                <c:pt idx="269">
                  <c:v>0.91848212480545044</c:v>
                </c:pt>
                <c:pt idx="270">
                  <c:v>0.92627531290054321</c:v>
                </c:pt>
                <c:pt idx="271">
                  <c:v>0.92540329694747925</c:v>
                </c:pt>
                <c:pt idx="272">
                  <c:v>0.9259992390871048</c:v>
                </c:pt>
                <c:pt idx="273">
                  <c:v>0.92602346837520599</c:v>
                </c:pt>
                <c:pt idx="274">
                  <c:v>0.92589274048805237</c:v>
                </c:pt>
                <c:pt idx="275">
                  <c:v>0.92621250450611115</c:v>
                </c:pt>
                <c:pt idx="276">
                  <c:v>0.92613062262535095</c:v>
                </c:pt>
                <c:pt idx="277">
                  <c:v>0.92597863078117371</c:v>
                </c:pt>
                <c:pt idx="278">
                  <c:v>0.92596960067749023</c:v>
                </c:pt>
                <c:pt idx="279">
                  <c:v>0.92564348876476288</c:v>
                </c:pt>
                <c:pt idx="280">
                  <c:v>0.92562587559223175</c:v>
                </c:pt>
                <c:pt idx="281">
                  <c:v>0.92529661953449249</c:v>
                </c:pt>
                <c:pt idx="282">
                  <c:v>0.92543973028659821</c:v>
                </c:pt>
                <c:pt idx="283">
                  <c:v>0.925602987408638</c:v>
                </c:pt>
                <c:pt idx="284">
                  <c:v>0.94780862331390381</c:v>
                </c:pt>
                <c:pt idx="285">
                  <c:v>0.94771556556224823</c:v>
                </c:pt>
                <c:pt idx="286">
                  <c:v>0.94770261645317078</c:v>
                </c:pt>
                <c:pt idx="287">
                  <c:v>0.94776980578899384</c:v>
                </c:pt>
                <c:pt idx="288">
                  <c:v>0.94714592397212982</c:v>
                </c:pt>
                <c:pt idx="289">
                  <c:v>0.94897571206092834</c:v>
                </c:pt>
                <c:pt idx="290">
                  <c:v>0.9466748833656311</c:v>
                </c:pt>
                <c:pt idx="291">
                  <c:v>0.94671526551246643</c:v>
                </c:pt>
                <c:pt idx="292">
                  <c:v>0.94597513973712921</c:v>
                </c:pt>
                <c:pt idx="293">
                  <c:v>0.94554336369037628</c:v>
                </c:pt>
                <c:pt idx="294">
                  <c:v>0.94502809643745422</c:v>
                </c:pt>
                <c:pt idx="295">
                  <c:v>0.94371682405471802</c:v>
                </c:pt>
                <c:pt idx="296">
                  <c:v>0.94382369518280029</c:v>
                </c:pt>
                <c:pt idx="297">
                  <c:v>0.94302788376808167</c:v>
                </c:pt>
                <c:pt idx="298">
                  <c:v>0.93319910764694214</c:v>
                </c:pt>
                <c:pt idx="299">
                  <c:v>0.93219316005706787</c:v>
                </c:pt>
                <c:pt idx="300">
                  <c:v>0.93068236112594604</c:v>
                </c:pt>
                <c:pt idx="301">
                  <c:v>0.92923949658870697</c:v>
                </c:pt>
                <c:pt idx="302">
                  <c:v>0.95233175158500671</c:v>
                </c:pt>
                <c:pt idx="303">
                  <c:v>0.9529469758272171</c:v>
                </c:pt>
                <c:pt idx="304">
                  <c:v>0.95170052349567413</c:v>
                </c:pt>
                <c:pt idx="305">
                  <c:v>0.95077690482139587</c:v>
                </c:pt>
                <c:pt idx="306">
                  <c:v>0.95378337800502777</c:v>
                </c:pt>
                <c:pt idx="307">
                  <c:v>0.95267646014690399</c:v>
                </c:pt>
                <c:pt idx="308">
                  <c:v>0.95360223948955536</c:v>
                </c:pt>
                <c:pt idx="309">
                  <c:v>0.95437623560428619</c:v>
                </c:pt>
                <c:pt idx="310">
                  <c:v>0.95405122637748718</c:v>
                </c:pt>
                <c:pt idx="311">
                  <c:v>0.95304115116596222</c:v>
                </c:pt>
                <c:pt idx="312">
                  <c:v>0.95252057909965515</c:v>
                </c:pt>
                <c:pt idx="313">
                  <c:v>0.95159749686717987</c:v>
                </c:pt>
                <c:pt idx="314">
                  <c:v>0.95098268985748291</c:v>
                </c:pt>
                <c:pt idx="315">
                  <c:v>0.95103126764297485</c:v>
                </c:pt>
                <c:pt idx="316">
                  <c:v>0.95040446519851685</c:v>
                </c:pt>
                <c:pt idx="317">
                  <c:v>0.95025108754634857</c:v>
                </c:pt>
                <c:pt idx="318">
                  <c:v>0.94961939752101898</c:v>
                </c:pt>
                <c:pt idx="319">
                  <c:v>0.94893153011798859</c:v>
                </c:pt>
                <c:pt idx="320">
                  <c:v>0.95464077591896057</c:v>
                </c:pt>
                <c:pt idx="321">
                  <c:v>0.95538569986820221</c:v>
                </c:pt>
                <c:pt idx="322">
                  <c:v>0.9543440043926239</c:v>
                </c:pt>
                <c:pt idx="323">
                  <c:v>0.95265947282314301</c:v>
                </c:pt>
                <c:pt idx="324">
                  <c:v>0.95080704987049103</c:v>
                </c:pt>
                <c:pt idx="325">
                  <c:v>0.95096339285373688</c:v>
                </c:pt>
                <c:pt idx="326">
                  <c:v>0.94572827219963074</c:v>
                </c:pt>
                <c:pt idx="327">
                  <c:v>0.93951599299907684</c:v>
                </c:pt>
                <c:pt idx="328">
                  <c:v>0.93794979155063629</c:v>
                </c:pt>
                <c:pt idx="329">
                  <c:v>0.93704502284526825</c:v>
                </c:pt>
                <c:pt idx="330">
                  <c:v>0.93645270168781281</c:v>
                </c:pt>
                <c:pt idx="331">
                  <c:v>0.93550215661525726</c:v>
                </c:pt>
                <c:pt idx="332">
                  <c:v>0.93461225926876068</c:v>
                </c:pt>
                <c:pt idx="333">
                  <c:v>0.93443082273006439</c:v>
                </c:pt>
                <c:pt idx="334">
                  <c:v>0.933704674243927</c:v>
                </c:pt>
                <c:pt idx="335">
                  <c:v>0.93308699131011963</c:v>
                </c:pt>
                <c:pt idx="336">
                  <c:v>0.93206846714019775</c:v>
                </c:pt>
                <c:pt idx="337">
                  <c:v>0.93151569366455078</c:v>
                </c:pt>
                <c:pt idx="338">
                  <c:v>0.93058706820011139</c:v>
                </c:pt>
                <c:pt idx="339">
                  <c:v>0.93114575743675232</c:v>
                </c:pt>
                <c:pt idx="340">
                  <c:v>0.93104058504104614</c:v>
                </c:pt>
                <c:pt idx="341">
                  <c:v>0.93042600154876709</c:v>
                </c:pt>
                <c:pt idx="342">
                  <c:v>0.93037153780460358</c:v>
                </c:pt>
                <c:pt idx="343">
                  <c:v>0.93020911514759064</c:v>
                </c:pt>
                <c:pt idx="344">
                  <c:v>0.92997023463249207</c:v>
                </c:pt>
                <c:pt idx="345">
                  <c:v>0.92986468970775604</c:v>
                </c:pt>
                <c:pt idx="346">
                  <c:v>0.92891743779182434</c:v>
                </c:pt>
                <c:pt idx="347">
                  <c:v>0.92866091430187225</c:v>
                </c:pt>
                <c:pt idx="348">
                  <c:v>0.92900046706199646</c:v>
                </c:pt>
                <c:pt idx="349">
                  <c:v>0.92861197888851166</c:v>
                </c:pt>
                <c:pt idx="350">
                  <c:v>0.92815640568733215</c:v>
                </c:pt>
                <c:pt idx="351">
                  <c:v>0.9280427098274231</c:v>
                </c:pt>
                <c:pt idx="352">
                  <c:v>0.92783059179782867</c:v>
                </c:pt>
                <c:pt idx="353">
                  <c:v>0.92748373746871948</c:v>
                </c:pt>
                <c:pt idx="354">
                  <c:v>0.92710475623607635</c:v>
                </c:pt>
                <c:pt idx="355">
                  <c:v>0.92691202461719513</c:v>
                </c:pt>
                <c:pt idx="356">
                  <c:v>0.96587983518838882</c:v>
                </c:pt>
                <c:pt idx="357">
                  <c:v>0.9645252525806427</c:v>
                </c:pt>
                <c:pt idx="358">
                  <c:v>0.95941819995641708</c:v>
                </c:pt>
                <c:pt idx="359">
                  <c:v>0.94886878132820129</c:v>
                </c:pt>
                <c:pt idx="360">
                  <c:v>0.94349402189254761</c:v>
                </c:pt>
                <c:pt idx="361">
                  <c:v>0.94730542600154877</c:v>
                </c:pt>
                <c:pt idx="362">
                  <c:v>0.95113925635814667</c:v>
                </c:pt>
                <c:pt idx="363">
                  <c:v>0.94853650033473969</c:v>
                </c:pt>
                <c:pt idx="364">
                  <c:v>0.94688989222049713</c:v>
                </c:pt>
                <c:pt idx="365">
                  <c:v>0.94406217336654663</c:v>
                </c:pt>
                <c:pt idx="366">
                  <c:v>0.94210430979728699</c:v>
                </c:pt>
                <c:pt idx="367">
                  <c:v>0.94189125299453735</c:v>
                </c:pt>
                <c:pt idx="368">
                  <c:v>0.93943849205970764</c:v>
                </c:pt>
                <c:pt idx="369">
                  <c:v>0.93606969714164734</c:v>
                </c:pt>
                <c:pt idx="370">
                  <c:v>0.93469260632991791</c:v>
                </c:pt>
                <c:pt idx="371">
                  <c:v>0.94003184139728546</c:v>
                </c:pt>
                <c:pt idx="372">
                  <c:v>0.93829074501991272</c:v>
                </c:pt>
                <c:pt idx="373">
                  <c:v>0.93708185851573944</c:v>
                </c:pt>
                <c:pt idx="374">
                  <c:v>0.93137520551681519</c:v>
                </c:pt>
                <c:pt idx="375">
                  <c:v>0.93294917047023773</c:v>
                </c:pt>
                <c:pt idx="376">
                  <c:v>0.93344575166702271</c:v>
                </c:pt>
                <c:pt idx="377">
                  <c:v>0.93204204738140106</c:v>
                </c:pt>
                <c:pt idx="378">
                  <c:v>0.93242672085762024</c:v>
                </c:pt>
                <c:pt idx="379">
                  <c:v>0.9323839396238327</c:v>
                </c:pt>
                <c:pt idx="380">
                  <c:v>0.93236421048641205</c:v>
                </c:pt>
                <c:pt idx="381">
                  <c:v>0.93241512775421143</c:v>
                </c:pt>
                <c:pt idx="382">
                  <c:v>0.9316621869802475</c:v>
                </c:pt>
                <c:pt idx="383">
                  <c:v>0.93106384575366974</c:v>
                </c:pt>
                <c:pt idx="384">
                  <c:v>0.93133348226547241</c:v>
                </c:pt>
                <c:pt idx="385">
                  <c:v>0.93085585534572601</c:v>
                </c:pt>
                <c:pt idx="386">
                  <c:v>0.92995958030223846</c:v>
                </c:pt>
                <c:pt idx="387">
                  <c:v>0.92961862683296204</c:v>
                </c:pt>
                <c:pt idx="388">
                  <c:v>0.92881441116333008</c:v>
                </c:pt>
                <c:pt idx="389">
                  <c:v>0.92771017551422119</c:v>
                </c:pt>
                <c:pt idx="390">
                  <c:v>0.92556951940059662</c:v>
                </c:pt>
                <c:pt idx="391">
                  <c:v>0.92422051727771759</c:v>
                </c:pt>
                <c:pt idx="392">
                  <c:v>0.92261888086795807</c:v>
                </c:pt>
                <c:pt idx="393">
                  <c:v>0.9243585616350174</c:v>
                </c:pt>
                <c:pt idx="394">
                  <c:v>0.92428526282310486</c:v>
                </c:pt>
                <c:pt idx="395">
                  <c:v>0.92356495559215546</c:v>
                </c:pt>
                <c:pt idx="396">
                  <c:v>0.92235501110553741</c:v>
                </c:pt>
                <c:pt idx="397">
                  <c:v>0.92395439743995667</c:v>
                </c:pt>
                <c:pt idx="398">
                  <c:v>0.9234592467546463</c:v>
                </c:pt>
                <c:pt idx="399">
                  <c:v>0.92196013033390045</c:v>
                </c:pt>
                <c:pt idx="400">
                  <c:v>0.92239776253700256</c:v>
                </c:pt>
                <c:pt idx="401">
                  <c:v>0.92098149657249451</c:v>
                </c:pt>
                <c:pt idx="402">
                  <c:v>0.91895611584186554</c:v>
                </c:pt>
                <c:pt idx="403">
                  <c:v>0.91735780239105225</c:v>
                </c:pt>
                <c:pt idx="404">
                  <c:v>0.91620860993862152</c:v>
                </c:pt>
                <c:pt idx="405">
                  <c:v>0.9153904914855957</c:v>
                </c:pt>
                <c:pt idx="406">
                  <c:v>0.91389317810535431</c:v>
                </c:pt>
                <c:pt idx="407">
                  <c:v>0.91282671689987183</c:v>
                </c:pt>
                <c:pt idx="408">
                  <c:v>0.91185960173606873</c:v>
                </c:pt>
                <c:pt idx="409">
                  <c:v>0.91134190559387207</c:v>
                </c:pt>
                <c:pt idx="410">
                  <c:v>0.92029140889644623</c:v>
                </c:pt>
                <c:pt idx="411">
                  <c:v>0.91918440163135529</c:v>
                </c:pt>
                <c:pt idx="412">
                  <c:v>0.91873189806938171</c:v>
                </c:pt>
                <c:pt idx="413">
                  <c:v>0.92121042311191559</c:v>
                </c:pt>
                <c:pt idx="414">
                  <c:v>0.9188200980424881</c:v>
                </c:pt>
                <c:pt idx="415">
                  <c:v>0.91875733435153961</c:v>
                </c:pt>
                <c:pt idx="416">
                  <c:v>0.91927585005760193</c:v>
                </c:pt>
                <c:pt idx="417">
                  <c:v>0.91946448385715485</c:v>
                </c:pt>
                <c:pt idx="418">
                  <c:v>0.91821746528148651</c:v>
                </c:pt>
                <c:pt idx="419">
                  <c:v>0.91664642095565796</c:v>
                </c:pt>
                <c:pt idx="420">
                  <c:v>0.91608926653862</c:v>
                </c:pt>
                <c:pt idx="421">
                  <c:v>0.91368311643600464</c:v>
                </c:pt>
                <c:pt idx="422">
                  <c:v>0.91329866647720337</c:v>
                </c:pt>
                <c:pt idx="423">
                  <c:v>0.91298934817314148</c:v>
                </c:pt>
                <c:pt idx="424">
                  <c:v>0.91261157393455505</c:v>
                </c:pt>
                <c:pt idx="425">
                  <c:v>0.91285461187362671</c:v>
                </c:pt>
                <c:pt idx="426">
                  <c:v>0.91163228452205658</c:v>
                </c:pt>
                <c:pt idx="427">
                  <c:v>0.91164031624794006</c:v>
                </c:pt>
                <c:pt idx="428">
                  <c:v>0.93750546872615814</c:v>
                </c:pt>
                <c:pt idx="429">
                  <c:v>0.93920688331127167</c:v>
                </c:pt>
                <c:pt idx="430">
                  <c:v>0.93908907473087311</c:v>
                </c:pt>
                <c:pt idx="431">
                  <c:v>0.93903398513793945</c:v>
                </c:pt>
                <c:pt idx="432">
                  <c:v>0.93975068628787994</c:v>
                </c:pt>
                <c:pt idx="433">
                  <c:v>0.93975724279880524</c:v>
                </c:pt>
                <c:pt idx="434">
                  <c:v>0.93970218300819397</c:v>
                </c:pt>
                <c:pt idx="435">
                  <c:v>0.93933030962944031</c:v>
                </c:pt>
                <c:pt idx="436">
                  <c:v>0.93750940263271332</c:v>
                </c:pt>
                <c:pt idx="437">
                  <c:v>0.93663296103477478</c:v>
                </c:pt>
                <c:pt idx="438">
                  <c:v>0.93700700998306274</c:v>
                </c:pt>
                <c:pt idx="439">
                  <c:v>0.93677830696105957</c:v>
                </c:pt>
                <c:pt idx="440">
                  <c:v>0.93666671216487885</c:v>
                </c:pt>
                <c:pt idx="441">
                  <c:v>0.93643088638782501</c:v>
                </c:pt>
                <c:pt idx="442">
                  <c:v>0.93637409806251526</c:v>
                </c:pt>
                <c:pt idx="443">
                  <c:v>0.93402794003486633</c:v>
                </c:pt>
                <c:pt idx="444">
                  <c:v>0.93366114795207977</c:v>
                </c:pt>
                <c:pt idx="445">
                  <c:v>0.93324169516563416</c:v>
                </c:pt>
                <c:pt idx="446">
                  <c:v>0.90579865872859955</c:v>
                </c:pt>
                <c:pt idx="447">
                  <c:v>0.90825872123241425</c:v>
                </c:pt>
                <c:pt idx="448">
                  <c:v>0.91002620756626129</c:v>
                </c:pt>
                <c:pt idx="449">
                  <c:v>0.9088960587978363</c:v>
                </c:pt>
                <c:pt idx="450">
                  <c:v>0.90777534246444702</c:v>
                </c:pt>
                <c:pt idx="451">
                  <c:v>0.91248320043087006</c:v>
                </c:pt>
                <c:pt idx="452">
                  <c:v>0.91121363639831543</c:v>
                </c:pt>
                <c:pt idx="453">
                  <c:v>0.90952968597412109</c:v>
                </c:pt>
                <c:pt idx="454">
                  <c:v>0.90894551575183868</c:v>
                </c:pt>
                <c:pt idx="455">
                  <c:v>0.90853726863861084</c:v>
                </c:pt>
                <c:pt idx="456">
                  <c:v>0.91137893497943878</c:v>
                </c:pt>
                <c:pt idx="457">
                  <c:v>0.91088935732841492</c:v>
                </c:pt>
                <c:pt idx="458">
                  <c:v>0.91064681112766266</c:v>
                </c:pt>
                <c:pt idx="459">
                  <c:v>0.91008125245571136</c:v>
                </c:pt>
                <c:pt idx="460">
                  <c:v>0.90999093651771545</c:v>
                </c:pt>
                <c:pt idx="461">
                  <c:v>0.91023595631122589</c:v>
                </c:pt>
                <c:pt idx="462">
                  <c:v>0.90945468842983246</c:v>
                </c:pt>
                <c:pt idx="463">
                  <c:v>0.90877340734004974</c:v>
                </c:pt>
                <c:pt idx="464">
                  <c:v>0.92210978269577026</c:v>
                </c:pt>
                <c:pt idx="465">
                  <c:v>0.92295689880847931</c:v>
                </c:pt>
                <c:pt idx="466">
                  <c:v>0.92304810881614685</c:v>
                </c:pt>
                <c:pt idx="467">
                  <c:v>0.92180763185024261</c:v>
                </c:pt>
                <c:pt idx="468">
                  <c:v>0.92182832956314087</c:v>
                </c:pt>
                <c:pt idx="469">
                  <c:v>0.9231809675693512</c:v>
                </c:pt>
                <c:pt idx="470">
                  <c:v>0.92213825881481171</c:v>
                </c:pt>
                <c:pt idx="471">
                  <c:v>0.92147435247898102</c:v>
                </c:pt>
                <c:pt idx="472">
                  <c:v>0.91903065145015717</c:v>
                </c:pt>
                <c:pt idx="473">
                  <c:v>0.91976149380207062</c:v>
                </c:pt>
                <c:pt idx="474">
                  <c:v>0.91986241936683655</c:v>
                </c:pt>
                <c:pt idx="475">
                  <c:v>0.91893903911113739</c:v>
                </c:pt>
                <c:pt idx="476">
                  <c:v>0.91790828108787537</c:v>
                </c:pt>
                <c:pt idx="477">
                  <c:v>0.91651976108551025</c:v>
                </c:pt>
                <c:pt idx="478">
                  <c:v>0.91576996445655823</c:v>
                </c:pt>
                <c:pt idx="479">
                  <c:v>0.91422867774963379</c:v>
                </c:pt>
                <c:pt idx="480">
                  <c:v>0.91180308163166046</c:v>
                </c:pt>
                <c:pt idx="481">
                  <c:v>0.90983080863952637</c:v>
                </c:pt>
                <c:pt idx="482">
                  <c:v>0.95256176590919495</c:v>
                </c:pt>
                <c:pt idx="483">
                  <c:v>0.95789850503206253</c:v>
                </c:pt>
                <c:pt idx="484">
                  <c:v>0.9627818763256073</c:v>
                </c:pt>
                <c:pt idx="485">
                  <c:v>0.95922499150037766</c:v>
                </c:pt>
                <c:pt idx="486">
                  <c:v>0.9580114558339119</c:v>
                </c:pt>
                <c:pt idx="487">
                  <c:v>0.96045456081628799</c:v>
                </c:pt>
                <c:pt idx="488">
                  <c:v>0.95961287617683411</c:v>
                </c:pt>
                <c:pt idx="489">
                  <c:v>0.96223286539316177</c:v>
                </c:pt>
                <c:pt idx="490">
                  <c:v>0.95974141359329224</c:v>
                </c:pt>
                <c:pt idx="491">
                  <c:v>0.95955854654312134</c:v>
                </c:pt>
                <c:pt idx="492">
                  <c:v>0.95820017904043198</c:v>
                </c:pt>
                <c:pt idx="493">
                  <c:v>0.95857523381710052</c:v>
                </c:pt>
                <c:pt idx="494">
                  <c:v>0.95886890590190887</c:v>
                </c:pt>
                <c:pt idx="495">
                  <c:v>0.95753660798072815</c:v>
                </c:pt>
                <c:pt idx="496">
                  <c:v>0.95809102058410645</c:v>
                </c:pt>
                <c:pt idx="497">
                  <c:v>0.95738397538661957</c:v>
                </c:pt>
                <c:pt idx="498">
                  <c:v>0.95688670873641968</c:v>
                </c:pt>
                <c:pt idx="499">
                  <c:v>0.95629152655601501</c:v>
                </c:pt>
                <c:pt idx="500">
                  <c:v>0.91804355382919312</c:v>
                </c:pt>
                <c:pt idx="501">
                  <c:v>0.92528735101222992</c:v>
                </c:pt>
                <c:pt idx="502">
                  <c:v>0.92389588057994843</c:v>
                </c:pt>
                <c:pt idx="503">
                  <c:v>0.92312838137149811</c:v>
                </c:pt>
                <c:pt idx="504">
                  <c:v>0.92260187864303589</c:v>
                </c:pt>
                <c:pt idx="505">
                  <c:v>0.92245756089687347</c:v>
                </c:pt>
                <c:pt idx="506">
                  <c:v>0.9207146018743515</c:v>
                </c:pt>
                <c:pt idx="507">
                  <c:v>0.91974662244319916</c:v>
                </c:pt>
                <c:pt idx="508">
                  <c:v>0.91615192592144012</c:v>
                </c:pt>
                <c:pt idx="509">
                  <c:v>0.91546495258808136</c:v>
                </c:pt>
                <c:pt idx="510">
                  <c:v>0.91468024253845215</c:v>
                </c:pt>
                <c:pt idx="511">
                  <c:v>0.91321898996829987</c:v>
                </c:pt>
                <c:pt idx="512">
                  <c:v>0.91198086738586426</c:v>
                </c:pt>
                <c:pt idx="513">
                  <c:v>0.91046047210693359</c:v>
                </c:pt>
                <c:pt idx="514">
                  <c:v>0.910392165184021</c:v>
                </c:pt>
                <c:pt idx="515">
                  <c:v>0.91327697038650513</c:v>
                </c:pt>
                <c:pt idx="516">
                  <c:v>0.91237904131412506</c:v>
                </c:pt>
                <c:pt idx="517">
                  <c:v>0.91360011696815491</c:v>
                </c:pt>
                <c:pt idx="518">
                  <c:v>1.0082460790872574</c:v>
                </c:pt>
                <c:pt idx="519">
                  <c:v>1.0073302909731865</c:v>
                </c:pt>
                <c:pt idx="520">
                  <c:v>1.0059277340769768</c:v>
                </c:pt>
                <c:pt idx="521">
                  <c:v>1.0036263465881348</c:v>
                </c:pt>
                <c:pt idx="522">
                  <c:v>1.0030187740921974</c:v>
                </c:pt>
                <c:pt idx="523">
                  <c:v>1.000594437122345</c:v>
                </c:pt>
                <c:pt idx="524">
                  <c:v>1.0001674368977547</c:v>
                </c:pt>
                <c:pt idx="525">
                  <c:v>0.99850521236658096</c:v>
                </c:pt>
                <c:pt idx="526">
                  <c:v>0.99719563871622086</c:v>
                </c:pt>
                <c:pt idx="527">
                  <c:v>0.99609805643558502</c:v>
                </c:pt>
                <c:pt idx="528">
                  <c:v>0.99474112689495087</c:v>
                </c:pt>
                <c:pt idx="529">
                  <c:v>0.99352968484163284</c:v>
                </c:pt>
                <c:pt idx="530">
                  <c:v>0.99223814904689789</c:v>
                </c:pt>
                <c:pt idx="531">
                  <c:v>0.99143213778734207</c:v>
                </c:pt>
                <c:pt idx="532">
                  <c:v>0.99070240557193756</c:v>
                </c:pt>
                <c:pt idx="533">
                  <c:v>0.99001538753509521</c:v>
                </c:pt>
                <c:pt idx="534">
                  <c:v>0.98990743607282639</c:v>
                </c:pt>
                <c:pt idx="535">
                  <c:v>0.98936266452074051</c:v>
                </c:pt>
                <c:pt idx="536">
                  <c:v>0.92593826353549957</c:v>
                </c:pt>
                <c:pt idx="537">
                  <c:v>0.94231975823640823</c:v>
                </c:pt>
                <c:pt idx="538">
                  <c:v>0.9283888190984726</c:v>
                </c:pt>
                <c:pt idx="539">
                  <c:v>0.93580280244350433</c:v>
                </c:pt>
                <c:pt idx="540">
                  <c:v>0.93184998631477356</c:v>
                </c:pt>
                <c:pt idx="541">
                  <c:v>0.92955636978149414</c:v>
                </c:pt>
                <c:pt idx="542">
                  <c:v>0.93003986775875092</c:v>
                </c:pt>
                <c:pt idx="543">
                  <c:v>0.92898663878440857</c:v>
                </c:pt>
                <c:pt idx="544">
                  <c:v>0.94123324006795883</c:v>
                </c:pt>
                <c:pt idx="545">
                  <c:v>0.94076187163591385</c:v>
                </c:pt>
                <c:pt idx="546">
                  <c:v>0.940720334649086</c:v>
                </c:pt>
                <c:pt idx="547">
                  <c:v>0.93899260461330414</c:v>
                </c:pt>
                <c:pt idx="548">
                  <c:v>0.93739001452922821</c:v>
                </c:pt>
                <c:pt idx="549">
                  <c:v>0.93645331263542175</c:v>
                </c:pt>
                <c:pt idx="550">
                  <c:v>0.93718874454498291</c:v>
                </c:pt>
                <c:pt idx="551">
                  <c:v>0.93688523769378662</c:v>
                </c:pt>
                <c:pt idx="552">
                  <c:v>0.93566860258579254</c:v>
                </c:pt>
                <c:pt idx="553">
                  <c:v>0.93416263163089752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7-4470-B728-79E27DBFB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LSETLG!$E$6:$E$1103</c:f>
              <c:numCache>
                <c:formatCode>0</c:formatCode>
                <c:ptCount val="1098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1029.5</c:v>
                </c:pt>
                <c:pt idx="18">
                  <c:v>6109.7635600000003</c:v>
                </c:pt>
                <c:pt idx="19">
                  <c:v>6109.7635600000003</c:v>
                </c:pt>
                <c:pt idx="20">
                  <c:v>6280.2569100000001</c:v>
                </c:pt>
                <c:pt idx="21">
                  <c:v>6372.643</c:v>
                </c:pt>
                <c:pt idx="22">
                  <c:v>6372.643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6555.2656999999999</c:v>
                </c:pt>
                <c:pt idx="35">
                  <c:v>6555.2656999999999</c:v>
                </c:pt>
                <c:pt idx="36">
                  <c:v>1311.96</c:v>
                </c:pt>
                <c:pt idx="37">
                  <c:v>1348.64</c:v>
                </c:pt>
                <c:pt idx="38">
                  <c:v>1410.96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1448.8</c:v>
                </c:pt>
                <c:pt idx="46">
                  <c:v>1448.8</c:v>
                </c:pt>
                <c:pt idx="47">
                  <c:v>1478</c:v>
                </c:pt>
                <c:pt idx="48">
                  <c:v>1527.7799520000001</c:v>
                </c:pt>
                <c:pt idx="49">
                  <c:v>1527.7799520000001</c:v>
                </c:pt>
                <c:pt idx="50">
                  <c:v>1542</c:v>
                </c:pt>
                <c:pt idx="51">
                  <c:v>1542</c:v>
                </c:pt>
                <c:pt idx="52">
                  <c:v>1542</c:v>
                </c:pt>
                <c:pt idx="53">
                  <c:v>1542</c:v>
                </c:pt>
                <c:pt idx="54">
                  <c:v>3779.0286552100001</c:v>
                </c:pt>
                <c:pt idx="55">
                  <c:v>3779.0286552100001</c:v>
                </c:pt>
                <c:pt idx="56">
                  <c:v>3779.0286552100001</c:v>
                </c:pt>
                <c:pt idx="57">
                  <c:v>4004.2594068600001</c:v>
                </c:pt>
                <c:pt idx="58">
                  <c:v>4004.2594068600001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4162.0593220700002</c:v>
                </c:pt>
                <c:pt idx="63">
                  <c:v>4162.0593220700002</c:v>
                </c:pt>
                <c:pt idx="64">
                  <c:v>4162.0593220700002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4344.0417028000002</c:v>
                </c:pt>
                <c:pt idx="69">
                  <c:v>4344.0417028000002</c:v>
                </c:pt>
                <c:pt idx="70">
                  <c:v>4344.0417028000002</c:v>
                </c:pt>
                <c:pt idx="71">
                  <c:v>4344.0417028000002</c:v>
                </c:pt>
                <c:pt idx="72">
                  <c:v>4225.3853993399998</c:v>
                </c:pt>
                <c:pt idx="73">
                  <c:v>4618</c:v>
                </c:pt>
                <c:pt idx="74">
                  <c:v>4796.7614080399999</c:v>
                </c:pt>
                <c:pt idx="75">
                  <c:v>5027.5095144200004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5297.7098321900003</c:v>
                </c:pt>
                <c:pt idx="83">
                  <c:v>5297.7098321900003</c:v>
                </c:pt>
                <c:pt idx="84">
                  <c:v>5297.7098321900003</c:v>
                </c:pt>
                <c:pt idx="85">
                  <c:v>5297.7098321900003</c:v>
                </c:pt>
                <c:pt idx="86">
                  <c:v>5336</c:v>
                </c:pt>
                <c:pt idx="87">
                  <c:v>5336</c:v>
                </c:pt>
                <c:pt idx="88">
                  <c:v>5576</c:v>
                </c:pt>
                <c:pt idx="89">
                  <c:v>5576</c:v>
                </c:pt>
                <c:pt idx="90">
                  <c:v>2804.212</c:v>
                </c:pt>
                <c:pt idx="91">
                  <c:v>2851.5990000000002</c:v>
                </c:pt>
                <c:pt idx="92">
                  <c:v>3078.596</c:v>
                </c:pt>
                <c:pt idx="93">
                  <c:v>3078.596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3238.0459999999998</c:v>
                </c:pt>
                <c:pt idx="103">
                  <c:v>3238.0459999999998</c:v>
                </c:pt>
                <c:pt idx="104">
                  <c:v>3238.0459999999998</c:v>
                </c:pt>
                <c:pt idx="105">
                  <c:v>3238.0459999999998</c:v>
                </c:pt>
                <c:pt idx="106">
                  <c:v>3238.0459999999998</c:v>
                </c:pt>
                <c:pt idx="107">
                  <c:v>3238.0459999999998</c:v>
                </c:pt>
                <c:pt idx="108">
                  <c:v>2473.79407167</c:v>
                </c:pt>
                <c:pt idx="109">
                  <c:v>2586.2495781600001</c:v>
                </c:pt>
                <c:pt idx="110">
                  <c:v>2586.2495781600001</c:v>
                </c:pt>
                <c:pt idx="111">
                  <c:v>2589.0927531799998</c:v>
                </c:pt>
                <c:pt idx="112">
                  <c:v>2589.9727824299998</c:v>
                </c:pt>
                <c:pt idx="113">
                  <c:v>2589.9727824299998</c:v>
                </c:pt>
                <c:pt idx="114">
                  <c:v>2589.9727824299998</c:v>
                </c:pt>
                <c:pt idx="115">
                  <c:v>2589.9727824299998</c:v>
                </c:pt>
                <c:pt idx="116">
                  <c:v>2967.8844979999999</c:v>
                </c:pt>
                <c:pt idx="117">
                  <c:v>2967.8844979999999</c:v>
                </c:pt>
                <c:pt idx="118">
                  <c:v>2967.8844979999999</c:v>
                </c:pt>
                <c:pt idx="119">
                  <c:v>2967.8844979999999</c:v>
                </c:pt>
                <c:pt idx="120">
                  <c:v>2967.8844979999999</c:v>
                </c:pt>
                <c:pt idx="121">
                  <c:v>3031</c:v>
                </c:pt>
                <c:pt idx="122">
                  <c:v>3031</c:v>
                </c:pt>
                <c:pt idx="123">
                  <c:v>3031</c:v>
                </c:pt>
                <c:pt idx="124">
                  <c:v>3080</c:v>
                </c:pt>
                <c:pt idx="125">
                  <c:v>3080</c:v>
                </c:pt>
                <c:pt idx="126">
                  <c:v>836.98500799999999</c:v>
                </c:pt>
                <c:pt idx="127">
                  <c:v>901.72535600000003</c:v>
                </c:pt>
                <c:pt idx="128">
                  <c:v>958.34431600000005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1019.66512</c:v>
                </c:pt>
                <c:pt idx="133">
                  <c:v>1019.66512</c:v>
                </c:pt>
                <c:pt idx="134">
                  <c:v>1019.66512</c:v>
                </c:pt>
                <c:pt idx="135">
                  <c:v>1019.66512</c:v>
                </c:pt>
                <c:pt idx="136">
                  <c:v>1019.66512</c:v>
                </c:pt>
                <c:pt idx="137">
                  <c:v>1019.66512</c:v>
                </c:pt>
                <c:pt idx="138">
                  <c:v>1019.66512</c:v>
                </c:pt>
                <c:pt idx="139">
                  <c:v>1026.0431919616001</c:v>
                </c:pt>
                <c:pt idx="140">
                  <c:v>1050.4283640000001</c:v>
                </c:pt>
                <c:pt idx="141">
                  <c:v>1050.4283640000001</c:v>
                </c:pt>
                <c:pt idx="142">
                  <c:v>1050.4283640000001</c:v>
                </c:pt>
                <c:pt idx="143">
                  <c:v>1050.4283640000001</c:v>
                </c:pt>
                <c:pt idx="144">
                  <c:v>2069.6999999999998</c:v>
                </c:pt>
                <c:pt idx="145">
                  <c:v>2183.549</c:v>
                </c:pt>
                <c:pt idx="146">
                  <c:v>2313.63</c:v>
                </c:pt>
                <c:pt idx="147">
                  <c:v>2516.69</c:v>
                </c:pt>
                <c:pt idx="148">
                  <c:v>2516.69</c:v>
                </c:pt>
                <c:pt idx="149">
                  <c:v>2516.69</c:v>
                </c:pt>
                <c:pt idx="150">
                  <c:v>2516.69</c:v>
                </c:pt>
                <c:pt idx="151">
                  <c:v>2516.69</c:v>
                </c:pt>
                <c:pt idx="152">
                  <c:v>2571.31</c:v>
                </c:pt>
                <c:pt idx="153">
                  <c:v>2571.31</c:v>
                </c:pt>
                <c:pt idx="154">
                  <c:v>2571.31</c:v>
                </c:pt>
                <c:pt idx="155">
                  <c:v>2571.31</c:v>
                </c:pt>
                <c:pt idx="156">
                  <c:v>2614.17022</c:v>
                </c:pt>
                <c:pt idx="157">
                  <c:v>2626</c:v>
                </c:pt>
                <c:pt idx="158">
                  <c:v>2679</c:v>
                </c:pt>
                <c:pt idx="159">
                  <c:v>2679</c:v>
                </c:pt>
                <c:pt idx="160">
                  <c:v>2679</c:v>
                </c:pt>
                <c:pt idx="161">
                  <c:v>2679</c:v>
                </c:pt>
                <c:pt idx="162">
                  <c:v>2765.2886760000001</c:v>
                </c:pt>
                <c:pt idx="163">
                  <c:v>2765.2886760000001</c:v>
                </c:pt>
                <c:pt idx="164">
                  <c:v>2959.9079360000001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3192.7919959999999</c:v>
                </c:pt>
                <c:pt idx="171">
                  <c:v>3192.7919959999999</c:v>
                </c:pt>
                <c:pt idx="172">
                  <c:v>3192.7919959999999</c:v>
                </c:pt>
                <c:pt idx="173">
                  <c:v>3192.7919959999999</c:v>
                </c:pt>
                <c:pt idx="174">
                  <c:v>3192.7919959999999</c:v>
                </c:pt>
                <c:pt idx="175">
                  <c:v>3192.7919959999999</c:v>
                </c:pt>
                <c:pt idx="176">
                  <c:v>3192.7919959999999</c:v>
                </c:pt>
                <c:pt idx="177">
                  <c:v>3192.7919959999999</c:v>
                </c:pt>
                <c:pt idx="178">
                  <c:v>3192.7919959999999</c:v>
                </c:pt>
                <c:pt idx="179">
                  <c:v>3192.7919959999999</c:v>
                </c:pt>
                <c:pt idx="180">
                  <c:v>1616.768</c:v>
                </c:pt>
                <c:pt idx="181">
                  <c:v>1689.1969999999999</c:v>
                </c:pt>
                <c:pt idx="182">
                  <c:v>1801.394</c:v>
                </c:pt>
                <c:pt idx="183">
                  <c:v>1930.99232807</c:v>
                </c:pt>
                <c:pt idx="184">
                  <c:v>1937.704264</c:v>
                </c:pt>
                <c:pt idx="185">
                  <c:v>1937.704264</c:v>
                </c:pt>
                <c:pt idx="186">
                  <c:v>1937.704264</c:v>
                </c:pt>
                <c:pt idx="187">
                  <c:v>1937.704264</c:v>
                </c:pt>
                <c:pt idx="188">
                  <c:v>1942.955156</c:v>
                </c:pt>
                <c:pt idx="189">
                  <c:v>1942.955156</c:v>
                </c:pt>
                <c:pt idx="190">
                  <c:v>1951.7954540000001</c:v>
                </c:pt>
                <c:pt idx="191">
                  <c:v>1951.7954540000001</c:v>
                </c:pt>
                <c:pt idx="192">
                  <c:v>1951.7954540000001</c:v>
                </c:pt>
                <c:pt idx="193">
                  <c:v>2026.937056</c:v>
                </c:pt>
                <c:pt idx="194">
                  <c:v>2114.9357599999998</c:v>
                </c:pt>
                <c:pt idx="195">
                  <c:v>2114.9357599999998</c:v>
                </c:pt>
                <c:pt idx="196">
                  <c:v>2114.9357599999998</c:v>
                </c:pt>
                <c:pt idx="197">
                  <c:v>2114.9357599999998</c:v>
                </c:pt>
                <c:pt idx="198">
                  <c:v>1063</c:v>
                </c:pt>
                <c:pt idx="199">
                  <c:v>1148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1154</c:v>
                </c:pt>
                <c:pt idx="205">
                  <c:v>1154</c:v>
                </c:pt>
                <c:pt idx="206">
                  <c:v>1154</c:v>
                </c:pt>
                <c:pt idx="207">
                  <c:v>1154</c:v>
                </c:pt>
                <c:pt idx="208">
                  <c:v>1154</c:v>
                </c:pt>
                <c:pt idx="209">
                  <c:v>1154</c:v>
                </c:pt>
                <c:pt idx="210">
                  <c:v>1154</c:v>
                </c:pt>
                <c:pt idx="211">
                  <c:v>1154</c:v>
                </c:pt>
                <c:pt idx="212">
                  <c:v>1154</c:v>
                </c:pt>
                <c:pt idx="213">
                  <c:v>1154</c:v>
                </c:pt>
                <c:pt idx="214">
                  <c:v>1154</c:v>
                </c:pt>
                <c:pt idx="215">
                  <c:v>1154</c:v>
                </c:pt>
                <c:pt idx="216">
                  <c:v>1724.0199811800001</c:v>
                </c:pt>
                <c:pt idx="217">
                  <c:v>1819.64476949</c:v>
                </c:pt>
                <c:pt idx="218">
                  <c:v>1949.3399704399999</c:v>
                </c:pt>
                <c:pt idx="219">
                  <c:v>2136.74219451</c:v>
                </c:pt>
                <c:pt idx="220">
                  <c:v>2136.74219451</c:v>
                </c:pt>
                <c:pt idx="221">
                  <c:v>2136.74219451</c:v>
                </c:pt>
                <c:pt idx="222">
                  <c:v>2136.74219451</c:v>
                </c:pt>
                <c:pt idx="223">
                  <c:v>2136.74219451</c:v>
                </c:pt>
                <c:pt idx="224">
                  <c:v>2142.611222</c:v>
                </c:pt>
                <c:pt idx="225">
                  <c:v>2142.611222</c:v>
                </c:pt>
                <c:pt idx="226">
                  <c:v>2142.611222</c:v>
                </c:pt>
                <c:pt idx="227">
                  <c:v>2142.611222</c:v>
                </c:pt>
                <c:pt idx="228">
                  <c:v>2142.611222</c:v>
                </c:pt>
                <c:pt idx="229">
                  <c:v>2142.611222</c:v>
                </c:pt>
                <c:pt idx="230">
                  <c:v>2142.611222</c:v>
                </c:pt>
                <c:pt idx="231">
                  <c:v>2142.611222</c:v>
                </c:pt>
                <c:pt idx="232">
                  <c:v>2142.611222</c:v>
                </c:pt>
                <c:pt idx="233">
                  <c:v>2142.611222</c:v>
                </c:pt>
                <c:pt idx="234">
                  <c:v>1648.8132240305663</c:v>
                </c:pt>
                <c:pt idx="235">
                  <c:v>1769.532638169359</c:v>
                </c:pt>
                <c:pt idx="236">
                  <c:v>1769.532638169359</c:v>
                </c:pt>
                <c:pt idx="237">
                  <c:v>1769.532638169359</c:v>
                </c:pt>
                <c:pt idx="238">
                  <c:v>1854</c:v>
                </c:pt>
                <c:pt idx="239">
                  <c:v>1896</c:v>
                </c:pt>
                <c:pt idx="240">
                  <c:v>2073</c:v>
                </c:pt>
                <c:pt idx="241">
                  <c:v>2073</c:v>
                </c:pt>
                <c:pt idx="242">
                  <c:v>2073</c:v>
                </c:pt>
                <c:pt idx="243">
                  <c:v>2073</c:v>
                </c:pt>
                <c:pt idx="244">
                  <c:v>2073</c:v>
                </c:pt>
                <c:pt idx="245">
                  <c:v>2073</c:v>
                </c:pt>
                <c:pt idx="246">
                  <c:v>2073</c:v>
                </c:pt>
                <c:pt idx="247">
                  <c:v>2073</c:v>
                </c:pt>
                <c:pt idx="248">
                  <c:v>2073</c:v>
                </c:pt>
                <c:pt idx="249">
                  <c:v>2073</c:v>
                </c:pt>
                <c:pt idx="250">
                  <c:v>2073</c:v>
                </c:pt>
                <c:pt idx="251">
                  <c:v>2073</c:v>
                </c:pt>
                <c:pt idx="252">
                  <c:v>730.37346736082475</c:v>
                </c:pt>
                <c:pt idx="253">
                  <c:v>812.0947671494846</c:v>
                </c:pt>
                <c:pt idx="254">
                  <c:v>836.86199999999997</c:v>
                </c:pt>
                <c:pt idx="255">
                  <c:v>856</c:v>
                </c:pt>
                <c:pt idx="256">
                  <c:v>926.01199999999994</c:v>
                </c:pt>
                <c:pt idx="257">
                  <c:v>926.01199999999994</c:v>
                </c:pt>
                <c:pt idx="258">
                  <c:v>949.29199999999969</c:v>
                </c:pt>
                <c:pt idx="259">
                  <c:v>949.29199999999969</c:v>
                </c:pt>
                <c:pt idx="260">
                  <c:v>961.24710830731055</c:v>
                </c:pt>
                <c:pt idx="261">
                  <c:v>961.24710830731055</c:v>
                </c:pt>
                <c:pt idx="262">
                  <c:v>1006.1431586166566</c:v>
                </c:pt>
                <c:pt idx="263">
                  <c:v>1006.1431586166566</c:v>
                </c:pt>
                <c:pt idx="264">
                  <c:v>1006.1431586166566</c:v>
                </c:pt>
                <c:pt idx="265">
                  <c:v>1016.9835818626248</c:v>
                </c:pt>
                <c:pt idx="266">
                  <c:v>1024.7552904576448</c:v>
                </c:pt>
                <c:pt idx="267">
                  <c:v>1048.0704162427051</c:v>
                </c:pt>
                <c:pt idx="268">
                  <c:v>1094.7006678128253</c:v>
                </c:pt>
                <c:pt idx="269">
                  <c:v>1094.7006678128253</c:v>
                </c:pt>
                <c:pt idx="270">
                  <c:v>307.04470327985712</c:v>
                </c:pt>
                <c:pt idx="271">
                  <c:v>318.17807214025362</c:v>
                </c:pt>
                <c:pt idx="272">
                  <c:v>331.82400000000001</c:v>
                </c:pt>
                <c:pt idx="273">
                  <c:v>331.82400000000001</c:v>
                </c:pt>
                <c:pt idx="274">
                  <c:v>331.82400000000001</c:v>
                </c:pt>
                <c:pt idx="275">
                  <c:v>331.82400000000001</c:v>
                </c:pt>
                <c:pt idx="276">
                  <c:v>331.82400000000001</c:v>
                </c:pt>
                <c:pt idx="277">
                  <c:v>331.82400000000001</c:v>
                </c:pt>
                <c:pt idx="278">
                  <c:v>360.96644295302013</c:v>
                </c:pt>
                <c:pt idx="279">
                  <c:v>360.96644295302013</c:v>
                </c:pt>
                <c:pt idx="280">
                  <c:v>384.540878657718</c:v>
                </c:pt>
                <c:pt idx="281">
                  <c:v>384.540878657718</c:v>
                </c:pt>
                <c:pt idx="282">
                  <c:v>384.540878657718</c:v>
                </c:pt>
                <c:pt idx="283">
                  <c:v>384.540878657718</c:v>
                </c:pt>
                <c:pt idx="284">
                  <c:v>384.540878657718</c:v>
                </c:pt>
                <c:pt idx="285">
                  <c:v>384.540878657718</c:v>
                </c:pt>
                <c:pt idx="286">
                  <c:v>384.88590604026842</c:v>
                </c:pt>
                <c:pt idx="287">
                  <c:v>384.88590604026842</c:v>
                </c:pt>
                <c:pt idx="288">
                  <c:v>221.21619578189527</c:v>
                </c:pt>
                <c:pt idx="289">
                  <c:v>229.152202805461</c:v>
                </c:pt>
                <c:pt idx="290">
                  <c:v>234.66</c:v>
                </c:pt>
                <c:pt idx="291">
                  <c:v>252.91800000000001</c:v>
                </c:pt>
                <c:pt idx="292">
                  <c:v>284.89</c:v>
                </c:pt>
                <c:pt idx="293">
                  <c:v>284.89</c:v>
                </c:pt>
                <c:pt idx="294">
                  <c:v>284.89</c:v>
                </c:pt>
                <c:pt idx="295">
                  <c:v>284.89</c:v>
                </c:pt>
                <c:pt idx="296">
                  <c:v>311.28875484545313</c:v>
                </c:pt>
                <c:pt idx="297">
                  <c:v>311.28875484545313</c:v>
                </c:pt>
                <c:pt idx="298">
                  <c:v>311.28875484545313</c:v>
                </c:pt>
                <c:pt idx="299">
                  <c:v>311.28875484545313</c:v>
                </c:pt>
                <c:pt idx="300">
                  <c:v>311.28875484545313</c:v>
                </c:pt>
                <c:pt idx="301">
                  <c:v>311.28875484545313</c:v>
                </c:pt>
                <c:pt idx="302">
                  <c:v>311.28875484545313</c:v>
                </c:pt>
                <c:pt idx="303">
                  <c:v>311.28875484545313</c:v>
                </c:pt>
                <c:pt idx="304">
                  <c:v>334.47294011284032</c:v>
                </c:pt>
                <c:pt idx="305">
                  <c:v>334.47294011284032</c:v>
                </c:pt>
                <c:pt idx="306">
                  <c:v>252.18025655313662</c:v>
                </c:pt>
                <c:pt idx="307">
                  <c:v>258.32031551812418</c:v>
                </c:pt>
                <c:pt idx="308">
                  <c:v>265.50200000000001</c:v>
                </c:pt>
                <c:pt idx="309">
                  <c:v>269.88200000000001</c:v>
                </c:pt>
                <c:pt idx="310">
                  <c:v>279.11</c:v>
                </c:pt>
                <c:pt idx="311">
                  <c:v>279.11</c:v>
                </c:pt>
                <c:pt idx="312">
                  <c:v>279.11</c:v>
                </c:pt>
                <c:pt idx="313">
                  <c:v>279.11</c:v>
                </c:pt>
                <c:pt idx="314">
                  <c:v>279.11</c:v>
                </c:pt>
                <c:pt idx="315">
                  <c:v>279.11</c:v>
                </c:pt>
                <c:pt idx="316">
                  <c:v>279.11</c:v>
                </c:pt>
                <c:pt idx="317">
                  <c:v>279.11</c:v>
                </c:pt>
                <c:pt idx="318">
                  <c:v>279.11</c:v>
                </c:pt>
                <c:pt idx="319">
                  <c:v>279.11</c:v>
                </c:pt>
                <c:pt idx="320">
                  <c:v>279.11</c:v>
                </c:pt>
                <c:pt idx="321">
                  <c:v>279.11</c:v>
                </c:pt>
                <c:pt idx="322">
                  <c:v>287.09369251224297</c:v>
                </c:pt>
                <c:pt idx="323">
                  <c:v>287.61569093663525</c:v>
                </c:pt>
                <c:pt idx="324">
                  <c:v>149.40259740259739</c:v>
                </c:pt>
                <c:pt idx="325">
                  <c:v>149.62493506493507</c:v>
                </c:pt>
                <c:pt idx="326">
                  <c:v>160</c:v>
                </c:pt>
                <c:pt idx="327">
                  <c:v>177</c:v>
                </c:pt>
                <c:pt idx="328">
                  <c:v>180</c:v>
                </c:pt>
                <c:pt idx="329">
                  <c:v>180</c:v>
                </c:pt>
                <c:pt idx="330">
                  <c:v>180</c:v>
                </c:pt>
                <c:pt idx="331">
                  <c:v>180</c:v>
                </c:pt>
                <c:pt idx="332">
                  <c:v>180</c:v>
                </c:pt>
                <c:pt idx="333">
                  <c:v>180</c:v>
                </c:pt>
                <c:pt idx="334">
                  <c:v>180</c:v>
                </c:pt>
                <c:pt idx="335">
                  <c:v>180</c:v>
                </c:pt>
                <c:pt idx="336">
                  <c:v>180</c:v>
                </c:pt>
                <c:pt idx="337">
                  <c:v>181.11627906976747</c:v>
                </c:pt>
                <c:pt idx="338">
                  <c:v>181.11627906976747</c:v>
                </c:pt>
                <c:pt idx="339">
                  <c:v>181.11627906976747</c:v>
                </c:pt>
                <c:pt idx="340">
                  <c:v>187.29069767441865</c:v>
                </c:pt>
                <c:pt idx="341">
                  <c:v>187.29069767441865</c:v>
                </c:pt>
                <c:pt idx="342">
                  <c:v>91.93</c:v>
                </c:pt>
                <c:pt idx="343">
                  <c:v>98</c:v>
                </c:pt>
                <c:pt idx="344">
                  <c:v>98</c:v>
                </c:pt>
                <c:pt idx="345">
                  <c:v>98</c:v>
                </c:pt>
                <c:pt idx="346">
                  <c:v>98</c:v>
                </c:pt>
                <c:pt idx="347">
                  <c:v>98</c:v>
                </c:pt>
                <c:pt idx="348">
                  <c:v>104.05</c:v>
                </c:pt>
                <c:pt idx="349">
                  <c:v>104.05</c:v>
                </c:pt>
                <c:pt idx="350">
                  <c:v>104.05</c:v>
                </c:pt>
                <c:pt idx="351">
                  <c:v>104.05</c:v>
                </c:pt>
                <c:pt idx="352">
                  <c:v>107.5350723938224</c:v>
                </c:pt>
                <c:pt idx="353">
                  <c:v>107.5350723938224</c:v>
                </c:pt>
                <c:pt idx="354">
                  <c:v>107.5350723938224</c:v>
                </c:pt>
                <c:pt idx="355">
                  <c:v>107.5350723938224</c:v>
                </c:pt>
                <c:pt idx="356">
                  <c:v>107.5350723938224</c:v>
                </c:pt>
                <c:pt idx="357">
                  <c:v>107.5350723938224</c:v>
                </c:pt>
                <c:pt idx="358">
                  <c:v>111.21097007722011</c:v>
                </c:pt>
                <c:pt idx="359">
                  <c:v>111.21097007722011</c:v>
                </c:pt>
                <c:pt idx="360">
                  <c:v>140.72658527089868</c:v>
                </c:pt>
                <c:pt idx="361">
                  <c:v>142.01572866875742</c:v>
                </c:pt>
                <c:pt idx="362">
                  <c:v>150.06399999999999</c:v>
                </c:pt>
                <c:pt idx="363">
                  <c:v>151</c:v>
                </c:pt>
                <c:pt idx="364">
                  <c:v>151</c:v>
                </c:pt>
                <c:pt idx="365">
                  <c:v>151</c:v>
                </c:pt>
                <c:pt idx="366">
                  <c:v>155.27099999999999</c:v>
                </c:pt>
                <c:pt idx="367">
                  <c:v>155.27099999999999</c:v>
                </c:pt>
                <c:pt idx="368">
                  <c:v>155.27099999999999</c:v>
                </c:pt>
                <c:pt idx="369">
                  <c:v>155.27099999999999</c:v>
                </c:pt>
                <c:pt idx="370">
                  <c:v>155.27099999999999</c:v>
                </c:pt>
                <c:pt idx="371">
                  <c:v>155.27099999999999</c:v>
                </c:pt>
                <c:pt idx="372">
                  <c:v>155.27099999999999</c:v>
                </c:pt>
                <c:pt idx="373">
                  <c:v>155.27099999999999</c:v>
                </c:pt>
                <c:pt idx="374">
                  <c:v>155.27099999999999</c:v>
                </c:pt>
                <c:pt idx="375">
                  <c:v>155.27099999999999</c:v>
                </c:pt>
                <c:pt idx="376">
                  <c:v>155.27099999999999</c:v>
                </c:pt>
                <c:pt idx="377">
                  <c:v>161.09418172137728</c:v>
                </c:pt>
                <c:pt idx="378">
                  <c:v>91.68716410611502</c:v>
                </c:pt>
                <c:pt idx="379">
                  <c:v>96.327420132427406</c:v>
                </c:pt>
                <c:pt idx="380">
                  <c:v>97.298000000000002</c:v>
                </c:pt>
                <c:pt idx="381">
                  <c:v>99.385999999999996</c:v>
                </c:pt>
                <c:pt idx="382">
                  <c:v>99.811999999999998</c:v>
                </c:pt>
                <c:pt idx="383">
                  <c:v>99.811999999999998</c:v>
                </c:pt>
                <c:pt idx="384">
                  <c:v>103.16</c:v>
                </c:pt>
                <c:pt idx="385">
                  <c:v>104.64083016347769</c:v>
                </c:pt>
                <c:pt idx="386">
                  <c:v>117.59327042241978</c:v>
                </c:pt>
                <c:pt idx="387">
                  <c:v>121.85872741426638</c:v>
                </c:pt>
                <c:pt idx="388">
                  <c:v>121.85872741426638</c:v>
                </c:pt>
                <c:pt idx="389">
                  <c:v>121.85872741426638</c:v>
                </c:pt>
                <c:pt idx="390">
                  <c:v>123.07389109681648</c:v>
                </c:pt>
                <c:pt idx="391">
                  <c:v>135.67228549186709</c:v>
                </c:pt>
                <c:pt idx="392">
                  <c:v>136.3318552054738</c:v>
                </c:pt>
                <c:pt idx="393">
                  <c:v>148.98963412135862</c:v>
                </c:pt>
                <c:pt idx="394">
                  <c:v>148.98963412135862</c:v>
                </c:pt>
                <c:pt idx="395">
                  <c:v>148.98963412135862</c:v>
                </c:pt>
                <c:pt idx="396">
                  <c:v>81.417395348837189</c:v>
                </c:pt>
                <c:pt idx="397">
                  <c:v>86.710697674418597</c:v>
                </c:pt>
                <c:pt idx="398">
                  <c:v>88</c:v>
                </c:pt>
                <c:pt idx="399">
                  <c:v>93</c:v>
                </c:pt>
                <c:pt idx="400">
                  <c:v>93</c:v>
                </c:pt>
                <c:pt idx="401">
                  <c:v>96</c:v>
                </c:pt>
                <c:pt idx="402">
                  <c:v>120</c:v>
                </c:pt>
                <c:pt idx="403">
                  <c:v>120</c:v>
                </c:pt>
                <c:pt idx="404">
                  <c:v>120</c:v>
                </c:pt>
                <c:pt idx="405">
                  <c:v>130.36800000000002</c:v>
                </c:pt>
                <c:pt idx="406">
                  <c:v>134.67120000000003</c:v>
                </c:pt>
                <c:pt idx="407">
                  <c:v>134.67120000000003</c:v>
                </c:pt>
                <c:pt idx="408">
                  <c:v>135.60000000000005</c:v>
                </c:pt>
                <c:pt idx="409">
                  <c:v>140.40000000000006</c:v>
                </c:pt>
                <c:pt idx="410">
                  <c:v>140.40000000000006</c:v>
                </c:pt>
                <c:pt idx="411">
                  <c:v>153.60000000000008</c:v>
                </c:pt>
                <c:pt idx="412">
                  <c:v>153.60000000000008</c:v>
                </c:pt>
                <c:pt idx="413">
                  <c:v>153.60000000000008</c:v>
                </c:pt>
                <c:pt idx="414">
                  <c:v>134.84611949017963</c:v>
                </c:pt>
                <c:pt idx="415">
                  <c:v>134.84611949017963</c:v>
                </c:pt>
                <c:pt idx="416">
                  <c:v>143.744</c:v>
                </c:pt>
                <c:pt idx="417">
                  <c:v>144.804</c:v>
                </c:pt>
                <c:pt idx="418">
                  <c:v>145.38</c:v>
                </c:pt>
                <c:pt idx="419">
                  <c:v>150.44399999999999</c:v>
                </c:pt>
                <c:pt idx="420">
                  <c:v>150.44399999999999</c:v>
                </c:pt>
                <c:pt idx="421">
                  <c:v>150.44399999999999</c:v>
                </c:pt>
                <c:pt idx="422">
                  <c:v>150.44399999999999</c:v>
                </c:pt>
                <c:pt idx="423">
                  <c:v>150.44399999999999</c:v>
                </c:pt>
                <c:pt idx="424">
                  <c:v>150.44399999999999</c:v>
                </c:pt>
                <c:pt idx="425">
                  <c:v>150.44399999999999</c:v>
                </c:pt>
                <c:pt idx="426">
                  <c:v>154.5133163753232</c:v>
                </c:pt>
                <c:pt idx="427">
                  <c:v>158.04751060260321</c:v>
                </c:pt>
                <c:pt idx="428">
                  <c:v>159.48454931821828</c:v>
                </c:pt>
                <c:pt idx="429">
                  <c:v>175.37983726060207</c:v>
                </c:pt>
                <c:pt idx="430">
                  <c:v>175.37983726060207</c:v>
                </c:pt>
                <c:pt idx="431">
                  <c:v>175.37983726060207</c:v>
                </c:pt>
                <c:pt idx="432">
                  <c:v>53.081575425403095</c:v>
                </c:pt>
                <c:pt idx="433">
                  <c:v>57.58001402077624</c:v>
                </c:pt>
                <c:pt idx="434">
                  <c:v>57.58001402077624</c:v>
                </c:pt>
                <c:pt idx="435">
                  <c:v>58.222000000000001</c:v>
                </c:pt>
                <c:pt idx="436">
                  <c:v>59</c:v>
                </c:pt>
                <c:pt idx="437">
                  <c:v>59</c:v>
                </c:pt>
                <c:pt idx="438">
                  <c:v>59</c:v>
                </c:pt>
                <c:pt idx="439">
                  <c:v>59</c:v>
                </c:pt>
                <c:pt idx="440">
                  <c:v>59</c:v>
                </c:pt>
                <c:pt idx="441">
                  <c:v>59</c:v>
                </c:pt>
                <c:pt idx="442">
                  <c:v>59</c:v>
                </c:pt>
                <c:pt idx="443">
                  <c:v>59</c:v>
                </c:pt>
                <c:pt idx="444">
                  <c:v>59</c:v>
                </c:pt>
                <c:pt idx="445">
                  <c:v>59</c:v>
                </c:pt>
                <c:pt idx="446">
                  <c:v>59</c:v>
                </c:pt>
                <c:pt idx="447">
                  <c:v>59</c:v>
                </c:pt>
                <c:pt idx="448">
                  <c:v>59</c:v>
                </c:pt>
                <c:pt idx="449">
                  <c:v>59</c:v>
                </c:pt>
                <c:pt idx="450">
                  <c:v>117.74059117697104</c:v>
                </c:pt>
                <c:pt idx="451">
                  <c:v>119.85006626552615</c:v>
                </c:pt>
                <c:pt idx="452">
                  <c:v>137.40600000000001</c:v>
                </c:pt>
                <c:pt idx="453">
                  <c:v>137.40600000000001</c:v>
                </c:pt>
                <c:pt idx="454">
                  <c:v>141</c:v>
                </c:pt>
                <c:pt idx="455">
                  <c:v>146</c:v>
                </c:pt>
                <c:pt idx="456">
                  <c:v>146</c:v>
                </c:pt>
                <c:pt idx="457">
                  <c:v>147.12706191401298</c:v>
                </c:pt>
                <c:pt idx="458">
                  <c:v>147.80115106546157</c:v>
                </c:pt>
                <c:pt idx="459">
                  <c:v>152.70609963679362</c:v>
                </c:pt>
                <c:pt idx="460">
                  <c:v>156.25263740586195</c:v>
                </c:pt>
                <c:pt idx="461">
                  <c:v>156.25263740586195</c:v>
                </c:pt>
                <c:pt idx="462">
                  <c:v>169.89437300447671</c:v>
                </c:pt>
                <c:pt idx="463">
                  <c:v>169.89437300447671</c:v>
                </c:pt>
                <c:pt idx="464">
                  <c:v>169.89437300447671</c:v>
                </c:pt>
                <c:pt idx="465">
                  <c:v>169.89437300447671</c:v>
                </c:pt>
                <c:pt idx="466">
                  <c:v>169.89437300447671</c:v>
                </c:pt>
                <c:pt idx="467">
                  <c:v>169.89437300447671</c:v>
                </c:pt>
                <c:pt idx="468">
                  <c:v>51.646442141623481</c:v>
                </c:pt>
                <c:pt idx="469">
                  <c:v>54.712297063903286</c:v>
                </c:pt>
                <c:pt idx="470">
                  <c:v>54.712297063903286</c:v>
                </c:pt>
                <c:pt idx="471">
                  <c:v>54.712297063903286</c:v>
                </c:pt>
                <c:pt idx="472">
                  <c:v>54.712297063903286</c:v>
                </c:pt>
                <c:pt idx="473">
                  <c:v>54.712297063903286</c:v>
                </c:pt>
                <c:pt idx="474">
                  <c:v>54.712297063903286</c:v>
                </c:pt>
                <c:pt idx="475">
                  <c:v>54.712297063903286</c:v>
                </c:pt>
                <c:pt idx="476">
                  <c:v>56.606693746922694</c:v>
                </c:pt>
                <c:pt idx="477">
                  <c:v>56.606693746922694</c:v>
                </c:pt>
                <c:pt idx="478">
                  <c:v>57.044552296546385</c:v>
                </c:pt>
                <c:pt idx="479">
                  <c:v>57.044552296546385</c:v>
                </c:pt>
                <c:pt idx="480">
                  <c:v>57.044552296546385</c:v>
                </c:pt>
                <c:pt idx="481">
                  <c:v>57.044552296546385</c:v>
                </c:pt>
                <c:pt idx="482">
                  <c:v>57.044552296546385</c:v>
                </c:pt>
                <c:pt idx="483">
                  <c:v>58.633326299500595</c:v>
                </c:pt>
                <c:pt idx="484">
                  <c:v>62.416121544629661</c:v>
                </c:pt>
                <c:pt idx="485">
                  <c:v>62.416121544629661</c:v>
                </c:pt>
                <c:pt idx="486">
                  <c:v>88.293245806035728</c:v>
                </c:pt>
                <c:pt idx="487">
                  <c:v>88.361760028284607</c:v>
                </c:pt>
                <c:pt idx="488">
                  <c:v>90.15</c:v>
                </c:pt>
                <c:pt idx="489">
                  <c:v>90.15</c:v>
                </c:pt>
                <c:pt idx="490">
                  <c:v>90.15</c:v>
                </c:pt>
                <c:pt idx="491">
                  <c:v>91</c:v>
                </c:pt>
                <c:pt idx="492">
                  <c:v>94.722459999999998</c:v>
                </c:pt>
                <c:pt idx="493">
                  <c:v>94.722459999999998</c:v>
                </c:pt>
                <c:pt idx="494">
                  <c:v>94.722459999999998</c:v>
                </c:pt>
                <c:pt idx="495">
                  <c:v>94.722459999999998</c:v>
                </c:pt>
                <c:pt idx="496">
                  <c:v>94.722459999999998</c:v>
                </c:pt>
                <c:pt idx="497">
                  <c:v>94.722459999999998</c:v>
                </c:pt>
                <c:pt idx="498">
                  <c:v>94.722459999999998</c:v>
                </c:pt>
                <c:pt idx="499">
                  <c:v>94.722459999999998</c:v>
                </c:pt>
                <c:pt idx="500">
                  <c:v>97.027540134065703</c:v>
                </c:pt>
                <c:pt idx="501">
                  <c:v>103.06663252288168</c:v>
                </c:pt>
                <c:pt idx="502">
                  <c:v>103.06663252288168</c:v>
                </c:pt>
                <c:pt idx="503">
                  <c:v>103.06663252288168</c:v>
                </c:pt>
                <c:pt idx="504">
                  <c:v>58.226000000000006</c:v>
                </c:pt>
                <c:pt idx="505">
                  <c:v>63.186000000000007</c:v>
                </c:pt>
                <c:pt idx="506">
                  <c:v>70</c:v>
                </c:pt>
                <c:pt idx="507">
                  <c:v>70</c:v>
                </c:pt>
                <c:pt idx="508">
                  <c:v>71</c:v>
                </c:pt>
                <c:pt idx="509">
                  <c:v>71</c:v>
                </c:pt>
                <c:pt idx="510">
                  <c:v>71</c:v>
                </c:pt>
                <c:pt idx="511">
                  <c:v>71</c:v>
                </c:pt>
                <c:pt idx="512">
                  <c:v>71</c:v>
                </c:pt>
                <c:pt idx="513">
                  <c:v>71</c:v>
                </c:pt>
                <c:pt idx="514">
                  <c:v>71</c:v>
                </c:pt>
                <c:pt idx="515">
                  <c:v>71</c:v>
                </c:pt>
                <c:pt idx="516">
                  <c:v>71</c:v>
                </c:pt>
                <c:pt idx="517">
                  <c:v>75.786986301369851</c:v>
                </c:pt>
                <c:pt idx="518">
                  <c:v>75.786986301369851</c:v>
                </c:pt>
                <c:pt idx="519">
                  <c:v>75.786986301369851</c:v>
                </c:pt>
                <c:pt idx="520">
                  <c:v>75.786986301369851</c:v>
                </c:pt>
                <c:pt idx="521">
                  <c:v>75.786986301369851</c:v>
                </c:pt>
                <c:pt idx="522">
                  <c:v>65.983076923076936</c:v>
                </c:pt>
                <c:pt idx="523">
                  <c:v>69.228923076923081</c:v>
                </c:pt>
                <c:pt idx="524">
                  <c:v>77</c:v>
                </c:pt>
                <c:pt idx="525">
                  <c:v>77</c:v>
                </c:pt>
                <c:pt idx="526">
                  <c:v>79.88</c:v>
                </c:pt>
                <c:pt idx="527">
                  <c:v>79.88</c:v>
                </c:pt>
                <c:pt idx="528">
                  <c:v>79.88</c:v>
                </c:pt>
                <c:pt idx="529">
                  <c:v>79.88</c:v>
                </c:pt>
                <c:pt idx="530">
                  <c:v>79.88</c:v>
                </c:pt>
                <c:pt idx="531">
                  <c:v>79.88</c:v>
                </c:pt>
                <c:pt idx="532">
                  <c:v>79.88</c:v>
                </c:pt>
                <c:pt idx="533">
                  <c:v>83.189877065837834</c:v>
                </c:pt>
                <c:pt idx="534">
                  <c:v>83.189877065837834</c:v>
                </c:pt>
                <c:pt idx="535">
                  <c:v>83.189877065837834</c:v>
                </c:pt>
                <c:pt idx="536">
                  <c:v>83.189877065837834</c:v>
                </c:pt>
                <c:pt idx="537">
                  <c:v>83.189877065837834</c:v>
                </c:pt>
                <c:pt idx="538">
                  <c:v>83.189877065837834</c:v>
                </c:pt>
                <c:pt idx="539">
                  <c:v>83.189877065837834</c:v>
                </c:pt>
                <c:pt idx="540">
                  <c:v>59.484828891544481</c:v>
                </c:pt>
                <c:pt idx="541">
                  <c:v>59.484828891544481</c:v>
                </c:pt>
                <c:pt idx="542">
                  <c:v>61.548000000000002</c:v>
                </c:pt>
                <c:pt idx="543">
                  <c:v>62.595999999999997</c:v>
                </c:pt>
                <c:pt idx="544">
                  <c:v>76.284000000000006</c:v>
                </c:pt>
                <c:pt idx="545">
                  <c:v>76.284000000000006</c:v>
                </c:pt>
                <c:pt idx="546">
                  <c:v>76.284000000000006</c:v>
                </c:pt>
                <c:pt idx="547">
                  <c:v>76.284000000000006</c:v>
                </c:pt>
                <c:pt idx="548">
                  <c:v>76.284000000000006</c:v>
                </c:pt>
                <c:pt idx="549">
                  <c:v>76.284000000000006</c:v>
                </c:pt>
                <c:pt idx="550">
                  <c:v>76.284000000000006</c:v>
                </c:pt>
                <c:pt idx="551">
                  <c:v>76.284000000000006</c:v>
                </c:pt>
                <c:pt idx="552">
                  <c:v>76.284000000000006</c:v>
                </c:pt>
                <c:pt idx="553">
                  <c:v>76.284000000000006</c:v>
                </c:pt>
                <c:pt idx="554">
                  <c:v>76.284000000000006</c:v>
                </c:pt>
                <c:pt idx="555">
                  <c:v>83.294427280009131</c:v>
                </c:pt>
                <c:pt idx="556">
                  <c:v>86.28700537818969</c:v>
                </c:pt>
                <c:pt idx="557">
                  <c:v>86.28700537818969</c:v>
                </c:pt>
                <c:pt idx="558">
                  <c:v>538.99368310611817</c:v>
                </c:pt>
                <c:pt idx="559">
                  <c:v>578.45661359500809</c:v>
                </c:pt>
                <c:pt idx="560">
                  <c:v>578.45661359500809</c:v>
                </c:pt>
                <c:pt idx="561">
                  <c:v>578.45661359500809</c:v>
                </c:pt>
                <c:pt idx="562">
                  <c:v>606.06882205611055</c:v>
                </c:pt>
                <c:pt idx="563">
                  <c:v>606.06882205611055</c:v>
                </c:pt>
                <c:pt idx="564">
                  <c:v>622.15712731687063</c:v>
                </c:pt>
                <c:pt idx="565">
                  <c:v>622.15712731687063</c:v>
                </c:pt>
                <c:pt idx="566">
                  <c:v>622.15712731687063</c:v>
                </c:pt>
                <c:pt idx="567">
                  <c:v>622.15712731687063</c:v>
                </c:pt>
                <c:pt idx="568">
                  <c:v>622.15712731687063</c:v>
                </c:pt>
                <c:pt idx="569">
                  <c:v>622.15712731687063</c:v>
                </c:pt>
                <c:pt idx="570">
                  <c:v>622.15712731687063</c:v>
                </c:pt>
                <c:pt idx="571">
                  <c:v>622.15712731687063</c:v>
                </c:pt>
                <c:pt idx="572">
                  <c:v>622.15712731687063</c:v>
                </c:pt>
                <c:pt idx="573">
                  <c:v>622.15712731687063</c:v>
                </c:pt>
                <c:pt idx="574">
                  <c:v>622.15712731687063</c:v>
                </c:pt>
                <c:pt idx="575">
                  <c:v>622.15712731687063</c:v>
                </c:pt>
                <c:pt idx="576">
                  <c:v>4863.8420000000006</c:v>
                </c:pt>
                <c:pt idx="577">
                  <c:v>4863.8420000000006</c:v>
                </c:pt>
                <c:pt idx="578">
                  <c:v>4863.8420000000006</c:v>
                </c:pt>
                <c:pt idx="579">
                  <c:v>4863.8420000000006</c:v>
                </c:pt>
                <c:pt idx="580">
                  <c:v>4863.8420000000006</c:v>
                </c:pt>
                <c:pt idx="581">
                  <c:v>4863.8420000000006</c:v>
                </c:pt>
                <c:pt idx="582">
                  <c:v>4863.8420000000006</c:v>
                </c:pt>
                <c:pt idx="583">
                  <c:v>6225.7365479455439</c:v>
                </c:pt>
                <c:pt idx="584">
                  <c:v>6225.7365479455439</c:v>
                </c:pt>
                <c:pt idx="585">
                  <c:v>6339.9283687728212</c:v>
                </c:pt>
                <c:pt idx="586">
                  <c:v>6658.2169978430757</c:v>
                </c:pt>
                <c:pt idx="587">
                  <c:v>6658.2169978430757</c:v>
                </c:pt>
                <c:pt idx="588">
                  <c:v>6658.2169978430757</c:v>
                </c:pt>
                <c:pt idx="589">
                  <c:v>6658.2169978430757</c:v>
                </c:pt>
                <c:pt idx="590">
                  <c:v>6658.2169978430757</c:v>
                </c:pt>
                <c:pt idx="591">
                  <c:v>6700.884</c:v>
                </c:pt>
                <c:pt idx="592">
                  <c:v>6700.884</c:v>
                </c:pt>
                <c:pt idx="593">
                  <c:v>6821.37</c:v>
                </c:pt>
                <c:pt idx="594">
                  <c:v>5005.2049999999999</c:v>
                </c:pt>
                <c:pt idx="595">
                  <c:v>5018.2780000000002</c:v>
                </c:pt>
                <c:pt idx="596">
                  <c:v>5018.2780000000002</c:v>
                </c:pt>
                <c:pt idx="597">
                  <c:v>5018.2780000000002</c:v>
                </c:pt>
                <c:pt idx="598">
                  <c:v>5018.2780000000002</c:v>
                </c:pt>
                <c:pt idx="599">
                  <c:v>5018.2780000000002</c:v>
                </c:pt>
                <c:pt idx="600">
                  <c:v>5018.2780000000002</c:v>
                </c:pt>
                <c:pt idx="601">
                  <c:v>5018.2780000000002</c:v>
                </c:pt>
                <c:pt idx="602">
                  <c:v>5018.2780000000002</c:v>
                </c:pt>
                <c:pt idx="603">
                  <c:v>5018.2780000000002</c:v>
                </c:pt>
                <c:pt idx="604">
                  <c:v>5018.2780000000002</c:v>
                </c:pt>
                <c:pt idx="605">
                  <c:v>5018.2780000000002</c:v>
                </c:pt>
                <c:pt idx="606">
                  <c:v>5018.2780000000002</c:v>
                </c:pt>
                <c:pt idx="607">
                  <c:v>5018.2780000000002</c:v>
                </c:pt>
                <c:pt idx="608">
                  <c:v>5018.2780000000002</c:v>
                </c:pt>
                <c:pt idx="609">
                  <c:v>5018.2780000000002</c:v>
                </c:pt>
                <c:pt idx="610">
                  <c:v>5018.2780000000002</c:v>
                </c:pt>
                <c:pt idx="611">
                  <c:v>5018.2780000000002</c:v>
                </c:pt>
                <c:pt idx="612">
                  <c:v>1464.855</c:v>
                </c:pt>
                <c:pt idx="613">
                  <c:v>1495.3030000000001</c:v>
                </c:pt>
                <c:pt idx="614">
                  <c:v>1495.3030000000001</c:v>
                </c:pt>
                <c:pt idx="615">
                  <c:v>1495.3030000000001</c:v>
                </c:pt>
                <c:pt idx="616">
                  <c:v>1495.3030000000001</c:v>
                </c:pt>
                <c:pt idx="617">
                  <c:v>1518.1679999999999</c:v>
                </c:pt>
                <c:pt idx="618">
                  <c:v>1518.1679999999999</c:v>
                </c:pt>
                <c:pt idx="619">
                  <c:v>1518.1679999999999</c:v>
                </c:pt>
                <c:pt idx="620">
                  <c:v>1518.1679999999999</c:v>
                </c:pt>
                <c:pt idx="621">
                  <c:v>1518.1679999999999</c:v>
                </c:pt>
                <c:pt idx="622">
                  <c:v>1518.1679999999999</c:v>
                </c:pt>
                <c:pt idx="623">
                  <c:v>1518.1679999999999</c:v>
                </c:pt>
                <c:pt idx="624">
                  <c:v>1518.1679999999999</c:v>
                </c:pt>
                <c:pt idx="625">
                  <c:v>1518.1679999999999</c:v>
                </c:pt>
                <c:pt idx="626">
                  <c:v>1518.1679999999999</c:v>
                </c:pt>
                <c:pt idx="627">
                  <c:v>1518.1679999999999</c:v>
                </c:pt>
                <c:pt idx="628">
                  <c:v>1518.1679999999999</c:v>
                </c:pt>
                <c:pt idx="629">
                  <c:v>1518.1679999999999</c:v>
                </c:pt>
                <c:pt idx="630">
                  <c:v>708.06299999999999</c:v>
                </c:pt>
                <c:pt idx="631">
                  <c:v>719.375</c:v>
                </c:pt>
                <c:pt idx="632">
                  <c:v>719.375</c:v>
                </c:pt>
                <c:pt idx="633">
                  <c:v>719.375</c:v>
                </c:pt>
                <c:pt idx="634">
                  <c:v>719.375</c:v>
                </c:pt>
                <c:pt idx="635">
                  <c:v>719.375</c:v>
                </c:pt>
                <c:pt idx="636">
                  <c:v>719.375</c:v>
                </c:pt>
                <c:pt idx="637">
                  <c:v>719.375</c:v>
                </c:pt>
                <c:pt idx="638">
                  <c:v>719.375</c:v>
                </c:pt>
                <c:pt idx="639">
                  <c:v>719.375</c:v>
                </c:pt>
                <c:pt idx="640">
                  <c:v>719.375</c:v>
                </c:pt>
                <c:pt idx="641">
                  <c:v>719.375</c:v>
                </c:pt>
                <c:pt idx="642">
                  <c:v>719.375</c:v>
                </c:pt>
                <c:pt idx="643">
                  <c:v>719.375</c:v>
                </c:pt>
                <c:pt idx="644">
                  <c:v>719.375</c:v>
                </c:pt>
                <c:pt idx="645">
                  <c:v>719.375</c:v>
                </c:pt>
                <c:pt idx="646">
                  <c:v>719.375</c:v>
                </c:pt>
                <c:pt idx="647">
                  <c:v>719.375</c:v>
                </c:pt>
                <c:pt idx="648">
                  <c:v>659.42899999999997</c:v>
                </c:pt>
                <c:pt idx="649">
                  <c:v>699.07500000000005</c:v>
                </c:pt>
                <c:pt idx="650">
                  <c:v>699.07500000000005</c:v>
                </c:pt>
                <c:pt idx="651">
                  <c:v>699.07500000000005</c:v>
                </c:pt>
                <c:pt idx="652">
                  <c:v>699.07500000000005</c:v>
                </c:pt>
                <c:pt idx="653">
                  <c:v>701.49400000000003</c:v>
                </c:pt>
                <c:pt idx="654">
                  <c:v>734.99200000000008</c:v>
                </c:pt>
                <c:pt idx="655">
                  <c:v>734.99200000000008</c:v>
                </c:pt>
                <c:pt idx="656">
                  <c:v>734.99200000000008</c:v>
                </c:pt>
                <c:pt idx="657">
                  <c:v>734.99200000000008</c:v>
                </c:pt>
                <c:pt idx="658">
                  <c:v>734.99200000000008</c:v>
                </c:pt>
                <c:pt idx="659">
                  <c:v>734.99200000000008</c:v>
                </c:pt>
                <c:pt idx="660">
                  <c:v>734.99200000000008</c:v>
                </c:pt>
                <c:pt idx="661">
                  <c:v>734.99200000000008</c:v>
                </c:pt>
                <c:pt idx="662">
                  <c:v>734.99200000000008</c:v>
                </c:pt>
                <c:pt idx="663">
                  <c:v>750.59799999999996</c:v>
                </c:pt>
                <c:pt idx="664">
                  <c:v>750.59799999999996</c:v>
                </c:pt>
                <c:pt idx="665">
                  <c:v>750.59799999999996</c:v>
                </c:pt>
                <c:pt idx="666">
                  <c:v>644.77199999999993</c:v>
                </c:pt>
                <c:pt idx="667">
                  <c:v>647.60299999999995</c:v>
                </c:pt>
                <c:pt idx="668">
                  <c:v>647.60299999999995</c:v>
                </c:pt>
                <c:pt idx="669">
                  <c:v>647.60299999999995</c:v>
                </c:pt>
                <c:pt idx="670">
                  <c:v>647.60299999999995</c:v>
                </c:pt>
                <c:pt idx="671">
                  <c:v>651.505</c:v>
                </c:pt>
                <c:pt idx="672">
                  <c:v>671.36899999999991</c:v>
                </c:pt>
                <c:pt idx="673">
                  <c:v>671.36899999999991</c:v>
                </c:pt>
                <c:pt idx="674">
                  <c:v>674.90699999999993</c:v>
                </c:pt>
                <c:pt idx="675">
                  <c:v>674.90699999999993</c:v>
                </c:pt>
                <c:pt idx="676">
                  <c:v>674.90699999999993</c:v>
                </c:pt>
                <c:pt idx="677">
                  <c:v>674.90699999999993</c:v>
                </c:pt>
                <c:pt idx="678">
                  <c:v>674.90699999999993</c:v>
                </c:pt>
                <c:pt idx="679">
                  <c:v>674.90699999999993</c:v>
                </c:pt>
                <c:pt idx="680">
                  <c:v>674.90699999999993</c:v>
                </c:pt>
                <c:pt idx="681">
                  <c:v>674.90699999999993</c:v>
                </c:pt>
                <c:pt idx="682">
                  <c:v>674.90699999999993</c:v>
                </c:pt>
                <c:pt idx="683">
                  <c:v>674.90699999999993</c:v>
                </c:pt>
                <c:pt idx="684">
                  <c:v>640.29999999999995</c:v>
                </c:pt>
                <c:pt idx="685">
                  <c:v>656.7</c:v>
                </c:pt>
                <c:pt idx="686">
                  <c:v>656.7</c:v>
                </c:pt>
                <c:pt idx="687">
                  <c:v>656.7</c:v>
                </c:pt>
                <c:pt idx="688">
                  <c:v>656.7</c:v>
                </c:pt>
                <c:pt idx="689">
                  <c:v>656.7</c:v>
                </c:pt>
                <c:pt idx="690">
                  <c:v>656.7</c:v>
                </c:pt>
                <c:pt idx="691">
                  <c:v>656.7</c:v>
                </c:pt>
                <c:pt idx="692">
                  <c:v>656.7</c:v>
                </c:pt>
                <c:pt idx="693">
                  <c:v>656.7</c:v>
                </c:pt>
                <c:pt idx="694">
                  <c:v>656.7</c:v>
                </c:pt>
                <c:pt idx="695">
                  <c:v>656.7</c:v>
                </c:pt>
                <c:pt idx="696">
                  <c:v>656.7</c:v>
                </c:pt>
                <c:pt idx="697">
                  <c:v>656.7</c:v>
                </c:pt>
                <c:pt idx="698">
                  <c:v>656.7</c:v>
                </c:pt>
                <c:pt idx="699">
                  <c:v>656.7</c:v>
                </c:pt>
                <c:pt idx="700">
                  <c:v>656.7</c:v>
                </c:pt>
                <c:pt idx="701">
                  <c:v>656.7</c:v>
                </c:pt>
                <c:pt idx="702">
                  <c:v>364.96300000000002</c:v>
                </c:pt>
                <c:pt idx="703">
                  <c:v>378.16199999999998</c:v>
                </c:pt>
                <c:pt idx="704">
                  <c:v>378.16199999999998</c:v>
                </c:pt>
                <c:pt idx="705">
                  <c:v>378.16199999999998</c:v>
                </c:pt>
                <c:pt idx="706">
                  <c:v>378.16199999999998</c:v>
                </c:pt>
                <c:pt idx="707">
                  <c:v>378.16199999999998</c:v>
                </c:pt>
                <c:pt idx="708">
                  <c:v>379.69</c:v>
                </c:pt>
                <c:pt idx="709">
                  <c:v>379.69</c:v>
                </c:pt>
                <c:pt idx="710">
                  <c:v>379.69</c:v>
                </c:pt>
                <c:pt idx="711">
                  <c:v>379.69</c:v>
                </c:pt>
                <c:pt idx="712">
                  <c:v>379.69</c:v>
                </c:pt>
                <c:pt idx="713">
                  <c:v>379.69</c:v>
                </c:pt>
                <c:pt idx="714">
                  <c:v>379.69</c:v>
                </c:pt>
                <c:pt idx="715">
                  <c:v>379.69</c:v>
                </c:pt>
                <c:pt idx="716">
                  <c:v>379.69</c:v>
                </c:pt>
                <c:pt idx="717">
                  <c:v>379.69</c:v>
                </c:pt>
                <c:pt idx="718">
                  <c:v>379.69</c:v>
                </c:pt>
                <c:pt idx="719">
                  <c:v>379.69</c:v>
                </c:pt>
                <c:pt idx="720">
                  <c:v>335.42700000000002</c:v>
                </c:pt>
                <c:pt idx="721">
                  <c:v>363.98700000000002</c:v>
                </c:pt>
                <c:pt idx="722">
                  <c:v>363.98700000000002</c:v>
                </c:pt>
                <c:pt idx="723">
                  <c:v>363.98700000000002</c:v>
                </c:pt>
                <c:pt idx="724">
                  <c:v>363.98700000000002</c:v>
                </c:pt>
                <c:pt idx="725">
                  <c:v>363.98700000000002</c:v>
                </c:pt>
                <c:pt idx="726">
                  <c:v>380.1</c:v>
                </c:pt>
                <c:pt idx="727">
                  <c:v>380.1</c:v>
                </c:pt>
                <c:pt idx="728">
                  <c:v>380.1</c:v>
                </c:pt>
                <c:pt idx="729" formatCode="General">
                  <c:v>380.1</c:v>
                </c:pt>
                <c:pt idx="730" formatCode="General">
                  <c:v>380.1</c:v>
                </c:pt>
                <c:pt idx="731" formatCode="General">
                  <c:v>380.1</c:v>
                </c:pt>
                <c:pt idx="732" formatCode="General">
                  <c:v>380.1</c:v>
                </c:pt>
                <c:pt idx="733" formatCode="General">
                  <c:v>380.1</c:v>
                </c:pt>
                <c:pt idx="734" formatCode="General">
                  <c:v>380.1</c:v>
                </c:pt>
                <c:pt idx="735" formatCode="General">
                  <c:v>380.1</c:v>
                </c:pt>
                <c:pt idx="736" formatCode="General">
                  <c:v>380.1</c:v>
                </c:pt>
                <c:pt idx="737" formatCode="General">
                  <c:v>380.1</c:v>
                </c:pt>
                <c:pt idx="738" formatCode="General">
                  <c:v>217.81399999999999</c:v>
                </c:pt>
                <c:pt idx="739" formatCode="General">
                  <c:v>222.83199999999999</c:v>
                </c:pt>
                <c:pt idx="740" formatCode="General">
                  <c:v>222.83199999999999</c:v>
                </c:pt>
                <c:pt idx="741" formatCode="General">
                  <c:v>222.83199999999999</c:v>
                </c:pt>
                <c:pt idx="742" formatCode="General">
                  <c:v>222.83199999999999</c:v>
                </c:pt>
                <c:pt idx="743" formatCode="General">
                  <c:v>222.83199999999999</c:v>
                </c:pt>
                <c:pt idx="744" formatCode="General">
                  <c:v>234.84899999999999</c:v>
                </c:pt>
                <c:pt idx="745" formatCode="General">
                  <c:v>234.84899999999999</c:v>
                </c:pt>
                <c:pt idx="746" formatCode="General">
                  <c:v>234.84899999999999</c:v>
                </c:pt>
                <c:pt idx="747" formatCode="General">
                  <c:v>234.84899999999999</c:v>
                </c:pt>
                <c:pt idx="748" formatCode="General">
                  <c:v>234.84899999999999</c:v>
                </c:pt>
                <c:pt idx="749" formatCode="General">
                  <c:v>234.84899999999999</c:v>
                </c:pt>
                <c:pt idx="750" formatCode="General">
                  <c:v>234.84899999999999</c:v>
                </c:pt>
                <c:pt idx="751" formatCode="General">
                  <c:v>234.84899999999999</c:v>
                </c:pt>
                <c:pt idx="752" formatCode="General">
                  <c:v>234.84899999999999</c:v>
                </c:pt>
                <c:pt idx="753" formatCode="General">
                  <c:v>244.04</c:v>
                </c:pt>
                <c:pt idx="754" formatCode="General">
                  <c:v>244.04</c:v>
                </c:pt>
                <c:pt idx="755" formatCode="General">
                  <c:v>244.04</c:v>
                </c:pt>
                <c:pt idx="756" formatCode="General">
                  <c:v>551.28399999999999</c:v>
                </c:pt>
                <c:pt idx="757" formatCode="General">
                  <c:v>552.19299999999998</c:v>
                </c:pt>
                <c:pt idx="758" formatCode="General">
                  <c:v>552.19299999999998</c:v>
                </c:pt>
                <c:pt idx="759" formatCode="General">
                  <c:v>552.19299999999998</c:v>
                </c:pt>
                <c:pt idx="760" formatCode="General">
                  <c:v>552.19299999999998</c:v>
                </c:pt>
                <c:pt idx="761" formatCode="General">
                  <c:v>552.19299999999998</c:v>
                </c:pt>
                <c:pt idx="762" formatCode="General">
                  <c:v>559.90499999999997</c:v>
                </c:pt>
                <c:pt idx="763" formatCode="General">
                  <c:v>559.90499999999997</c:v>
                </c:pt>
                <c:pt idx="764" formatCode="General">
                  <c:v>559.90499999999997</c:v>
                </c:pt>
                <c:pt idx="765" formatCode="General">
                  <c:v>559.90499999999997</c:v>
                </c:pt>
                <c:pt idx="766" formatCode="General">
                  <c:v>559.90499999999997</c:v>
                </c:pt>
                <c:pt idx="767" formatCode="General">
                  <c:v>559.90499999999997</c:v>
                </c:pt>
                <c:pt idx="768" formatCode="General">
                  <c:v>559.90499999999997</c:v>
                </c:pt>
                <c:pt idx="769" formatCode="General">
                  <c:v>559.90499999999997</c:v>
                </c:pt>
                <c:pt idx="770" formatCode="General">
                  <c:v>559.90499999999997</c:v>
                </c:pt>
                <c:pt idx="771" formatCode="General">
                  <c:v>559.90499999999997</c:v>
                </c:pt>
                <c:pt idx="772" formatCode="General">
                  <c:v>559.90499999999997</c:v>
                </c:pt>
                <c:pt idx="773" formatCode="General">
                  <c:v>559.90499999999997</c:v>
                </c:pt>
                <c:pt idx="774" formatCode="General">
                  <c:v>260.983</c:v>
                </c:pt>
                <c:pt idx="775" formatCode="General">
                  <c:v>268.95800000000003</c:v>
                </c:pt>
                <c:pt idx="776" formatCode="General">
                  <c:v>268.95800000000003</c:v>
                </c:pt>
                <c:pt idx="777" formatCode="General">
                  <c:v>268.95800000000003</c:v>
                </c:pt>
                <c:pt idx="778" formatCode="General">
                  <c:v>268.95800000000003</c:v>
                </c:pt>
                <c:pt idx="779" formatCode="General">
                  <c:v>268.95800000000003</c:v>
                </c:pt>
                <c:pt idx="780" formatCode="General">
                  <c:v>269.26900000000001</c:v>
                </c:pt>
                <c:pt idx="781" formatCode="General">
                  <c:v>269.26900000000001</c:v>
                </c:pt>
                <c:pt idx="782" formatCode="General">
                  <c:v>269.26900000000001</c:v>
                </c:pt>
                <c:pt idx="783" formatCode="General">
                  <c:v>269.26900000000001</c:v>
                </c:pt>
                <c:pt idx="784" formatCode="General">
                  <c:v>269.26900000000001</c:v>
                </c:pt>
                <c:pt idx="785" formatCode="General">
                  <c:v>269.26900000000001</c:v>
                </c:pt>
                <c:pt idx="786" formatCode="General">
                  <c:v>269.26900000000001</c:v>
                </c:pt>
                <c:pt idx="787" formatCode="General">
                  <c:v>269.26900000000001</c:v>
                </c:pt>
                <c:pt idx="788" formatCode="General">
                  <c:v>269.26900000000001</c:v>
                </c:pt>
                <c:pt idx="789" formatCode="General">
                  <c:v>269.26900000000001</c:v>
                </c:pt>
                <c:pt idx="790" formatCode="General">
                  <c:v>269.26900000000001</c:v>
                </c:pt>
                <c:pt idx="791" formatCode="General">
                  <c:v>269.26900000000001</c:v>
                </c:pt>
                <c:pt idx="792" formatCode="General">
                  <c:v>220</c:v>
                </c:pt>
                <c:pt idx="793" formatCode="General">
                  <c:v>220</c:v>
                </c:pt>
                <c:pt idx="794" formatCode="General">
                  <c:v>220</c:v>
                </c:pt>
                <c:pt idx="795" formatCode="General">
                  <c:v>220</c:v>
                </c:pt>
                <c:pt idx="796" formatCode="General">
                  <c:v>220</c:v>
                </c:pt>
                <c:pt idx="797" formatCode="General">
                  <c:v>220</c:v>
                </c:pt>
                <c:pt idx="798" formatCode="General">
                  <c:v>220</c:v>
                </c:pt>
                <c:pt idx="799" formatCode="General">
                  <c:v>220</c:v>
                </c:pt>
                <c:pt idx="800" formatCode="General">
                  <c:v>220</c:v>
                </c:pt>
                <c:pt idx="801" formatCode="General">
                  <c:v>220</c:v>
                </c:pt>
                <c:pt idx="802" formatCode="General">
                  <c:v>220</c:v>
                </c:pt>
                <c:pt idx="803" formatCode="General">
                  <c:v>220</c:v>
                </c:pt>
                <c:pt idx="804" formatCode="General">
                  <c:v>220</c:v>
                </c:pt>
                <c:pt idx="805" formatCode="General">
                  <c:v>220</c:v>
                </c:pt>
                <c:pt idx="806" formatCode="General">
                  <c:v>220</c:v>
                </c:pt>
                <c:pt idx="807" formatCode="General">
                  <c:v>220</c:v>
                </c:pt>
                <c:pt idx="808" formatCode="General">
                  <c:v>220</c:v>
                </c:pt>
                <c:pt idx="809" formatCode="General">
                  <c:v>220</c:v>
                </c:pt>
                <c:pt idx="810" formatCode="General">
                  <c:v>193.60400000000001</c:v>
                </c:pt>
                <c:pt idx="811" formatCode="General">
                  <c:v>193.60400000000001</c:v>
                </c:pt>
                <c:pt idx="812" formatCode="General">
                  <c:v>195.452</c:v>
                </c:pt>
                <c:pt idx="813" formatCode="General">
                  <c:v>195.452</c:v>
                </c:pt>
                <c:pt idx="814" formatCode="General">
                  <c:v>206.94</c:v>
                </c:pt>
                <c:pt idx="815" formatCode="General">
                  <c:v>206.94</c:v>
                </c:pt>
                <c:pt idx="816" formatCode="General">
                  <c:v>206.94</c:v>
                </c:pt>
                <c:pt idx="817" formatCode="General">
                  <c:v>206.94</c:v>
                </c:pt>
                <c:pt idx="818" formatCode="General">
                  <c:v>206.94</c:v>
                </c:pt>
                <c:pt idx="819" formatCode="General">
                  <c:v>206.94</c:v>
                </c:pt>
                <c:pt idx="820" formatCode="General">
                  <c:v>206.94</c:v>
                </c:pt>
                <c:pt idx="821" formatCode="General">
                  <c:v>206.94</c:v>
                </c:pt>
                <c:pt idx="822" formatCode="General">
                  <c:v>206.94</c:v>
                </c:pt>
                <c:pt idx="823" formatCode="General">
                  <c:v>206.94</c:v>
                </c:pt>
                <c:pt idx="824" formatCode="General">
                  <c:v>206.94</c:v>
                </c:pt>
                <c:pt idx="825" formatCode="General">
                  <c:v>206.94</c:v>
                </c:pt>
                <c:pt idx="826" formatCode="General">
                  <c:v>206.94</c:v>
                </c:pt>
                <c:pt idx="827" formatCode="General">
                  <c:v>206.94</c:v>
                </c:pt>
                <c:pt idx="828" formatCode="General">
                  <c:v>299.18</c:v>
                </c:pt>
                <c:pt idx="829" formatCode="General">
                  <c:v>301.57</c:v>
                </c:pt>
                <c:pt idx="830" formatCode="General">
                  <c:v>301.57</c:v>
                </c:pt>
                <c:pt idx="831" formatCode="General">
                  <c:v>301.57</c:v>
                </c:pt>
                <c:pt idx="832" formatCode="General">
                  <c:v>301.57</c:v>
                </c:pt>
                <c:pt idx="833" formatCode="General">
                  <c:v>301.57</c:v>
                </c:pt>
                <c:pt idx="834" formatCode="General">
                  <c:v>301.57</c:v>
                </c:pt>
                <c:pt idx="835" formatCode="General">
                  <c:v>301.57</c:v>
                </c:pt>
                <c:pt idx="836" formatCode="General">
                  <c:v>301.57</c:v>
                </c:pt>
                <c:pt idx="837" formatCode="General">
                  <c:v>301.57</c:v>
                </c:pt>
                <c:pt idx="838" formatCode="General">
                  <c:v>301.57</c:v>
                </c:pt>
                <c:pt idx="839" formatCode="General">
                  <c:v>301.57</c:v>
                </c:pt>
                <c:pt idx="840" formatCode="General">
                  <c:v>301.57</c:v>
                </c:pt>
                <c:pt idx="841" formatCode="General">
                  <c:v>301.57</c:v>
                </c:pt>
                <c:pt idx="842" formatCode="General">
                  <c:v>301.57</c:v>
                </c:pt>
                <c:pt idx="843" formatCode="General">
                  <c:v>301.57</c:v>
                </c:pt>
                <c:pt idx="844" formatCode="General">
                  <c:v>301.57</c:v>
                </c:pt>
                <c:pt idx="845" formatCode="General">
                  <c:v>301.57</c:v>
                </c:pt>
                <c:pt idx="846" formatCode="General">
                  <c:v>211.24</c:v>
                </c:pt>
                <c:pt idx="847" formatCode="General">
                  <c:v>219.364</c:v>
                </c:pt>
                <c:pt idx="848" formatCode="General">
                  <c:v>219.364</c:v>
                </c:pt>
                <c:pt idx="849" formatCode="General">
                  <c:v>219.364</c:v>
                </c:pt>
                <c:pt idx="850" formatCode="General">
                  <c:v>219.364</c:v>
                </c:pt>
                <c:pt idx="851" formatCode="General">
                  <c:v>219.364</c:v>
                </c:pt>
                <c:pt idx="852" formatCode="General">
                  <c:v>219.364</c:v>
                </c:pt>
                <c:pt idx="853" formatCode="General">
                  <c:v>219.364</c:v>
                </c:pt>
                <c:pt idx="854" formatCode="General">
                  <c:v>219.364</c:v>
                </c:pt>
                <c:pt idx="855" formatCode="General">
                  <c:v>219.364</c:v>
                </c:pt>
                <c:pt idx="856" formatCode="General">
                  <c:v>219.364</c:v>
                </c:pt>
                <c:pt idx="857" formatCode="General">
                  <c:v>219.364</c:v>
                </c:pt>
                <c:pt idx="858" formatCode="General">
                  <c:v>219.364</c:v>
                </c:pt>
                <c:pt idx="859" formatCode="General">
                  <c:v>219.364</c:v>
                </c:pt>
                <c:pt idx="860" formatCode="General">
                  <c:v>219.364</c:v>
                </c:pt>
                <c:pt idx="861" formatCode="General">
                  <c:v>219.364</c:v>
                </c:pt>
                <c:pt idx="862" formatCode="General">
                  <c:v>219.364</c:v>
                </c:pt>
                <c:pt idx="863" formatCode="General">
                  <c:v>219.364</c:v>
                </c:pt>
                <c:pt idx="864" formatCode="General">
                  <c:v>197.92700000000002</c:v>
                </c:pt>
                <c:pt idx="865" formatCode="General">
                  <c:v>203.11799999999999</c:v>
                </c:pt>
                <c:pt idx="866" formatCode="General">
                  <c:v>203.11799999999999</c:v>
                </c:pt>
                <c:pt idx="867" formatCode="General">
                  <c:v>203.11799999999999</c:v>
                </c:pt>
                <c:pt idx="868" formatCode="General">
                  <c:v>203.11799999999999</c:v>
                </c:pt>
                <c:pt idx="869" formatCode="General">
                  <c:v>203.11799999999999</c:v>
                </c:pt>
                <c:pt idx="870" formatCode="General">
                  <c:v>203.11799999999999</c:v>
                </c:pt>
                <c:pt idx="871" formatCode="General">
                  <c:v>203.11799999999999</c:v>
                </c:pt>
                <c:pt idx="872" formatCode="General">
                  <c:v>203.11799999999999</c:v>
                </c:pt>
                <c:pt idx="873" formatCode="General">
                  <c:v>203.11799999999999</c:v>
                </c:pt>
                <c:pt idx="874" formatCode="General">
                  <c:v>203.11799999999999</c:v>
                </c:pt>
                <c:pt idx="875" formatCode="General">
                  <c:v>203.11799999999999</c:v>
                </c:pt>
                <c:pt idx="876" formatCode="General">
                  <c:v>203.11799999999999</c:v>
                </c:pt>
                <c:pt idx="877" formatCode="General">
                  <c:v>203.11799999999999</c:v>
                </c:pt>
                <c:pt idx="878" formatCode="General">
                  <c:v>203.11799999999999</c:v>
                </c:pt>
                <c:pt idx="879" formatCode="General">
                  <c:v>203.11799999999999</c:v>
                </c:pt>
                <c:pt idx="880" formatCode="General">
                  <c:v>203.11799999999999</c:v>
                </c:pt>
                <c:pt idx="881" formatCode="General">
                  <c:v>203.11799999999999</c:v>
                </c:pt>
                <c:pt idx="882" formatCode="General">
                  <c:v>156.33600000000001</c:v>
                </c:pt>
                <c:pt idx="883" formatCode="General">
                  <c:v>156.33600000000001</c:v>
                </c:pt>
                <c:pt idx="884" formatCode="General">
                  <c:v>156.33600000000001</c:v>
                </c:pt>
                <c:pt idx="885" formatCode="General">
                  <c:v>156.33600000000001</c:v>
                </c:pt>
                <c:pt idx="886" formatCode="General">
                  <c:v>156.33600000000001</c:v>
                </c:pt>
                <c:pt idx="887" formatCode="General">
                  <c:v>156.33600000000001</c:v>
                </c:pt>
                <c:pt idx="888" formatCode="General">
                  <c:v>156.33600000000001</c:v>
                </c:pt>
                <c:pt idx="889" formatCode="General">
                  <c:v>156.33600000000001</c:v>
                </c:pt>
                <c:pt idx="890" formatCode="General">
                  <c:v>156.33600000000001</c:v>
                </c:pt>
                <c:pt idx="891" formatCode="General">
                  <c:v>156.33600000000001</c:v>
                </c:pt>
                <c:pt idx="892" formatCode="General">
                  <c:v>156.33600000000001</c:v>
                </c:pt>
                <c:pt idx="893" formatCode="General">
                  <c:v>156.33600000000001</c:v>
                </c:pt>
                <c:pt idx="894" formatCode="General">
                  <c:v>156.33600000000001</c:v>
                </c:pt>
                <c:pt idx="895" formatCode="General">
                  <c:v>156.33600000000001</c:v>
                </c:pt>
                <c:pt idx="896" formatCode="General">
                  <c:v>156.33600000000001</c:v>
                </c:pt>
                <c:pt idx="897" formatCode="General">
                  <c:v>156.33600000000001</c:v>
                </c:pt>
                <c:pt idx="898" formatCode="General">
                  <c:v>156.33600000000001</c:v>
                </c:pt>
                <c:pt idx="899" formatCode="General">
                  <c:v>156.33600000000001</c:v>
                </c:pt>
                <c:pt idx="900" formatCode="General">
                  <c:v>120.578</c:v>
                </c:pt>
                <c:pt idx="901" formatCode="General">
                  <c:v>126.855</c:v>
                </c:pt>
                <c:pt idx="902" formatCode="General">
                  <c:v>130.375</c:v>
                </c:pt>
                <c:pt idx="903" formatCode="General">
                  <c:v>130.375</c:v>
                </c:pt>
                <c:pt idx="904" formatCode="General">
                  <c:v>134.672</c:v>
                </c:pt>
                <c:pt idx="905" formatCode="General">
                  <c:v>147.30699999999999</c:v>
                </c:pt>
                <c:pt idx="906" formatCode="General">
                  <c:v>161.63499999999999</c:v>
                </c:pt>
                <c:pt idx="907" formatCode="General">
                  <c:v>166.57900000000001</c:v>
                </c:pt>
                <c:pt idx="908" formatCode="General">
                  <c:v>173.828</c:v>
                </c:pt>
                <c:pt idx="909" formatCode="General">
                  <c:v>173.828</c:v>
                </c:pt>
                <c:pt idx="910" formatCode="General">
                  <c:v>173.828</c:v>
                </c:pt>
                <c:pt idx="911" formatCode="General">
                  <c:v>178.292</c:v>
                </c:pt>
                <c:pt idx="912" formatCode="General">
                  <c:v>178.292</c:v>
                </c:pt>
                <c:pt idx="913" formatCode="General">
                  <c:v>180.30500000000001</c:v>
                </c:pt>
                <c:pt idx="914" formatCode="General">
                  <c:v>180.30500000000001</c:v>
                </c:pt>
                <c:pt idx="915" formatCode="General">
                  <c:v>194.762</c:v>
                </c:pt>
                <c:pt idx="916" formatCode="General">
                  <c:v>194.762</c:v>
                </c:pt>
                <c:pt idx="917" formatCode="General">
                  <c:v>194.762</c:v>
                </c:pt>
                <c:pt idx="918" formatCode="General">
                  <c:v>115.3</c:v>
                </c:pt>
                <c:pt idx="919" formatCode="General">
                  <c:v>116.94799999999999</c:v>
                </c:pt>
                <c:pt idx="920" formatCode="General">
                  <c:v>116.94799999999999</c:v>
                </c:pt>
                <c:pt idx="921" formatCode="General">
                  <c:v>116.94799999999999</c:v>
                </c:pt>
                <c:pt idx="922" formatCode="General">
                  <c:v>116.94799999999999</c:v>
                </c:pt>
                <c:pt idx="923" formatCode="General">
                  <c:v>116.94799999999999</c:v>
                </c:pt>
                <c:pt idx="924" formatCode="General">
                  <c:v>116.94799999999999</c:v>
                </c:pt>
                <c:pt idx="925" formatCode="General">
                  <c:v>116.94799999999999</c:v>
                </c:pt>
                <c:pt idx="926" formatCode="General">
                  <c:v>116.94799999999999</c:v>
                </c:pt>
                <c:pt idx="927" formatCode="General">
                  <c:v>116.94799999999999</c:v>
                </c:pt>
                <c:pt idx="928" formatCode="General">
                  <c:v>116.94799999999999</c:v>
                </c:pt>
                <c:pt idx="929" formatCode="General">
                  <c:v>116.94799999999999</c:v>
                </c:pt>
                <c:pt idx="930" formatCode="General">
                  <c:v>116.94799999999999</c:v>
                </c:pt>
                <c:pt idx="931" formatCode="General">
                  <c:v>116.94799999999999</c:v>
                </c:pt>
                <c:pt idx="932" formatCode="General">
                  <c:v>116.94799999999999</c:v>
                </c:pt>
                <c:pt idx="933" formatCode="General">
                  <c:v>116.94799999999999</c:v>
                </c:pt>
                <c:pt idx="934" formatCode="General">
                  <c:v>116.94799999999999</c:v>
                </c:pt>
                <c:pt idx="935" formatCode="General">
                  <c:v>116.94799999999999</c:v>
                </c:pt>
                <c:pt idx="936" formatCode="General">
                  <c:v>138.84200000000001</c:v>
                </c:pt>
                <c:pt idx="937" formatCode="General">
                  <c:v>142.30000000000001</c:v>
                </c:pt>
                <c:pt idx="938" formatCode="General">
                  <c:v>142.30000000000001</c:v>
                </c:pt>
                <c:pt idx="939" formatCode="General">
                  <c:v>142.30000000000001</c:v>
                </c:pt>
                <c:pt idx="940" formatCode="General">
                  <c:v>142.30000000000001</c:v>
                </c:pt>
                <c:pt idx="941" formatCode="General">
                  <c:v>143.41999999999999</c:v>
                </c:pt>
                <c:pt idx="942" formatCode="General">
                  <c:v>143.41999999999999</c:v>
                </c:pt>
                <c:pt idx="943" formatCode="General">
                  <c:v>143.41999999999999</c:v>
                </c:pt>
                <c:pt idx="944" formatCode="General">
                  <c:v>143.41999999999999</c:v>
                </c:pt>
                <c:pt idx="945" formatCode="General">
                  <c:v>143.41999999999999</c:v>
                </c:pt>
                <c:pt idx="946" formatCode="General">
                  <c:v>143.41999999999999</c:v>
                </c:pt>
                <c:pt idx="947" formatCode="General">
                  <c:v>143.41999999999999</c:v>
                </c:pt>
                <c:pt idx="948" formatCode="General">
                  <c:v>143.41999999999999</c:v>
                </c:pt>
                <c:pt idx="949" formatCode="General">
                  <c:v>143.41999999999999</c:v>
                </c:pt>
                <c:pt idx="950" formatCode="General">
                  <c:v>143.41999999999999</c:v>
                </c:pt>
                <c:pt idx="951" formatCode="General">
                  <c:v>143.41999999999999</c:v>
                </c:pt>
                <c:pt idx="952" formatCode="General">
                  <c:v>143.41999999999999</c:v>
                </c:pt>
                <c:pt idx="953" formatCode="General">
                  <c:v>143.41999999999999</c:v>
                </c:pt>
                <c:pt idx="954" formatCode="General">
                  <c:v>143.124</c:v>
                </c:pt>
                <c:pt idx="955" formatCode="General">
                  <c:v>143.124</c:v>
                </c:pt>
                <c:pt idx="956" formatCode="General">
                  <c:v>143.124</c:v>
                </c:pt>
                <c:pt idx="957" formatCode="General">
                  <c:v>143.124</c:v>
                </c:pt>
                <c:pt idx="958" formatCode="General">
                  <c:v>143.124</c:v>
                </c:pt>
                <c:pt idx="959" formatCode="General">
                  <c:v>143.124</c:v>
                </c:pt>
                <c:pt idx="960" formatCode="General">
                  <c:v>143.124</c:v>
                </c:pt>
                <c:pt idx="961" formatCode="General">
                  <c:v>143.124</c:v>
                </c:pt>
                <c:pt idx="962" formatCode="General">
                  <c:v>143.124</c:v>
                </c:pt>
                <c:pt idx="963" formatCode="General">
                  <c:v>143.124</c:v>
                </c:pt>
                <c:pt idx="964" formatCode="General">
                  <c:v>143.124</c:v>
                </c:pt>
                <c:pt idx="965" formatCode="General">
                  <c:v>143.124</c:v>
                </c:pt>
                <c:pt idx="966" formatCode="General">
                  <c:v>143.124</c:v>
                </c:pt>
                <c:pt idx="967" formatCode="General">
                  <c:v>143.124</c:v>
                </c:pt>
                <c:pt idx="968" formatCode="General">
                  <c:v>143.124</c:v>
                </c:pt>
                <c:pt idx="969" formatCode="General">
                  <c:v>143.124</c:v>
                </c:pt>
                <c:pt idx="970" formatCode="General">
                  <c:v>143.124</c:v>
                </c:pt>
                <c:pt idx="971" formatCode="General">
                  <c:v>143.124</c:v>
                </c:pt>
                <c:pt idx="972" formatCode="General">
                  <c:v>134.02100000000002</c:v>
                </c:pt>
                <c:pt idx="973" formatCode="General">
                  <c:v>134.02100000000002</c:v>
                </c:pt>
                <c:pt idx="974" formatCode="General">
                  <c:v>134.02100000000002</c:v>
                </c:pt>
                <c:pt idx="975" formatCode="General">
                  <c:v>134.02100000000002</c:v>
                </c:pt>
                <c:pt idx="976" formatCode="General">
                  <c:v>135.387</c:v>
                </c:pt>
                <c:pt idx="977" formatCode="General">
                  <c:v>135.387</c:v>
                </c:pt>
                <c:pt idx="978" formatCode="General">
                  <c:v>135.387</c:v>
                </c:pt>
                <c:pt idx="979" formatCode="General">
                  <c:v>135.387</c:v>
                </c:pt>
                <c:pt idx="980" formatCode="General">
                  <c:v>135.387</c:v>
                </c:pt>
                <c:pt idx="981" formatCode="General">
                  <c:v>135.387</c:v>
                </c:pt>
                <c:pt idx="982" formatCode="General">
                  <c:v>135.387</c:v>
                </c:pt>
                <c:pt idx="983" formatCode="General">
                  <c:v>135.387</c:v>
                </c:pt>
                <c:pt idx="984" formatCode="General">
                  <c:v>135.387</c:v>
                </c:pt>
                <c:pt idx="985" formatCode="General">
                  <c:v>135.387</c:v>
                </c:pt>
                <c:pt idx="986" formatCode="General">
                  <c:v>135.387</c:v>
                </c:pt>
                <c:pt idx="987" formatCode="General">
                  <c:v>135.387</c:v>
                </c:pt>
                <c:pt idx="988" formatCode="General">
                  <c:v>135.387</c:v>
                </c:pt>
                <c:pt idx="989" formatCode="General">
                  <c:v>135.387</c:v>
                </c:pt>
                <c:pt idx="990" formatCode="General">
                  <c:v>83.355000000000004</c:v>
                </c:pt>
                <c:pt idx="991" formatCode="General">
                  <c:v>86.856999999999999</c:v>
                </c:pt>
                <c:pt idx="992" formatCode="General">
                  <c:v>90.204999999999998</c:v>
                </c:pt>
                <c:pt idx="993" formatCode="General">
                  <c:v>90.204999999999998</c:v>
                </c:pt>
                <c:pt idx="994" formatCode="General">
                  <c:v>90.204999999999998</c:v>
                </c:pt>
                <c:pt idx="995" formatCode="General">
                  <c:v>90.204999999999998</c:v>
                </c:pt>
                <c:pt idx="996" formatCode="General">
                  <c:v>90.204999999999998</c:v>
                </c:pt>
                <c:pt idx="997" formatCode="General">
                  <c:v>90.204999999999998</c:v>
                </c:pt>
                <c:pt idx="998" formatCode="General">
                  <c:v>90.204999999999998</c:v>
                </c:pt>
                <c:pt idx="999" formatCode="General">
                  <c:v>90.204999999999998</c:v>
                </c:pt>
                <c:pt idx="1000" formatCode="General">
                  <c:v>93.376000000000005</c:v>
                </c:pt>
                <c:pt idx="1001" formatCode="General">
                  <c:v>93.376000000000005</c:v>
                </c:pt>
                <c:pt idx="1002" formatCode="General">
                  <c:v>93.376000000000005</c:v>
                </c:pt>
                <c:pt idx="1003" formatCode="General">
                  <c:v>93.376000000000005</c:v>
                </c:pt>
                <c:pt idx="1004" formatCode="General">
                  <c:v>93.376000000000005</c:v>
                </c:pt>
                <c:pt idx="1005" formatCode="General">
                  <c:v>93.376000000000005</c:v>
                </c:pt>
                <c:pt idx="1006" formatCode="General">
                  <c:v>93.376000000000005</c:v>
                </c:pt>
                <c:pt idx="1007" formatCode="General">
                  <c:v>93.376000000000005</c:v>
                </c:pt>
                <c:pt idx="1008" formatCode="General">
                  <c:v>104.312</c:v>
                </c:pt>
                <c:pt idx="1009" formatCode="General">
                  <c:v>104.372</c:v>
                </c:pt>
                <c:pt idx="1010" formatCode="General">
                  <c:v>104.372</c:v>
                </c:pt>
                <c:pt idx="1011" formatCode="General">
                  <c:v>104.372</c:v>
                </c:pt>
                <c:pt idx="1012" formatCode="General">
                  <c:v>104.372</c:v>
                </c:pt>
                <c:pt idx="1013" formatCode="General">
                  <c:v>104.372</c:v>
                </c:pt>
                <c:pt idx="1014" formatCode="General">
                  <c:v>104.372</c:v>
                </c:pt>
                <c:pt idx="1015" formatCode="General">
                  <c:v>104.372</c:v>
                </c:pt>
                <c:pt idx="1016" formatCode="General">
                  <c:v>104.372</c:v>
                </c:pt>
                <c:pt idx="1017" formatCode="General">
                  <c:v>104.372</c:v>
                </c:pt>
                <c:pt idx="1018" formatCode="General">
                  <c:v>104.372</c:v>
                </c:pt>
                <c:pt idx="1019" formatCode="General">
                  <c:v>104.372</c:v>
                </c:pt>
                <c:pt idx="1020" formatCode="General">
                  <c:v>104.372</c:v>
                </c:pt>
                <c:pt idx="1021" formatCode="General">
                  <c:v>104.372</c:v>
                </c:pt>
                <c:pt idx="1022" formatCode="General">
                  <c:v>104.372</c:v>
                </c:pt>
                <c:pt idx="1023" formatCode="General">
                  <c:v>104.372</c:v>
                </c:pt>
                <c:pt idx="1024" formatCode="General">
                  <c:v>104.372</c:v>
                </c:pt>
                <c:pt idx="1025" formatCode="General">
                  <c:v>104.372</c:v>
                </c:pt>
                <c:pt idx="1026" formatCode="General">
                  <c:v>108.866</c:v>
                </c:pt>
                <c:pt idx="1027" formatCode="General">
                  <c:v>108.866</c:v>
                </c:pt>
                <c:pt idx="1028" formatCode="General">
                  <c:v>122.494</c:v>
                </c:pt>
                <c:pt idx="1029" formatCode="General">
                  <c:v>122.494</c:v>
                </c:pt>
                <c:pt idx="1030" formatCode="General">
                  <c:v>122.494</c:v>
                </c:pt>
                <c:pt idx="1031" formatCode="General">
                  <c:v>122.494</c:v>
                </c:pt>
                <c:pt idx="1032" formatCode="General">
                  <c:v>122.494</c:v>
                </c:pt>
                <c:pt idx="1033" formatCode="General">
                  <c:v>122.494</c:v>
                </c:pt>
                <c:pt idx="1034" formatCode="General">
                  <c:v>122.494</c:v>
                </c:pt>
                <c:pt idx="1035" formatCode="General">
                  <c:v>122.494</c:v>
                </c:pt>
                <c:pt idx="1036" formatCode="General">
                  <c:v>122.494</c:v>
                </c:pt>
                <c:pt idx="1037" formatCode="General">
                  <c:v>122.494</c:v>
                </c:pt>
                <c:pt idx="1038" formatCode="General">
                  <c:v>122.494</c:v>
                </c:pt>
                <c:pt idx="1039" formatCode="General">
                  <c:v>122.494</c:v>
                </c:pt>
                <c:pt idx="1040" formatCode="General">
                  <c:v>122.494</c:v>
                </c:pt>
                <c:pt idx="1041" formatCode="General">
                  <c:v>122.494</c:v>
                </c:pt>
                <c:pt idx="1042" formatCode="General">
                  <c:v>122.494</c:v>
                </c:pt>
                <c:pt idx="1043" formatCode="General">
                  <c:v>122.494</c:v>
                </c:pt>
                <c:pt idx="1044" formatCode="General">
                  <c:v>101.863</c:v>
                </c:pt>
                <c:pt idx="1045" formatCode="General">
                  <c:v>111.673</c:v>
                </c:pt>
                <c:pt idx="1046" formatCode="General">
                  <c:v>111.673</c:v>
                </c:pt>
                <c:pt idx="1047" formatCode="General">
                  <c:v>111.673</c:v>
                </c:pt>
                <c:pt idx="1048" formatCode="General">
                  <c:v>111.673</c:v>
                </c:pt>
                <c:pt idx="1049" formatCode="General">
                  <c:v>111.673</c:v>
                </c:pt>
                <c:pt idx="1050" formatCode="General">
                  <c:v>111.673</c:v>
                </c:pt>
                <c:pt idx="1051" formatCode="General">
                  <c:v>111.673</c:v>
                </c:pt>
                <c:pt idx="1052" formatCode="General">
                  <c:v>111.673</c:v>
                </c:pt>
                <c:pt idx="1053" formatCode="General">
                  <c:v>111.673</c:v>
                </c:pt>
                <c:pt idx="1054" formatCode="General">
                  <c:v>111.673</c:v>
                </c:pt>
                <c:pt idx="1055" formatCode="General">
                  <c:v>111.673</c:v>
                </c:pt>
                <c:pt idx="1056" formatCode="General">
                  <c:v>111.673</c:v>
                </c:pt>
                <c:pt idx="1057" formatCode="General">
                  <c:v>111.673</c:v>
                </c:pt>
                <c:pt idx="1058" formatCode="General">
                  <c:v>111.673</c:v>
                </c:pt>
                <c:pt idx="1059" formatCode="General">
                  <c:v>116.73399999999999</c:v>
                </c:pt>
                <c:pt idx="1060" formatCode="General">
                  <c:v>116.73399999999999</c:v>
                </c:pt>
                <c:pt idx="1061" formatCode="General">
                  <c:v>116.73399999999999</c:v>
                </c:pt>
                <c:pt idx="1062" formatCode="General">
                  <c:v>5618.44589</c:v>
                </c:pt>
                <c:pt idx="1063" formatCode="General">
                  <c:v>5707.9449999999997</c:v>
                </c:pt>
                <c:pt idx="1064" formatCode="General">
                  <c:v>5707.9449999999997</c:v>
                </c:pt>
                <c:pt idx="1065" formatCode="General">
                  <c:v>5707.9449999999997</c:v>
                </c:pt>
                <c:pt idx="1066" formatCode="General">
                  <c:v>5707.9449999999997</c:v>
                </c:pt>
                <c:pt idx="1067" formatCode="General">
                  <c:v>5707.9449999999997</c:v>
                </c:pt>
                <c:pt idx="1068" formatCode="General">
                  <c:v>5777.6979999999994</c:v>
                </c:pt>
                <c:pt idx="1069" formatCode="General">
                  <c:v>5777.6979999999994</c:v>
                </c:pt>
                <c:pt idx="1070" formatCode="General">
                  <c:v>5777.6979999999994</c:v>
                </c:pt>
                <c:pt idx="1071" formatCode="General">
                  <c:v>5777.6979999999994</c:v>
                </c:pt>
                <c:pt idx="1072" formatCode="General">
                  <c:v>5777.6979999999994</c:v>
                </c:pt>
                <c:pt idx="1073" formatCode="General">
                  <c:v>5777.6979999999994</c:v>
                </c:pt>
                <c:pt idx="1074" formatCode="General">
                  <c:v>5777.6979999999994</c:v>
                </c:pt>
                <c:pt idx="1075" formatCode="General">
                  <c:v>5777.6979999999994</c:v>
                </c:pt>
                <c:pt idx="1076" formatCode="General">
                  <c:v>5777.6979999999994</c:v>
                </c:pt>
                <c:pt idx="1077" formatCode="General">
                  <c:v>5777.6979999999994</c:v>
                </c:pt>
                <c:pt idx="1078" formatCode="General">
                  <c:v>5777.6979999999994</c:v>
                </c:pt>
                <c:pt idx="1079" formatCode="General">
                  <c:v>5777.6979999999994</c:v>
                </c:pt>
                <c:pt idx="1080" formatCode="General">
                  <c:v>111.411</c:v>
                </c:pt>
                <c:pt idx="1081" formatCode="General">
                  <c:v>120.023</c:v>
                </c:pt>
                <c:pt idx="1082" formatCode="General">
                  <c:v>120.218</c:v>
                </c:pt>
                <c:pt idx="1083" formatCode="General">
                  <c:v>120.218</c:v>
                </c:pt>
                <c:pt idx="1084" formatCode="General">
                  <c:v>120.218</c:v>
                </c:pt>
                <c:pt idx="1085" formatCode="General">
                  <c:v>120.218</c:v>
                </c:pt>
                <c:pt idx="1086" formatCode="General">
                  <c:v>120.218</c:v>
                </c:pt>
                <c:pt idx="1087" formatCode="General">
                  <c:v>120.41300000000001</c:v>
                </c:pt>
                <c:pt idx="1088" formatCode="General">
                  <c:v>136.28900000000002</c:v>
                </c:pt>
                <c:pt idx="1089" formatCode="General">
                  <c:v>136.28900000000002</c:v>
                </c:pt>
                <c:pt idx="1090" formatCode="General">
                  <c:v>136.28900000000002</c:v>
                </c:pt>
                <c:pt idx="1091" formatCode="General">
                  <c:v>136.28900000000002</c:v>
                </c:pt>
                <c:pt idx="1092" formatCode="General">
                  <c:v>136.28900000000002</c:v>
                </c:pt>
                <c:pt idx="1093" formatCode="General">
                  <c:v>136.28900000000002</c:v>
                </c:pt>
                <c:pt idx="1094" formatCode="General">
                  <c:v>136.28900000000002</c:v>
                </c:pt>
                <c:pt idx="1095" formatCode="General">
                  <c:v>136.28900000000002</c:v>
                </c:pt>
                <c:pt idx="1096" formatCode="General">
                  <c:v>136.28900000000002</c:v>
                </c:pt>
                <c:pt idx="1097" formatCode="General">
                  <c:v>136.28900000000002</c:v>
                </c:pt>
              </c:numCache>
            </c:numRef>
          </c:xVal>
          <c:yVal>
            <c:numRef>
              <c:f>LSETLG!$N$6:$N$1103</c:f>
              <c:numCache>
                <c:formatCode>0.00</c:formatCode>
                <c:ptCount val="1098"/>
                <c:pt idx="0">
                  <c:v>0.95031888782978058</c:v>
                </c:pt>
                <c:pt idx="1">
                  <c:v>0.94915995001792908</c:v>
                </c:pt>
                <c:pt idx="2">
                  <c:v>0.9475865364074707</c:v>
                </c:pt>
                <c:pt idx="3">
                  <c:v>0.94633777439594269</c:v>
                </c:pt>
                <c:pt idx="4">
                  <c:v>0.94432327151298523</c:v>
                </c:pt>
                <c:pt idx="5">
                  <c:v>0.94228820502758026</c:v>
                </c:pt>
                <c:pt idx="6">
                  <c:v>0.94985431432723999</c:v>
                </c:pt>
                <c:pt idx="7">
                  <c:v>0.94777299463748932</c:v>
                </c:pt>
                <c:pt idx="8">
                  <c:v>0.94729906320571899</c:v>
                </c:pt>
                <c:pt idx="9">
                  <c:v>0.95007617771625519</c:v>
                </c:pt>
                <c:pt idx="10">
                  <c:v>0.9484836757183075</c:v>
                </c:pt>
                <c:pt idx="11">
                  <c:v>0.94473615288734436</c:v>
                </c:pt>
                <c:pt idx="12">
                  <c:v>0.95089951157569885</c:v>
                </c:pt>
                <c:pt idx="13">
                  <c:v>0.94808930158615112</c:v>
                </c:pt>
                <c:pt idx="14">
                  <c:v>0.94700779020786285</c:v>
                </c:pt>
                <c:pt idx="15">
                  <c:v>0.94824112951755524</c:v>
                </c:pt>
                <c:pt idx="16">
                  <c:v>0.94898252189159393</c:v>
                </c:pt>
                <c:pt idx="17">
                  <c:v>0.96200549602508545</c:v>
                </c:pt>
                <c:pt idx="18">
                  <c:v>0.97486782073974609</c:v>
                </c:pt>
                <c:pt idx="19">
                  <c:v>0.97387683391571045</c:v>
                </c:pt>
                <c:pt idx="20">
                  <c:v>0.97579238563776016</c:v>
                </c:pt>
                <c:pt idx="21">
                  <c:v>0.9764992892742157</c:v>
                </c:pt>
                <c:pt idx="22">
                  <c:v>0.97599947452545166</c:v>
                </c:pt>
                <c:pt idx="23">
                  <c:v>0.97821638733148575</c:v>
                </c:pt>
                <c:pt idx="24">
                  <c:v>0.97763551026582718</c:v>
                </c:pt>
                <c:pt idx="25">
                  <c:v>0.97701182216405869</c:v>
                </c:pt>
                <c:pt idx="26">
                  <c:v>0.97618258744478226</c:v>
                </c:pt>
                <c:pt idx="27">
                  <c:v>0.97498302161693573</c:v>
                </c:pt>
                <c:pt idx="28">
                  <c:v>0.97384361922740936</c:v>
                </c:pt>
                <c:pt idx="29">
                  <c:v>0.97277560830116272</c:v>
                </c:pt>
                <c:pt idx="30">
                  <c:v>0.97162017971277237</c:v>
                </c:pt>
                <c:pt idx="31">
                  <c:v>0.97053073346614838</c:v>
                </c:pt>
                <c:pt idx="32">
                  <c:v>0.96976633369922638</c:v>
                </c:pt>
                <c:pt idx="33">
                  <c:v>0.96915895491838455</c:v>
                </c:pt>
                <c:pt idx="34">
                  <c:v>0.9687957689166069</c:v>
                </c:pt>
                <c:pt idx="35">
                  <c:v>0.96837007254362106</c:v>
                </c:pt>
                <c:pt idx="36">
                  <c:v>0.93820257484912872</c:v>
                </c:pt>
                <c:pt idx="37">
                  <c:v>0.93995240330696106</c:v>
                </c:pt>
                <c:pt idx="38">
                  <c:v>0.94251107424497604</c:v>
                </c:pt>
                <c:pt idx="39">
                  <c:v>0.94417034834623337</c:v>
                </c:pt>
                <c:pt idx="40">
                  <c:v>0.94290601462125778</c:v>
                </c:pt>
                <c:pt idx="41">
                  <c:v>0.94297382235527039</c:v>
                </c:pt>
                <c:pt idx="42">
                  <c:v>0.94164229184389114</c:v>
                </c:pt>
                <c:pt idx="43">
                  <c:v>0.94057818502187729</c:v>
                </c:pt>
                <c:pt idx="44">
                  <c:v>0.94058425724506378</c:v>
                </c:pt>
                <c:pt idx="45">
                  <c:v>0.9400944709777832</c:v>
                </c:pt>
                <c:pt idx="46">
                  <c:v>0.93761834502220154</c:v>
                </c:pt>
                <c:pt idx="47">
                  <c:v>0.9383903294801712</c:v>
                </c:pt>
                <c:pt idx="48">
                  <c:v>0.94021462649106979</c:v>
                </c:pt>
                <c:pt idx="49">
                  <c:v>0.93962205201387405</c:v>
                </c:pt>
                <c:pt idx="50">
                  <c:v>0.94008234888315201</c:v>
                </c:pt>
                <c:pt idx="51">
                  <c:v>0.94006488472223282</c:v>
                </c:pt>
                <c:pt idx="52">
                  <c:v>0.93956126272678375</c:v>
                </c:pt>
                <c:pt idx="53">
                  <c:v>0.93924827128648758</c:v>
                </c:pt>
                <c:pt idx="54">
                  <c:v>0.99204558879137039</c:v>
                </c:pt>
                <c:pt idx="55">
                  <c:v>0.99115359038114548</c:v>
                </c:pt>
                <c:pt idx="56">
                  <c:v>0.99037662893533707</c:v>
                </c:pt>
                <c:pt idx="57">
                  <c:v>0.99479024112224579</c:v>
                </c:pt>
                <c:pt idx="58">
                  <c:v>0.99409795552492142</c:v>
                </c:pt>
                <c:pt idx="59">
                  <c:v>0.99685151875019073</c:v>
                </c:pt>
                <c:pt idx="60">
                  <c:v>0.99618883430957794</c:v>
                </c:pt>
                <c:pt idx="61">
                  <c:v>0.99474278837442398</c:v>
                </c:pt>
                <c:pt idx="62">
                  <c:v>0.99272476881742477</c:v>
                </c:pt>
                <c:pt idx="63">
                  <c:v>0.99137336760759354</c:v>
                </c:pt>
                <c:pt idx="64">
                  <c:v>0.99037516862154007</c:v>
                </c:pt>
                <c:pt idx="65">
                  <c:v>0.99295684695243835</c:v>
                </c:pt>
                <c:pt idx="66">
                  <c:v>0.99108389765024185</c:v>
                </c:pt>
                <c:pt idx="67">
                  <c:v>0.98936031013727188</c:v>
                </c:pt>
                <c:pt idx="68">
                  <c:v>0.98744112253189087</c:v>
                </c:pt>
                <c:pt idx="69">
                  <c:v>0.9859035536646843</c:v>
                </c:pt>
                <c:pt idx="70">
                  <c:v>0.98471559211611748</c:v>
                </c:pt>
                <c:pt idx="71">
                  <c:v>0.98332525417208672</c:v>
                </c:pt>
                <c:pt idx="72">
                  <c:v>0.97548418492078781</c:v>
                </c:pt>
                <c:pt idx="73">
                  <c:v>0.98211294412612915</c:v>
                </c:pt>
                <c:pt idx="74">
                  <c:v>0.98371344804763794</c:v>
                </c:pt>
                <c:pt idx="75">
                  <c:v>0.98659661412239075</c:v>
                </c:pt>
                <c:pt idx="76">
                  <c:v>0.99011556804180145</c:v>
                </c:pt>
                <c:pt idx="77">
                  <c:v>0.98896504193544388</c:v>
                </c:pt>
                <c:pt idx="78">
                  <c:v>0.9879157654941082</c:v>
                </c:pt>
                <c:pt idx="79">
                  <c:v>0.98690804839134216</c:v>
                </c:pt>
                <c:pt idx="80">
                  <c:v>0.98575163260102272</c:v>
                </c:pt>
                <c:pt idx="81">
                  <c:v>0.98439852893352509</c:v>
                </c:pt>
                <c:pt idx="82">
                  <c:v>0.98289672657847404</c:v>
                </c:pt>
                <c:pt idx="83">
                  <c:v>0.98118102923035622</c:v>
                </c:pt>
                <c:pt idx="84">
                  <c:v>0.97955789044499397</c:v>
                </c:pt>
                <c:pt idx="85">
                  <c:v>0.97819512709975243</c:v>
                </c:pt>
                <c:pt idx="86">
                  <c:v>0.97763943299651146</c:v>
                </c:pt>
                <c:pt idx="87">
                  <c:v>0.97644839063286781</c:v>
                </c:pt>
                <c:pt idx="88">
                  <c:v>0.97819296643137932</c:v>
                </c:pt>
                <c:pt idx="89">
                  <c:v>0.97615145146846771</c:v>
                </c:pt>
                <c:pt idx="90">
                  <c:v>1.0548983067274094</c:v>
                </c:pt>
                <c:pt idx="91">
                  <c:v>1.0549066215753555</c:v>
                </c:pt>
                <c:pt idx="92">
                  <c:v>1.0597847402095795</c:v>
                </c:pt>
                <c:pt idx="93">
                  <c:v>1.0573963075876236</c:v>
                </c:pt>
                <c:pt idx="94">
                  <c:v>1.0598733872175217</c:v>
                </c:pt>
                <c:pt idx="95">
                  <c:v>1.057934507727623</c:v>
                </c:pt>
                <c:pt idx="96">
                  <c:v>1.0565077215433121</c:v>
                </c:pt>
                <c:pt idx="97">
                  <c:v>1.0539435744285583</c:v>
                </c:pt>
                <c:pt idx="98">
                  <c:v>1.0522958934307098</c:v>
                </c:pt>
                <c:pt idx="99">
                  <c:v>1.0516306608915329</c:v>
                </c:pt>
                <c:pt idx="100">
                  <c:v>1.0498873293399811</c:v>
                </c:pt>
                <c:pt idx="101">
                  <c:v>1.0490132868289948</c:v>
                </c:pt>
                <c:pt idx="102">
                  <c:v>1.0478935241699219</c:v>
                </c:pt>
                <c:pt idx="103">
                  <c:v>1.0471344888210297</c:v>
                </c:pt>
                <c:pt idx="104">
                  <c:v>1.0466048270463943</c:v>
                </c:pt>
                <c:pt idx="105">
                  <c:v>1.0460432469844818</c:v>
                </c:pt>
                <c:pt idx="106">
                  <c:v>1.0448295623064041</c:v>
                </c:pt>
                <c:pt idx="107">
                  <c:v>1.0434544682502747</c:v>
                </c:pt>
                <c:pt idx="108">
                  <c:v>1.0265422612428665</c:v>
                </c:pt>
                <c:pt idx="109">
                  <c:v>1.0278290435671806</c:v>
                </c:pt>
                <c:pt idx="110">
                  <c:v>1.0257840007543564</c:v>
                </c:pt>
                <c:pt idx="111">
                  <c:v>1.0253359824419022</c:v>
                </c:pt>
                <c:pt idx="112">
                  <c:v>1.0250414237380028</c:v>
                </c:pt>
                <c:pt idx="113">
                  <c:v>1.024170845746994</c:v>
                </c:pt>
                <c:pt idx="114">
                  <c:v>1.0236809179186821</c:v>
                </c:pt>
                <c:pt idx="115">
                  <c:v>1.022953175008297</c:v>
                </c:pt>
                <c:pt idx="116">
                  <c:v>1.0340177267789841</c:v>
                </c:pt>
                <c:pt idx="117">
                  <c:v>1.032410740852356</c:v>
                </c:pt>
                <c:pt idx="118">
                  <c:v>1.0309470295906067</c:v>
                </c:pt>
                <c:pt idx="119">
                  <c:v>1.0293427407741547</c:v>
                </c:pt>
                <c:pt idx="120">
                  <c:v>1.0276069343090057</c:v>
                </c:pt>
                <c:pt idx="121">
                  <c:v>1.0282874256372452</c:v>
                </c:pt>
                <c:pt idx="122">
                  <c:v>1.0271566808223724</c:v>
                </c:pt>
                <c:pt idx="123">
                  <c:v>1.0260813981294632</c:v>
                </c:pt>
                <c:pt idx="124">
                  <c:v>1.0263632535934448</c:v>
                </c:pt>
                <c:pt idx="125">
                  <c:v>1.0260747224092484</c:v>
                </c:pt>
                <c:pt idx="126">
                  <c:v>0.91149342805147171</c:v>
                </c:pt>
                <c:pt idx="127">
                  <c:v>0.91633217036724091</c:v>
                </c:pt>
                <c:pt idx="128">
                  <c:v>0.92116951942443848</c:v>
                </c:pt>
                <c:pt idx="129">
                  <c:v>0.92620033025741577</c:v>
                </c:pt>
                <c:pt idx="130">
                  <c:v>0.92487867176532745</c:v>
                </c:pt>
                <c:pt idx="131">
                  <c:v>0.92618371546268463</c:v>
                </c:pt>
                <c:pt idx="132">
                  <c:v>0.92450073733925819</c:v>
                </c:pt>
                <c:pt idx="133">
                  <c:v>0.92229358106851578</c:v>
                </c:pt>
                <c:pt idx="134">
                  <c:v>0.92023953422904015</c:v>
                </c:pt>
                <c:pt idx="135">
                  <c:v>0.91857719048857689</c:v>
                </c:pt>
                <c:pt idx="136">
                  <c:v>0.9164845235645771</c:v>
                </c:pt>
                <c:pt idx="137">
                  <c:v>0.91467328369617462</c:v>
                </c:pt>
                <c:pt idx="138">
                  <c:v>0.91336754709482193</c:v>
                </c:pt>
                <c:pt idx="139">
                  <c:v>0.91215744987130165</c:v>
                </c:pt>
                <c:pt idx="140">
                  <c:v>0.91269663721323013</c:v>
                </c:pt>
                <c:pt idx="141">
                  <c:v>0.91224583238363266</c:v>
                </c:pt>
                <c:pt idx="142">
                  <c:v>0.91104969382286072</c:v>
                </c:pt>
                <c:pt idx="143">
                  <c:v>0.91013472154736519</c:v>
                </c:pt>
                <c:pt idx="144">
                  <c:v>0.9938901960849762</c:v>
                </c:pt>
                <c:pt idx="145">
                  <c:v>0.99689576029777527</c:v>
                </c:pt>
                <c:pt idx="146">
                  <c:v>1.0001846551895142</c:v>
                </c:pt>
                <c:pt idx="147">
                  <c:v>1.0061939060688019</c:v>
                </c:pt>
                <c:pt idx="148">
                  <c:v>1.0042156279087067</c:v>
                </c:pt>
                <c:pt idx="149">
                  <c:v>1.0015381872653961</c:v>
                </c:pt>
                <c:pt idx="150">
                  <c:v>0.99989670515060425</c:v>
                </c:pt>
                <c:pt idx="151">
                  <c:v>0.99848693609237671</c:v>
                </c:pt>
                <c:pt idx="152">
                  <c:v>0.99890568852424622</c:v>
                </c:pt>
                <c:pt idx="153">
                  <c:v>0.99730080366134644</c:v>
                </c:pt>
                <c:pt idx="154">
                  <c:v>0.99421918392181396</c:v>
                </c:pt>
                <c:pt idx="155">
                  <c:v>0.99209731817245483</c:v>
                </c:pt>
                <c:pt idx="156">
                  <c:v>0.9910966157913208</c:v>
                </c:pt>
                <c:pt idx="157">
                  <c:v>0.98930734395980835</c:v>
                </c:pt>
                <c:pt idx="158">
                  <c:v>0.99009662866592407</c:v>
                </c:pt>
                <c:pt idx="159">
                  <c:v>0.9883350133895874</c:v>
                </c:pt>
                <c:pt idx="160">
                  <c:v>0.98548418283462524</c:v>
                </c:pt>
                <c:pt idx="161">
                  <c:v>0.98342269659042358</c:v>
                </c:pt>
                <c:pt idx="162">
                  <c:v>1.0084160268306732</c:v>
                </c:pt>
                <c:pt idx="163">
                  <c:v>1.0085433423519135</c:v>
                </c:pt>
                <c:pt idx="164">
                  <c:v>1.0146920680999756</c:v>
                </c:pt>
                <c:pt idx="165">
                  <c:v>1.0172134339809418</c:v>
                </c:pt>
                <c:pt idx="166">
                  <c:v>1.0157464444637299</c:v>
                </c:pt>
                <c:pt idx="167">
                  <c:v>1.0145114958286285</c:v>
                </c:pt>
                <c:pt idx="168">
                  <c:v>1.0136171877384186</c:v>
                </c:pt>
                <c:pt idx="169">
                  <c:v>1.0132343471050262</c:v>
                </c:pt>
                <c:pt idx="170">
                  <c:v>1.0127881765365601</c:v>
                </c:pt>
                <c:pt idx="171">
                  <c:v>1.0125507414340973</c:v>
                </c:pt>
                <c:pt idx="172">
                  <c:v>1.012182354927063</c:v>
                </c:pt>
                <c:pt idx="173">
                  <c:v>1.0097056329250336</c:v>
                </c:pt>
                <c:pt idx="174">
                  <c:v>1.0078032910823822</c:v>
                </c:pt>
                <c:pt idx="175">
                  <c:v>1.0063248574733734</c:v>
                </c:pt>
                <c:pt idx="176">
                  <c:v>1.00533527135849</c:v>
                </c:pt>
                <c:pt idx="177">
                  <c:v>1.0046493411064148</c:v>
                </c:pt>
                <c:pt idx="178">
                  <c:v>1.0038519203662872</c:v>
                </c:pt>
                <c:pt idx="179">
                  <c:v>1.003019392490387</c:v>
                </c:pt>
                <c:pt idx="180">
                  <c:v>0.96194607019424438</c:v>
                </c:pt>
                <c:pt idx="181">
                  <c:v>0.96415954828262329</c:v>
                </c:pt>
                <c:pt idx="182">
                  <c:v>0.96826016902923584</c:v>
                </c:pt>
                <c:pt idx="183">
                  <c:v>0.97312504053115845</c:v>
                </c:pt>
                <c:pt idx="184">
                  <c:v>0.97241953015327454</c:v>
                </c:pt>
                <c:pt idx="185">
                  <c:v>0.97108006477355957</c:v>
                </c:pt>
                <c:pt idx="186">
                  <c:v>0.96910014748573303</c:v>
                </c:pt>
                <c:pt idx="187">
                  <c:v>0.967084139585495</c:v>
                </c:pt>
                <c:pt idx="188">
                  <c:v>0.96704748272895813</c:v>
                </c:pt>
                <c:pt idx="189">
                  <c:v>0.96369543671607971</c:v>
                </c:pt>
                <c:pt idx="190">
                  <c:v>0.96339276432991028</c:v>
                </c:pt>
                <c:pt idx="191">
                  <c:v>0.9601605236530304</c:v>
                </c:pt>
                <c:pt idx="192">
                  <c:v>0.9592336118221283</c:v>
                </c:pt>
                <c:pt idx="193">
                  <c:v>0.95990076661109924</c:v>
                </c:pt>
                <c:pt idx="194">
                  <c:v>0.96184104681015015</c:v>
                </c:pt>
                <c:pt idx="195">
                  <c:v>0.96089169383049011</c:v>
                </c:pt>
                <c:pt idx="196">
                  <c:v>0.95927897095680237</c:v>
                </c:pt>
                <c:pt idx="197">
                  <c:v>0.95754709839820862</c:v>
                </c:pt>
                <c:pt idx="198">
                  <c:v>0.99852387607097626</c:v>
                </c:pt>
                <c:pt idx="199">
                  <c:v>1.0033642202615738</c:v>
                </c:pt>
                <c:pt idx="200">
                  <c:v>1.0016856789588928</c:v>
                </c:pt>
                <c:pt idx="201">
                  <c:v>0.99963025748729706</c:v>
                </c:pt>
                <c:pt idx="202">
                  <c:v>0.99809148907661438</c:v>
                </c:pt>
                <c:pt idx="203">
                  <c:v>0.99659264087677002</c:v>
                </c:pt>
                <c:pt idx="204">
                  <c:v>0.99588319659233093</c:v>
                </c:pt>
                <c:pt idx="205">
                  <c:v>0.99547475576400757</c:v>
                </c:pt>
                <c:pt idx="206">
                  <c:v>0.99538090825080872</c:v>
                </c:pt>
                <c:pt idx="207">
                  <c:v>0.99467530846595764</c:v>
                </c:pt>
                <c:pt idx="208">
                  <c:v>0.99386242032051086</c:v>
                </c:pt>
                <c:pt idx="209">
                  <c:v>0.99302017688751221</c:v>
                </c:pt>
                <c:pt idx="210">
                  <c:v>0.99297657608985901</c:v>
                </c:pt>
                <c:pt idx="211">
                  <c:v>0.99215269088745117</c:v>
                </c:pt>
                <c:pt idx="212">
                  <c:v>0.99088394641876221</c:v>
                </c:pt>
                <c:pt idx="213">
                  <c:v>0.98906907439231873</c:v>
                </c:pt>
                <c:pt idx="214">
                  <c:v>0.98760929703712463</c:v>
                </c:pt>
                <c:pt idx="215">
                  <c:v>0.98665887117385864</c:v>
                </c:pt>
                <c:pt idx="216">
                  <c:v>0.92242500372231007</c:v>
                </c:pt>
                <c:pt idx="217">
                  <c:v>0.92659232101868838</c:v>
                </c:pt>
                <c:pt idx="218">
                  <c:v>0.93210046645253897</c:v>
                </c:pt>
                <c:pt idx="219">
                  <c:v>0.93958808295428753</c:v>
                </c:pt>
                <c:pt idx="220">
                  <c:v>0.93888123892247677</c:v>
                </c:pt>
                <c:pt idx="221">
                  <c:v>0.93782537616789341</c:v>
                </c:pt>
                <c:pt idx="222">
                  <c:v>0.93690884299576283</c:v>
                </c:pt>
                <c:pt idx="223">
                  <c:v>0.93547124043107033</c:v>
                </c:pt>
                <c:pt idx="224">
                  <c:v>0.93535738438367844</c:v>
                </c:pt>
                <c:pt idx="225">
                  <c:v>0.93446267955005169</c:v>
                </c:pt>
                <c:pt idx="226">
                  <c:v>0.93358020111918449</c:v>
                </c:pt>
                <c:pt idx="227">
                  <c:v>0.93371068127453327</c:v>
                </c:pt>
                <c:pt idx="228">
                  <c:v>0.93246184661984444</c:v>
                </c:pt>
                <c:pt idx="229">
                  <c:v>0.93048904463648796</c:v>
                </c:pt>
                <c:pt idx="230">
                  <c:v>0.92965231463313103</c:v>
                </c:pt>
                <c:pt idx="231">
                  <c:v>0.92936480417847633</c:v>
                </c:pt>
                <c:pt idx="232">
                  <c:v>0.92864259704947472</c:v>
                </c:pt>
                <c:pt idx="233">
                  <c:v>0.92785368487238884</c:v>
                </c:pt>
                <c:pt idx="234">
                  <c:v>0.9538489431142807</c:v>
                </c:pt>
                <c:pt idx="235">
                  <c:v>0.9579385370016098</c:v>
                </c:pt>
                <c:pt idx="236">
                  <c:v>0.95676761865615845</c:v>
                </c:pt>
                <c:pt idx="237">
                  <c:v>0.95590405166149139</c:v>
                </c:pt>
                <c:pt idx="238">
                  <c:v>0.95933140814304352</c:v>
                </c:pt>
                <c:pt idx="239">
                  <c:v>0.96058568358421326</c:v>
                </c:pt>
                <c:pt idx="240">
                  <c:v>0.96796667575836182</c:v>
                </c:pt>
                <c:pt idx="241">
                  <c:v>0.96749464422464371</c:v>
                </c:pt>
                <c:pt idx="242">
                  <c:v>0.96687891334295273</c:v>
                </c:pt>
                <c:pt idx="243">
                  <c:v>0.96710563451051712</c:v>
                </c:pt>
                <c:pt idx="244">
                  <c:v>0.96628165245056152</c:v>
                </c:pt>
                <c:pt idx="245">
                  <c:v>0.96547799557447433</c:v>
                </c:pt>
                <c:pt idx="246">
                  <c:v>0.96470769494771957</c:v>
                </c:pt>
                <c:pt idx="247">
                  <c:v>0.9632607027888298</c:v>
                </c:pt>
                <c:pt idx="248">
                  <c:v>0.96201923489570618</c:v>
                </c:pt>
                <c:pt idx="249">
                  <c:v>0.96052173525094986</c:v>
                </c:pt>
                <c:pt idx="250">
                  <c:v>0.95887752622365952</c:v>
                </c:pt>
                <c:pt idx="251">
                  <c:v>0.95730286091566086</c:v>
                </c:pt>
                <c:pt idx="252">
                  <c:v>0.95362222194671631</c:v>
                </c:pt>
                <c:pt idx="253">
                  <c:v>0.96101225912570953</c:v>
                </c:pt>
                <c:pt idx="254">
                  <c:v>0.96377250552177429</c:v>
                </c:pt>
                <c:pt idx="255">
                  <c:v>0.96659816801548004</c:v>
                </c:pt>
                <c:pt idx="256">
                  <c:v>0.97244942188262939</c:v>
                </c:pt>
                <c:pt idx="257">
                  <c:v>0.971636101603508</c:v>
                </c:pt>
                <c:pt idx="258">
                  <c:v>0.97439751029014587</c:v>
                </c:pt>
                <c:pt idx="259">
                  <c:v>0.97126145660877228</c:v>
                </c:pt>
                <c:pt idx="260">
                  <c:v>0.97007778286933899</c:v>
                </c:pt>
                <c:pt idx="261">
                  <c:v>0.96924768388271332</c:v>
                </c:pt>
                <c:pt idx="262">
                  <c:v>0.97239847481250763</c:v>
                </c:pt>
                <c:pt idx="263">
                  <c:v>0.97139647603034973</c:v>
                </c:pt>
                <c:pt idx="264">
                  <c:v>0.97046454250812531</c:v>
                </c:pt>
                <c:pt idx="265">
                  <c:v>0.97063007950782776</c:v>
                </c:pt>
                <c:pt idx="266">
                  <c:v>0.97022469341754913</c:v>
                </c:pt>
                <c:pt idx="267">
                  <c:v>0.97106117010116577</c:v>
                </c:pt>
                <c:pt idx="268">
                  <c:v>0.9741482138633728</c:v>
                </c:pt>
                <c:pt idx="269">
                  <c:v>0.97304524481296539</c:v>
                </c:pt>
                <c:pt idx="270">
                  <c:v>0.95531453937292099</c:v>
                </c:pt>
                <c:pt idx="271">
                  <c:v>0.95678132772445679</c:v>
                </c:pt>
                <c:pt idx="272">
                  <c:v>0.95697356760501862</c:v>
                </c:pt>
                <c:pt idx="273">
                  <c:v>0.95835699886083603</c:v>
                </c:pt>
                <c:pt idx="274">
                  <c:v>0.95855116099119186</c:v>
                </c:pt>
                <c:pt idx="275">
                  <c:v>0.95116859674453735</c:v>
                </c:pt>
                <c:pt idx="276">
                  <c:v>0.95078830420970917</c:v>
                </c:pt>
                <c:pt idx="277">
                  <c:v>0.95067107677459717</c:v>
                </c:pt>
                <c:pt idx="278">
                  <c:v>0.96129342913627625</c:v>
                </c:pt>
                <c:pt idx="279">
                  <c:v>0.9614894837141037</c:v>
                </c:pt>
                <c:pt idx="280">
                  <c:v>0.96643771231174469</c:v>
                </c:pt>
                <c:pt idx="281">
                  <c:v>0.96635229885578156</c:v>
                </c:pt>
                <c:pt idx="282">
                  <c:v>0.96566087007522583</c:v>
                </c:pt>
                <c:pt idx="283">
                  <c:v>0.96495170891284943</c:v>
                </c:pt>
                <c:pt idx="284">
                  <c:v>0.96413065493106842</c:v>
                </c:pt>
                <c:pt idx="285">
                  <c:v>0.96316613256931305</c:v>
                </c:pt>
                <c:pt idx="286">
                  <c:v>0.96223506331443787</c:v>
                </c:pt>
                <c:pt idx="287">
                  <c:v>0.96058359742164612</c:v>
                </c:pt>
                <c:pt idx="288">
                  <c:v>0.93503537774085999</c:v>
                </c:pt>
                <c:pt idx="289">
                  <c:v>0.93436270207166672</c:v>
                </c:pt>
                <c:pt idx="290">
                  <c:v>0.93545990437269211</c:v>
                </c:pt>
                <c:pt idx="291">
                  <c:v>0.94154806435108185</c:v>
                </c:pt>
                <c:pt idx="292">
                  <c:v>0.94947168231010437</c:v>
                </c:pt>
                <c:pt idx="293">
                  <c:v>0.94961352646350861</c:v>
                </c:pt>
                <c:pt idx="294">
                  <c:v>0.95082621276378632</c:v>
                </c:pt>
                <c:pt idx="295">
                  <c:v>0.94962933659553528</c:v>
                </c:pt>
                <c:pt idx="296">
                  <c:v>0.956525519490242</c:v>
                </c:pt>
                <c:pt idx="297">
                  <c:v>0.95570580661296844</c:v>
                </c:pt>
                <c:pt idx="298">
                  <c:v>0.95474027097225189</c:v>
                </c:pt>
                <c:pt idx="299">
                  <c:v>0.95318494737148285</c:v>
                </c:pt>
                <c:pt idx="300">
                  <c:v>0.95148846507072449</c:v>
                </c:pt>
                <c:pt idx="301">
                  <c:v>0.95019982755184174</c:v>
                </c:pt>
                <c:pt idx="302">
                  <c:v>0.94873102009296417</c:v>
                </c:pt>
                <c:pt idx="303">
                  <c:v>0.94672904908657074</c:v>
                </c:pt>
                <c:pt idx="304">
                  <c:v>0.95161338150501251</c:v>
                </c:pt>
                <c:pt idx="305">
                  <c:v>0.94995613396167755</c:v>
                </c:pt>
                <c:pt idx="306">
                  <c:v>0.95242221653461456</c:v>
                </c:pt>
                <c:pt idx="307">
                  <c:v>0.95245735347270966</c:v>
                </c:pt>
                <c:pt idx="308">
                  <c:v>0.95314401388168335</c:v>
                </c:pt>
                <c:pt idx="309">
                  <c:v>0.95313160121440887</c:v>
                </c:pt>
                <c:pt idx="310">
                  <c:v>0.95532277226448059</c:v>
                </c:pt>
                <c:pt idx="311">
                  <c:v>0.95430189371109009</c:v>
                </c:pt>
                <c:pt idx="312">
                  <c:v>0.9537491500377655</c:v>
                </c:pt>
                <c:pt idx="313">
                  <c:v>0.95197412371635437</c:v>
                </c:pt>
                <c:pt idx="314">
                  <c:v>0.95274028182029724</c:v>
                </c:pt>
                <c:pt idx="315">
                  <c:v>0.95144449174404144</c:v>
                </c:pt>
                <c:pt idx="316">
                  <c:v>0.95057474076747894</c:v>
                </c:pt>
                <c:pt idx="317">
                  <c:v>0.95065928995609283</c:v>
                </c:pt>
                <c:pt idx="318">
                  <c:v>0.95187057554721832</c:v>
                </c:pt>
                <c:pt idx="319">
                  <c:v>0.94966879487037659</c:v>
                </c:pt>
                <c:pt idx="320">
                  <c:v>0.94544968008995056</c:v>
                </c:pt>
                <c:pt idx="321">
                  <c:v>0.94454735517501831</c:v>
                </c:pt>
                <c:pt idx="322">
                  <c:v>0.94597218930721283</c:v>
                </c:pt>
                <c:pt idx="323">
                  <c:v>0.94514627754688263</c:v>
                </c:pt>
                <c:pt idx="324">
                  <c:v>0.95324410870671272</c:v>
                </c:pt>
                <c:pt idx="325">
                  <c:v>0.95067297667264938</c:v>
                </c:pt>
                <c:pt idx="326">
                  <c:v>0.9551616944372654</c:v>
                </c:pt>
                <c:pt idx="327">
                  <c:v>0.96174017712473869</c:v>
                </c:pt>
                <c:pt idx="328">
                  <c:v>0.96367586776614189</c:v>
                </c:pt>
                <c:pt idx="329">
                  <c:v>0.9625236801803112</c:v>
                </c:pt>
                <c:pt idx="330">
                  <c:v>0.96095434576272964</c:v>
                </c:pt>
                <c:pt idx="331">
                  <c:v>0.96201005205512047</c:v>
                </c:pt>
                <c:pt idx="332">
                  <c:v>0.96160155534744263</c:v>
                </c:pt>
                <c:pt idx="333">
                  <c:v>0.95801655016839504</c:v>
                </c:pt>
                <c:pt idx="334">
                  <c:v>0.95678641274571419</c:v>
                </c:pt>
                <c:pt idx="335">
                  <c:v>0.95566901937127113</c:v>
                </c:pt>
                <c:pt idx="336">
                  <c:v>0.95496528595685959</c:v>
                </c:pt>
                <c:pt idx="337">
                  <c:v>0.95393040031194687</c:v>
                </c:pt>
                <c:pt idx="338">
                  <c:v>0.95245886780321598</c:v>
                </c:pt>
                <c:pt idx="339">
                  <c:v>0.95105129294097424</c:v>
                </c:pt>
                <c:pt idx="340">
                  <c:v>0.95263684168457985</c:v>
                </c:pt>
                <c:pt idx="341">
                  <c:v>0.95113728940486908</c:v>
                </c:pt>
                <c:pt idx="342">
                  <c:v>0.89979936834424734</c:v>
                </c:pt>
                <c:pt idx="343">
                  <c:v>0.90365884639322758</c:v>
                </c:pt>
                <c:pt idx="344">
                  <c:v>0.90789630357176065</c:v>
                </c:pt>
                <c:pt idx="345">
                  <c:v>0.90671631507575512</c:v>
                </c:pt>
                <c:pt idx="346">
                  <c:v>0.90600857511162758</c:v>
                </c:pt>
                <c:pt idx="347">
                  <c:v>0.90509936586022377</c:v>
                </c:pt>
                <c:pt idx="348">
                  <c:v>0.91006760764867067</c:v>
                </c:pt>
                <c:pt idx="349">
                  <c:v>0.90442223660647869</c:v>
                </c:pt>
                <c:pt idx="350">
                  <c:v>0.90672997385263443</c:v>
                </c:pt>
                <c:pt idx="351">
                  <c:v>0.90367916598916054</c:v>
                </c:pt>
                <c:pt idx="352">
                  <c:v>0.90380957722663879</c:v>
                </c:pt>
                <c:pt idx="353">
                  <c:v>0.90277023985981941</c:v>
                </c:pt>
                <c:pt idx="354">
                  <c:v>0.90363379940390587</c:v>
                </c:pt>
                <c:pt idx="355">
                  <c:v>0.90283963456749916</c:v>
                </c:pt>
                <c:pt idx="356">
                  <c:v>0.90239489078521729</c:v>
                </c:pt>
                <c:pt idx="357">
                  <c:v>0.90158826299011707</c:v>
                </c:pt>
                <c:pt idx="358">
                  <c:v>0.9040597639977932</c:v>
                </c:pt>
                <c:pt idx="359">
                  <c:v>0.90352313220500946</c:v>
                </c:pt>
                <c:pt idx="360">
                  <c:v>0.97177150845527649</c:v>
                </c:pt>
                <c:pt idx="361">
                  <c:v>0.97027312964200974</c:v>
                </c:pt>
                <c:pt idx="362">
                  <c:v>0.97378718107938766</c:v>
                </c:pt>
                <c:pt idx="363">
                  <c:v>0.97308915853500366</c:v>
                </c:pt>
                <c:pt idx="364">
                  <c:v>0.97202160954475403</c:v>
                </c:pt>
                <c:pt idx="365">
                  <c:v>0.97079326957464218</c:v>
                </c:pt>
                <c:pt idx="366">
                  <c:v>0.97211578488349915</c:v>
                </c:pt>
                <c:pt idx="367">
                  <c:v>0.97094985842704773</c:v>
                </c:pt>
                <c:pt idx="368">
                  <c:v>0.97039283812046051</c:v>
                </c:pt>
                <c:pt idx="369">
                  <c:v>0.97086148709058762</c:v>
                </c:pt>
                <c:pt idx="370">
                  <c:v>0.96932030469179153</c:v>
                </c:pt>
                <c:pt idx="371">
                  <c:v>0.96800558269023895</c:v>
                </c:pt>
                <c:pt idx="372">
                  <c:v>0.96656462550163269</c:v>
                </c:pt>
                <c:pt idx="373">
                  <c:v>0.96565490216016769</c:v>
                </c:pt>
                <c:pt idx="374">
                  <c:v>0.96505189687013626</c:v>
                </c:pt>
                <c:pt idx="375">
                  <c:v>0.96450870484113693</c:v>
                </c:pt>
                <c:pt idx="376">
                  <c:v>0.96184077858924866</c:v>
                </c:pt>
                <c:pt idx="377">
                  <c:v>0.96387612819671631</c:v>
                </c:pt>
                <c:pt idx="378">
                  <c:v>0.93245185166597366</c:v>
                </c:pt>
                <c:pt idx="379">
                  <c:v>0.92939680814743042</c:v>
                </c:pt>
                <c:pt idx="380">
                  <c:v>0.92918614111840725</c:v>
                </c:pt>
                <c:pt idx="381">
                  <c:v>0.93085898831486702</c:v>
                </c:pt>
                <c:pt idx="382">
                  <c:v>0.93010850809514523</c:v>
                </c:pt>
                <c:pt idx="383">
                  <c:v>0.92886130139231682</c:v>
                </c:pt>
                <c:pt idx="384">
                  <c:v>0.93094208650290966</c:v>
                </c:pt>
                <c:pt idx="385">
                  <c:v>0.93090834747999907</c:v>
                </c:pt>
                <c:pt idx="386">
                  <c:v>0.9397695679217577</c:v>
                </c:pt>
                <c:pt idx="387">
                  <c:v>0.94152650982141495</c:v>
                </c:pt>
                <c:pt idx="388">
                  <c:v>0.93967222794890404</c:v>
                </c:pt>
                <c:pt idx="389">
                  <c:v>0.93736464530229568</c:v>
                </c:pt>
                <c:pt idx="390">
                  <c:v>0.9357322733849287</c:v>
                </c:pt>
                <c:pt idx="391">
                  <c:v>0.94276174157857895</c:v>
                </c:pt>
                <c:pt idx="392">
                  <c:v>0.94181499257683754</c:v>
                </c:pt>
                <c:pt idx="393">
                  <c:v>0.94787172973155975</c:v>
                </c:pt>
                <c:pt idx="394">
                  <c:v>0.94547462463378906</c:v>
                </c:pt>
                <c:pt idx="395">
                  <c:v>0.94308815896511078</c:v>
                </c:pt>
                <c:pt idx="396">
                  <c:v>0.94551123678684235</c:v>
                </c:pt>
                <c:pt idx="397">
                  <c:v>0.94846226274967194</c:v>
                </c:pt>
                <c:pt idx="398">
                  <c:v>0.94522371888160706</c:v>
                </c:pt>
                <c:pt idx="399">
                  <c:v>0.94815458357334137</c:v>
                </c:pt>
                <c:pt idx="400">
                  <c:v>0.94698082655668259</c:v>
                </c:pt>
                <c:pt idx="401">
                  <c:v>0.948723204433918</c:v>
                </c:pt>
                <c:pt idx="402">
                  <c:v>0.96804382279515266</c:v>
                </c:pt>
                <c:pt idx="403">
                  <c:v>0.96219760552048683</c:v>
                </c:pt>
                <c:pt idx="404">
                  <c:v>0.95766179636120796</c:v>
                </c:pt>
                <c:pt idx="405">
                  <c:v>0.96785160340368748</c:v>
                </c:pt>
                <c:pt idx="406">
                  <c:v>0.97349280817434192</c:v>
                </c:pt>
                <c:pt idx="407">
                  <c:v>0.97178596444427967</c:v>
                </c:pt>
                <c:pt idx="408">
                  <c:v>0.9703002693131566</c:v>
                </c:pt>
                <c:pt idx="409">
                  <c:v>0.96945365652209148</c:v>
                </c:pt>
                <c:pt idx="410">
                  <c:v>0.96708107180893421</c:v>
                </c:pt>
                <c:pt idx="411">
                  <c:v>0.97178821079432964</c:v>
                </c:pt>
                <c:pt idx="412">
                  <c:v>0.96914840489625931</c:v>
                </c:pt>
                <c:pt idx="413">
                  <c:v>0.96682825684547424</c:v>
                </c:pt>
                <c:pt idx="414">
                  <c:v>1.0092470049858093</c:v>
                </c:pt>
                <c:pt idx="415">
                  <c:v>1.0077328458428383</c:v>
                </c:pt>
                <c:pt idx="416">
                  <c:v>1.012171246111393</c:v>
                </c:pt>
                <c:pt idx="417">
                  <c:v>1.0111447870731354</c:v>
                </c:pt>
                <c:pt idx="418">
                  <c:v>1.0098438784480095</c:v>
                </c:pt>
                <c:pt idx="419">
                  <c:v>1.0118504241108894</c:v>
                </c:pt>
                <c:pt idx="420">
                  <c:v>1.0111621543765068</c:v>
                </c:pt>
                <c:pt idx="421">
                  <c:v>1.0109992474317551</c:v>
                </c:pt>
                <c:pt idx="422">
                  <c:v>1.0113751813769341</c:v>
                </c:pt>
                <c:pt idx="423">
                  <c:v>1.0098396986722946</c:v>
                </c:pt>
                <c:pt idx="424">
                  <c:v>1.0087663158774376</c:v>
                </c:pt>
                <c:pt idx="425">
                  <c:v>1.0088174566626549</c:v>
                </c:pt>
                <c:pt idx="426">
                  <c:v>1.0104071497917175</c:v>
                </c:pt>
                <c:pt idx="427">
                  <c:v>1.0117569491267204</c:v>
                </c:pt>
                <c:pt idx="428">
                  <c:v>1.0115156732499599</c:v>
                </c:pt>
                <c:pt idx="429">
                  <c:v>1.0192580781877041</c:v>
                </c:pt>
                <c:pt idx="430">
                  <c:v>1.0183519087731838</c:v>
                </c:pt>
                <c:pt idx="431">
                  <c:v>1.0171343144029379</c:v>
                </c:pt>
                <c:pt idx="432">
                  <c:v>0.91308698058128357</c:v>
                </c:pt>
                <c:pt idx="433">
                  <c:v>0.91666379570960999</c:v>
                </c:pt>
                <c:pt idx="434">
                  <c:v>0.91411674022674561</c:v>
                </c:pt>
                <c:pt idx="435">
                  <c:v>0.91015487909317017</c:v>
                </c:pt>
                <c:pt idx="436">
                  <c:v>0.90987396240234375</c:v>
                </c:pt>
                <c:pt idx="437">
                  <c:v>0.90889844298362732</c:v>
                </c:pt>
                <c:pt idx="438">
                  <c:v>0.90827038884162903</c:v>
                </c:pt>
                <c:pt idx="439">
                  <c:v>0.91070890426635742</c:v>
                </c:pt>
                <c:pt idx="440">
                  <c:v>0.91078445315361023</c:v>
                </c:pt>
                <c:pt idx="441">
                  <c:v>0.91063115000724792</c:v>
                </c:pt>
                <c:pt idx="442">
                  <c:v>0.91003885865211487</c:v>
                </c:pt>
                <c:pt idx="443">
                  <c:v>0.90893912315368652</c:v>
                </c:pt>
                <c:pt idx="444">
                  <c:v>0.90814563632011414</c:v>
                </c:pt>
                <c:pt idx="445">
                  <c:v>0.90642690658569336</c:v>
                </c:pt>
                <c:pt idx="446">
                  <c:v>0.90509173274040222</c:v>
                </c:pt>
                <c:pt idx="447">
                  <c:v>0.90416768193244934</c:v>
                </c:pt>
                <c:pt idx="448">
                  <c:v>0.90297618508338928</c:v>
                </c:pt>
                <c:pt idx="449">
                  <c:v>0.90247783064842224</c:v>
                </c:pt>
                <c:pt idx="450">
                  <c:v>0.97972826287150383</c:v>
                </c:pt>
                <c:pt idx="451">
                  <c:v>0.97937210090458393</c:v>
                </c:pt>
                <c:pt idx="452">
                  <c:v>0.99211651086807251</c:v>
                </c:pt>
                <c:pt idx="453">
                  <c:v>0.99081636965274811</c:v>
                </c:pt>
                <c:pt idx="454">
                  <c:v>0.99214968830347061</c:v>
                </c:pt>
                <c:pt idx="455">
                  <c:v>0.99441284686326981</c:v>
                </c:pt>
                <c:pt idx="456">
                  <c:v>0.99395965784788132</c:v>
                </c:pt>
                <c:pt idx="457">
                  <c:v>0.99336634576320648</c:v>
                </c:pt>
                <c:pt idx="458">
                  <c:v>0.99324189871549606</c:v>
                </c:pt>
                <c:pt idx="459">
                  <c:v>0.9955916628241539</c:v>
                </c:pt>
                <c:pt idx="460">
                  <c:v>0.99753207713365555</c:v>
                </c:pt>
                <c:pt idx="461">
                  <c:v>0.99374202638864517</c:v>
                </c:pt>
                <c:pt idx="462">
                  <c:v>1.0016812905669212</c:v>
                </c:pt>
                <c:pt idx="463">
                  <c:v>1.0011229366064072</c:v>
                </c:pt>
                <c:pt idx="464">
                  <c:v>1.0003835782408714</c:v>
                </c:pt>
                <c:pt idx="465">
                  <c:v>0.99975110590457916</c:v>
                </c:pt>
                <c:pt idx="466">
                  <c:v>1.0010011866688728</c:v>
                </c:pt>
                <c:pt idx="467">
                  <c:v>1.0004978477954865</c:v>
                </c:pt>
                <c:pt idx="468">
                  <c:v>0.91954532265663147</c:v>
                </c:pt>
                <c:pt idx="469">
                  <c:v>0.9243353009223938</c:v>
                </c:pt>
                <c:pt idx="470">
                  <c:v>0.92364618182182312</c:v>
                </c:pt>
                <c:pt idx="471">
                  <c:v>0.92300289869308472</c:v>
                </c:pt>
                <c:pt idx="472">
                  <c:v>0.92245408892631531</c:v>
                </c:pt>
                <c:pt idx="473">
                  <c:v>0.92190057039260864</c:v>
                </c:pt>
                <c:pt idx="474">
                  <c:v>0.92152509093284607</c:v>
                </c:pt>
                <c:pt idx="475">
                  <c:v>0.92145243287086487</c:v>
                </c:pt>
                <c:pt idx="476">
                  <c:v>0.92506417632102966</c:v>
                </c:pt>
                <c:pt idx="477">
                  <c:v>0.9282267689704895</c:v>
                </c:pt>
                <c:pt idx="478">
                  <c:v>0.92881163954734802</c:v>
                </c:pt>
                <c:pt idx="479">
                  <c:v>0.92883908748626709</c:v>
                </c:pt>
                <c:pt idx="480">
                  <c:v>0.928365558385849</c:v>
                </c:pt>
                <c:pt idx="481">
                  <c:v>0.92797514796257019</c:v>
                </c:pt>
                <c:pt idx="482">
                  <c:v>0.92770585417747498</c:v>
                </c:pt>
                <c:pt idx="483">
                  <c:v>0.92962256073951721</c:v>
                </c:pt>
                <c:pt idx="484">
                  <c:v>0.93531422317028046</c:v>
                </c:pt>
                <c:pt idx="485">
                  <c:v>0.93531422317028046</c:v>
                </c:pt>
                <c:pt idx="486">
                  <c:v>0.95886093936860561</c:v>
                </c:pt>
                <c:pt idx="487">
                  <c:v>0.95731522887945175</c:v>
                </c:pt>
                <c:pt idx="488">
                  <c:v>0.95735171437263489</c:v>
                </c:pt>
                <c:pt idx="489">
                  <c:v>0.95668021216988564</c:v>
                </c:pt>
                <c:pt idx="490">
                  <c:v>0.95629776082932949</c:v>
                </c:pt>
                <c:pt idx="491">
                  <c:v>0.95644458010792732</c:v>
                </c:pt>
                <c:pt idx="492">
                  <c:v>0.95987669005990028</c:v>
                </c:pt>
                <c:pt idx="493">
                  <c:v>0.95937697216868401</c:v>
                </c:pt>
                <c:pt idx="494">
                  <c:v>0.95952103659510612</c:v>
                </c:pt>
                <c:pt idx="495">
                  <c:v>0.96107793599367142</c:v>
                </c:pt>
                <c:pt idx="496">
                  <c:v>0.96109484322369099</c:v>
                </c:pt>
                <c:pt idx="497">
                  <c:v>0.96075350046157837</c:v>
                </c:pt>
                <c:pt idx="498">
                  <c:v>0.96039705909788609</c:v>
                </c:pt>
                <c:pt idx="499">
                  <c:v>0.96072669513523579</c:v>
                </c:pt>
                <c:pt idx="500">
                  <c:v>0.96251154690980911</c:v>
                </c:pt>
                <c:pt idx="501">
                  <c:v>0.96739176288247108</c:v>
                </c:pt>
                <c:pt idx="502">
                  <c:v>0.96898351609706879</c:v>
                </c:pt>
                <c:pt idx="503">
                  <c:v>0.96870536729693413</c:v>
                </c:pt>
                <c:pt idx="504">
                  <c:v>0.93659397959709167</c:v>
                </c:pt>
                <c:pt idx="505">
                  <c:v>0.94219662249088287</c:v>
                </c:pt>
                <c:pt idx="506">
                  <c:v>0.95208387076854706</c:v>
                </c:pt>
                <c:pt idx="507">
                  <c:v>0.94878824055194855</c:v>
                </c:pt>
                <c:pt idx="508">
                  <c:v>0.94907814264297485</c:v>
                </c:pt>
                <c:pt idx="509">
                  <c:v>0.94830760359764099</c:v>
                </c:pt>
                <c:pt idx="510">
                  <c:v>0.94786132872104645</c:v>
                </c:pt>
                <c:pt idx="511">
                  <c:v>0.94650816917419434</c:v>
                </c:pt>
                <c:pt idx="512">
                  <c:v>0.9469272643327713</c:v>
                </c:pt>
                <c:pt idx="513">
                  <c:v>0.94633497297763824</c:v>
                </c:pt>
                <c:pt idx="514">
                  <c:v>0.94547566771507263</c:v>
                </c:pt>
                <c:pt idx="515">
                  <c:v>0.94443157315254211</c:v>
                </c:pt>
                <c:pt idx="516">
                  <c:v>0.9432462751865387</c:v>
                </c:pt>
                <c:pt idx="517">
                  <c:v>0.94777420163154602</c:v>
                </c:pt>
                <c:pt idx="518">
                  <c:v>0.94734881818294525</c:v>
                </c:pt>
                <c:pt idx="519">
                  <c:v>0.9446680024266243</c:v>
                </c:pt>
                <c:pt idx="520">
                  <c:v>0.9441540390253067</c:v>
                </c:pt>
                <c:pt idx="521">
                  <c:v>0.94431312382221222</c:v>
                </c:pt>
                <c:pt idx="522">
                  <c:v>0.94548732042312622</c:v>
                </c:pt>
                <c:pt idx="523">
                  <c:v>0.95303522050380707</c:v>
                </c:pt>
                <c:pt idx="524">
                  <c:v>0.96943673491477966</c:v>
                </c:pt>
                <c:pt idx="525">
                  <c:v>0.96793265640735626</c:v>
                </c:pt>
                <c:pt idx="526">
                  <c:v>0.96904964745044708</c:v>
                </c:pt>
                <c:pt idx="527">
                  <c:v>0.97229816019535065</c:v>
                </c:pt>
                <c:pt idx="528">
                  <c:v>0.96806171536445618</c:v>
                </c:pt>
                <c:pt idx="529">
                  <c:v>0.97157664597034454</c:v>
                </c:pt>
                <c:pt idx="530">
                  <c:v>0.97040405869483948</c:v>
                </c:pt>
                <c:pt idx="531">
                  <c:v>0.97113077342510223</c:v>
                </c:pt>
                <c:pt idx="532">
                  <c:v>0.9711298942565918</c:v>
                </c:pt>
                <c:pt idx="533">
                  <c:v>0.97444954514503479</c:v>
                </c:pt>
                <c:pt idx="534">
                  <c:v>0.97471949458122253</c:v>
                </c:pt>
                <c:pt idx="535">
                  <c:v>0.97529914230108261</c:v>
                </c:pt>
                <c:pt idx="536">
                  <c:v>0.97419216483831406</c:v>
                </c:pt>
                <c:pt idx="537">
                  <c:v>0.97384394705295563</c:v>
                </c:pt>
                <c:pt idx="538">
                  <c:v>0.97376848757266998</c:v>
                </c:pt>
                <c:pt idx="539">
                  <c:v>0.97357875108718872</c:v>
                </c:pt>
                <c:pt idx="540">
                  <c:v>0.92787802964448929</c:v>
                </c:pt>
                <c:pt idx="541">
                  <c:v>0.92487239837646484</c:v>
                </c:pt>
                <c:pt idx="542">
                  <c:v>0.92552343010902405</c:v>
                </c:pt>
                <c:pt idx="543">
                  <c:v>0.92570733278989792</c:v>
                </c:pt>
                <c:pt idx="544">
                  <c:v>0.94277419243007898</c:v>
                </c:pt>
                <c:pt idx="545">
                  <c:v>0.94149212539196014</c:v>
                </c:pt>
                <c:pt idx="546">
                  <c:v>0.94015617109835148</c:v>
                </c:pt>
                <c:pt idx="547">
                  <c:v>0.93902777414768934</c:v>
                </c:pt>
                <c:pt idx="548">
                  <c:v>0.93769518658518791</c:v>
                </c:pt>
                <c:pt idx="549">
                  <c:v>0.93617120012640953</c:v>
                </c:pt>
                <c:pt idx="550">
                  <c:v>0.93423434905707836</c:v>
                </c:pt>
                <c:pt idx="551">
                  <c:v>0.9328137245029211</c:v>
                </c:pt>
                <c:pt idx="552">
                  <c:v>0.93120769783854485</c:v>
                </c:pt>
                <c:pt idx="553">
                  <c:v>0.92898114770650864</c:v>
                </c:pt>
                <c:pt idx="554">
                  <c:v>0.92731374129652977</c:v>
                </c:pt>
                <c:pt idx="555">
                  <c:v>0.93397052120417356</c:v>
                </c:pt>
                <c:pt idx="556">
                  <c:v>0.93557263712864369</c:v>
                </c:pt>
                <c:pt idx="557">
                  <c:v>0.9314268515445292</c:v>
                </c:pt>
                <c:pt idx="558">
                  <c:v>0.9344785213470459</c:v>
                </c:pt>
                <c:pt idx="559">
                  <c:v>0.93856810033321381</c:v>
                </c:pt>
                <c:pt idx="560">
                  <c:v>0.93739719688892365</c:v>
                </c:pt>
                <c:pt idx="561">
                  <c:v>0.93653346598148346</c:v>
                </c:pt>
                <c:pt idx="562">
                  <c:v>0.93996098637580872</c:v>
                </c:pt>
                <c:pt idx="563">
                  <c:v>0.939454585313797</c:v>
                </c:pt>
                <c:pt idx="564">
                  <c:v>0.94186276197433472</c:v>
                </c:pt>
                <c:pt idx="565">
                  <c:v>0.94158236682415009</c:v>
                </c:pt>
                <c:pt idx="566">
                  <c:v>0.94166581332683563</c:v>
                </c:pt>
                <c:pt idx="567">
                  <c:v>0.94140896201133728</c:v>
                </c:pt>
                <c:pt idx="568">
                  <c:v>0.94090740382671356</c:v>
                </c:pt>
                <c:pt idx="569">
                  <c:v>0.94110094010829926</c:v>
                </c:pt>
                <c:pt idx="570">
                  <c:v>0.94090154767036438</c:v>
                </c:pt>
                <c:pt idx="571">
                  <c:v>0.94038127362728119</c:v>
                </c:pt>
                <c:pt idx="572">
                  <c:v>0.93978230655193329</c:v>
                </c:pt>
                <c:pt idx="573">
                  <c:v>0.93913999199867249</c:v>
                </c:pt>
                <c:pt idx="574">
                  <c:v>0.93817608058452606</c:v>
                </c:pt>
                <c:pt idx="575">
                  <c:v>0.93738365173339844</c:v>
                </c:pt>
                <c:pt idx="576">
                  <c:v>1.0199806094169617</c:v>
                </c:pt>
                <c:pt idx="577">
                  <c:v>1.0188727080821991</c:v>
                </c:pt>
                <c:pt idx="578">
                  <c:v>1.018153578042984</c:v>
                </c:pt>
                <c:pt idx="579">
                  <c:v>1.0169556140899658</c:v>
                </c:pt>
                <c:pt idx="580">
                  <c:v>1.0164347887039185</c:v>
                </c:pt>
                <c:pt idx="581">
                  <c:v>1.01561039686203</c:v>
                </c:pt>
                <c:pt idx="582">
                  <c:v>1.0138141214847565</c:v>
                </c:pt>
                <c:pt idx="583">
                  <c:v>1.0355922281742096</c:v>
                </c:pt>
                <c:pt idx="584">
                  <c:v>1.0359336733818054</c:v>
                </c:pt>
                <c:pt idx="585">
                  <c:v>1.0375453233718872</c:v>
                </c:pt>
                <c:pt idx="586">
                  <c:v>1.0407066643238068</c:v>
                </c:pt>
                <c:pt idx="587">
                  <c:v>1.0399283170700073</c:v>
                </c:pt>
                <c:pt idx="588">
                  <c:v>1.0384521186351776</c:v>
                </c:pt>
                <c:pt idx="589">
                  <c:v>1.0373645424842834</c:v>
                </c:pt>
                <c:pt idx="590">
                  <c:v>1.0364856719970703</c:v>
                </c:pt>
                <c:pt idx="591">
                  <c:v>1.0357660502195358</c:v>
                </c:pt>
                <c:pt idx="592">
                  <c:v>1.0337243676185608</c:v>
                </c:pt>
                <c:pt idx="593">
                  <c:v>1.0353888124227524</c:v>
                </c:pt>
                <c:pt idx="594">
                  <c:v>0.99928401410579681</c:v>
                </c:pt>
                <c:pt idx="595">
                  <c:v>0.99941129982471466</c:v>
                </c:pt>
                <c:pt idx="596">
                  <c:v>0.99937763810157776</c:v>
                </c:pt>
                <c:pt idx="597">
                  <c:v>0.99866905808448792</c:v>
                </c:pt>
                <c:pt idx="598">
                  <c:v>0.99777019023895264</c:v>
                </c:pt>
                <c:pt idx="599">
                  <c:v>0.99667157232761383</c:v>
                </c:pt>
                <c:pt idx="600">
                  <c:v>0.99550430476665497</c:v>
                </c:pt>
                <c:pt idx="601">
                  <c:v>0.99349513649940491</c:v>
                </c:pt>
                <c:pt idx="602">
                  <c:v>0.99192890524864197</c:v>
                </c:pt>
                <c:pt idx="603">
                  <c:v>0.99054402112960815</c:v>
                </c:pt>
                <c:pt idx="604">
                  <c:v>0.98902206122875214</c:v>
                </c:pt>
                <c:pt idx="605">
                  <c:v>0.98906965553760529</c:v>
                </c:pt>
                <c:pt idx="606">
                  <c:v>0.98838478326797485</c:v>
                </c:pt>
                <c:pt idx="607">
                  <c:v>0.98765027523040771</c:v>
                </c:pt>
                <c:pt idx="608">
                  <c:v>0.986782506108284</c:v>
                </c:pt>
                <c:pt idx="609">
                  <c:v>0.98683656752109528</c:v>
                </c:pt>
                <c:pt idx="610">
                  <c:v>0.98600021004676819</c:v>
                </c:pt>
                <c:pt idx="611">
                  <c:v>0.98543833196163177</c:v>
                </c:pt>
                <c:pt idx="612">
                  <c:v>0.96492697019129992</c:v>
                </c:pt>
                <c:pt idx="613">
                  <c:v>0.96669154614210129</c:v>
                </c:pt>
                <c:pt idx="614">
                  <c:v>0.96674368530511856</c:v>
                </c:pt>
                <c:pt idx="615">
                  <c:v>0.96241056942380965</c:v>
                </c:pt>
                <c:pt idx="616">
                  <c:v>0.96097003816976212</c:v>
                </c:pt>
                <c:pt idx="617">
                  <c:v>0.96077663963660598</c:v>
                </c:pt>
                <c:pt idx="618">
                  <c:v>0.96033748832996935</c:v>
                </c:pt>
                <c:pt idx="619">
                  <c:v>0.95911297167185694</c:v>
                </c:pt>
                <c:pt idx="620">
                  <c:v>0.95610828045755625</c:v>
                </c:pt>
                <c:pt idx="621">
                  <c:v>0.95454785414040089</c:v>
                </c:pt>
                <c:pt idx="622">
                  <c:v>0.95345033705234528</c:v>
                </c:pt>
                <c:pt idx="623">
                  <c:v>0.95231862924993038</c:v>
                </c:pt>
                <c:pt idx="624">
                  <c:v>0.95165934041142464</c:v>
                </c:pt>
                <c:pt idx="625">
                  <c:v>0.95081419870257378</c:v>
                </c:pt>
                <c:pt idx="626">
                  <c:v>0.94976495206356049</c:v>
                </c:pt>
                <c:pt idx="627">
                  <c:v>0.94808739423751831</c:v>
                </c:pt>
                <c:pt idx="628">
                  <c:v>0.94638022594153881</c:v>
                </c:pt>
                <c:pt idx="629">
                  <c:v>0.94596257898956537</c:v>
                </c:pt>
                <c:pt idx="630">
                  <c:v>0.95135503262281418</c:v>
                </c:pt>
                <c:pt idx="631">
                  <c:v>0.95166637748479843</c:v>
                </c:pt>
                <c:pt idx="632">
                  <c:v>0.9505709707736969</c:v>
                </c:pt>
                <c:pt idx="633">
                  <c:v>0.951563760638237</c:v>
                </c:pt>
                <c:pt idx="634">
                  <c:v>0.94938845932483673</c:v>
                </c:pt>
                <c:pt idx="635">
                  <c:v>0.94901596754789352</c:v>
                </c:pt>
                <c:pt idx="636">
                  <c:v>0.94858147203922272</c:v>
                </c:pt>
                <c:pt idx="637">
                  <c:v>0.94780021905899048</c:v>
                </c:pt>
                <c:pt idx="638">
                  <c:v>0.94741766154766083</c:v>
                </c:pt>
                <c:pt idx="639">
                  <c:v>0.94665191322565079</c:v>
                </c:pt>
                <c:pt idx="640">
                  <c:v>0.94499365240335464</c:v>
                </c:pt>
                <c:pt idx="641">
                  <c:v>0.9438430592417717</c:v>
                </c:pt>
                <c:pt idx="642">
                  <c:v>0.94287993013858795</c:v>
                </c:pt>
                <c:pt idx="643">
                  <c:v>0.94340909272432327</c:v>
                </c:pt>
                <c:pt idx="644">
                  <c:v>0.94262318313121796</c:v>
                </c:pt>
                <c:pt idx="645">
                  <c:v>0.94166793674230576</c:v>
                </c:pt>
                <c:pt idx="646">
                  <c:v>0.94037435203790665</c:v>
                </c:pt>
                <c:pt idx="647">
                  <c:v>0.93934773653745651</c:v>
                </c:pt>
                <c:pt idx="648">
                  <c:v>0.94592160731554031</c:v>
                </c:pt>
                <c:pt idx="649">
                  <c:v>0.9506850391626358</c:v>
                </c:pt>
                <c:pt idx="650">
                  <c:v>0.94990100711584091</c:v>
                </c:pt>
                <c:pt idx="651">
                  <c:v>0.94885784387588501</c:v>
                </c:pt>
                <c:pt idx="652">
                  <c:v>0.94955053925514221</c:v>
                </c:pt>
                <c:pt idx="653">
                  <c:v>0.94966036081314087</c:v>
                </c:pt>
                <c:pt idx="654">
                  <c:v>0.95382088422775269</c:v>
                </c:pt>
                <c:pt idx="655">
                  <c:v>0.95365294814109802</c:v>
                </c:pt>
                <c:pt idx="656">
                  <c:v>0.95324483513832092</c:v>
                </c:pt>
                <c:pt idx="657">
                  <c:v>0.95193193852901459</c:v>
                </c:pt>
                <c:pt idx="658">
                  <c:v>0.95119859278202057</c:v>
                </c:pt>
                <c:pt idx="659">
                  <c:v>0.95037300884723663</c:v>
                </c:pt>
                <c:pt idx="660">
                  <c:v>0.95021949708461761</c:v>
                </c:pt>
                <c:pt idx="661">
                  <c:v>0.94945515692234039</c:v>
                </c:pt>
                <c:pt idx="662">
                  <c:v>0.94784325361251831</c:v>
                </c:pt>
                <c:pt idx="663">
                  <c:v>0.94894474744796753</c:v>
                </c:pt>
                <c:pt idx="664">
                  <c:v>0.94806323945522308</c:v>
                </c:pt>
                <c:pt idx="665">
                  <c:v>0.94669421017169952</c:v>
                </c:pt>
                <c:pt idx="666">
                  <c:v>0.95834870636463165</c:v>
                </c:pt>
                <c:pt idx="667">
                  <c:v>0.95788398385047913</c:v>
                </c:pt>
                <c:pt idx="668">
                  <c:v>0.95840829610824585</c:v>
                </c:pt>
                <c:pt idx="669">
                  <c:v>0.95684181153774261</c:v>
                </c:pt>
                <c:pt idx="670">
                  <c:v>0.95533125102519989</c:v>
                </c:pt>
                <c:pt idx="671">
                  <c:v>0.95420758426189423</c:v>
                </c:pt>
                <c:pt idx="672">
                  <c:v>0.95535866916179657</c:v>
                </c:pt>
                <c:pt idx="673">
                  <c:v>0.95415407419204712</c:v>
                </c:pt>
                <c:pt idx="674">
                  <c:v>0.95356866717338562</c:v>
                </c:pt>
                <c:pt idx="675">
                  <c:v>0.95240676403045654</c:v>
                </c:pt>
                <c:pt idx="676">
                  <c:v>0.95140211284160614</c:v>
                </c:pt>
                <c:pt idx="677">
                  <c:v>0.94985872507095337</c:v>
                </c:pt>
                <c:pt idx="678">
                  <c:v>0.94847355782985687</c:v>
                </c:pt>
                <c:pt idx="679">
                  <c:v>0.94749625027179718</c:v>
                </c:pt>
                <c:pt idx="680">
                  <c:v>0.94660799205303192</c:v>
                </c:pt>
                <c:pt idx="681">
                  <c:v>0.94542363286018372</c:v>
                </c:pt>
                <c:pt idx="682">
                  <c:v>0.94457440078258514</c:v>
                </c:pt>
                <c:pt idx="683">
                  <c:v>0.94355480372905731</c:v>
                </c:pt>
                <c:pt idx="684">
                  <c:v>0.96999112516641617</c:v>
                </c:pt>
                <c:pt idx="685">
                  <c:v>0.97088665328919888</c:v>
                </c:pt>
                <c:pt idx="686">
                  <c:v>0.97001822665333748</c:v>
                </c:pt>
                <c:pt idx="687">
                  <c:v>0.97016823850572109</c:v>
                </c:pt>
                <c:pt idx="688">
                  <c:v>0.96990467142313719</c:v>
                </c:pt>
                <c:pt idx="689">
                  <c:v>0.97132183611392975</c:v>
                </c:pt>
                <c:pt idx="690">
                  <c:v>0.97094219923019409</c:v>
                </c:pt>
                <c:pt idx="691">
                  <c:v>0.96970518119633198</c:v>
                </c:pt>
                <c:pt idx="692">
                  <c:v>0.96912111528217793</c:v>
                </c:pt>
                <c:pt idx="693">
                  <c:v>0.96828284114599228</c:v>
                </c:pt>
                <c:pt idx="694">
                  <c:v>0.96619372279383242</c:v>
                </c:pt>
                <c:pt idx="695">
                  <c:v>0.96537465252913535</c:v>
                </c:pt>
                <c:pt idx="696">
                  <c:v>0.96477573184529319</c:v>
                </c:pt>
                <c:pt idx="697">
                  <c:v>0.96407120791263878</c:v>
                </c:pt>
                <c:pt idx="698">
                  <c:v>0.96417363453656435</c:v>
                </c:pt>
                <c:pt idx="699">
                  <c:v>0.96368460892699659</c:v>
                </c:pt>
                <c:pt idx="700">
                  <c:v>0.96324859862215817</c:v>
                </c:pt>
                <c:pt idx="701">
                  <c:v>0.96279230481013656</c:v>
                </c:pt>
                <c:pt idx="702">
                  <c:v>0.96361272037029266</c:v>
                </c:pt>
                <c:pt idx="703">
                  <c:v>0.96777060627937317</c:v>
                </c:pt>
                <c:pt idx="704">
                  <c:v>0.9667668342590332</c:v>
                </c:pt>
                <c:pt idx="705">
                  <c:v>0.96719908714294434</c:v>
                </c:pt>
                <c:pt idx="706">
                  <c:v>0.96740788221359253</c:v>
                </c:pt>
                <c:pt idx="707">
                  <c:v>0.9661969393491745</c:v>
                </c:pt>
                <c:pt idx="708">
                  <c:v>0.96605412662029266</c:v>
                </c:pt>
                <c:pt idx="709">
                  <c:v>0.96010154485702515</c:v>
                </c:pt>
                <c:pt idx="710">
                  <c:v>0.95779530704021454</c:v>
                </c:pt>
                <c:pt idx="711">
                  <c:v>0.95841407775878906</c:v>
                </c:pt>
                <c:pt idx="712">
                  <c:v>0.95830509066581726</c:v>
                </c:pt>
                <c:pt idx="713">
                  <c:v>0.95730452239513397</c:v>
                </c:pt>
                <c:pt idx="714">
                  <c:v>0.95747466385364532</c:v>
                </c:pt>
                <c:pt idx="715">
                  <c:v>0.95613707602024078</c:v>
                </c:pt>
                <c:pt idx="716">
                  <c:v>0.95579421520233154</c:v>
                </c:pt>
                <c:pt idx="717">
                  <c:v>0.95457771420478821</c:v>
                </c:pt>
                <c:pt idx="718">
                  <c:v>0.95436486601829529</c:v>
                </c:pt>
                <c:pt idx="719">
                  <c:v>0.95426099002361298</c:v>
                </c:pt>
                <c:pt idx="720">
                  <c:v>0.96452832221984863</c:v>
                </c:pt>
                <c:pt idx="721">
                  <c:v>0.96556660532951355</c:v>
                </c:pt>
                <c:pt idx="722">
                  <c:v>0.96305832266807556</c:v>
                </c:pt>
                <c:pt idx="723">
                  <c:v>0.95952501893043518</c:v>
                </c:pt>
                <c:pt idx="724">
                  <c:v>0.95962837338447571</c:v>
                </c:pt>
                <c:pt idx="725">
                  <c:v>0.95901636779308319</c:v>
                </c:pt>
                <c:pt idx="726">
                  <c:v>0.96168181300163269</c:v>
                </c:pt>
                <c:pt idx="727">
                  <c:v>0.96262091398239136</c:v>
                </c:pt>
                <c:pt idx="728">
                  <c:v>0.96721832454204559</c:v>
                </c:pt>
                <c:pt idx="729">
                  <c:v>0.96506600081920624</c:v>
                </c:pt>
                <c:pt idx="730">
                  <c:v>0.96386484801769257</c:v>
                </c:pt>
                <c:pt idx="731">
                  <c:v>0.96223835647106171</c:v>
                </c:pt>
                <c:pt idx="732">
                  <c:v>0.96008186042308807</c:v>
                </c:pt>
                <c:pt idx="733">
                  <c:v>0.95757105946540833</c:v>
                </c:pt>
                <c:pt idx="734">
                  <c:v>0.95598471164703369</c:v>
                </c:pt>
                <c:pt idx="735">
                  <c:v>0.9562578946352005</c:v>
                </c:pt>
                <c:pt idx="736">
                  <c:v>0.95478716492652893</c:v>
                </c:pt>
                <c:pt idx="737">
                  <c:v>0.95381389558315277</c:v>
                </c:pt>
                <c:pt idx="738">
                  <c:v>0.9227578341960907</c:v>
                </c:pt>
                <c:pt idx="739">
                  <c:v>0.92290905117988586</c:v>
                </c:pt>
                <c:pt idx="740">
                  <c:v>0.92264091968536377</c:v>
                </c:pt>
                <c:pt idx="741">
                  <c:v>0.92062795162200928</c:v>
                </c:pt>
                <c:pt idx="742">
                  <c:v>0.91990269720554352</c:v>
                </c:pt>
                <c:pt idx="743">
                  <c:v>0.91896657645702362</c:v>
                </c:pt>
                <c:pt idx="744">
                  <c:v>0.92414633929729462</c:v>
                </c:pt>
                <c:pt idx="745">
                  <c:v>0.9213164895772934</c:v>
                </c:pt>
                <c:pt idx="746">
                  <c:v>0.92054939270019531</c:v>
                </c:pt>
                <c:pt idx="747">
                  <c:v>0.91931992769241333</c:v>
                </c:pt>
                <c:pt idx="748">
                  <c:v>0.91730302572250366</c:v>
                </c:pt>
                <c:pt idx="749">
                  <c:v>0.91588599979877472</c:v>
                </c:pt>
                <c:pt idx="750">
                  <c:v>0.91474021971225739</c:v>
                </c:pt>
                <c:pt idx="751">
                  <c:v>0.91268202662467957</c:v>
                </c:pt>
                <c:pt idx="752">
                  <c:v>0.91275908052921295</c:v>
                </c:pt>
                <c:pt idx="753">
                  <c:v>0.91552932560443878</c:v>
                </c:pt>
                <c:pt idx="754">
                  <c:v>0.91388422250747681</c:v>
                </c:pt>
                <c:pt idx="755">
                  <c:v>0.91271114349365234</c:v>
                </c:pt>
                <c:pt idx="756">
                  <c:v>0.96497476100921631</c:v>
                </c:pt>
                <c:pt idx="757">
                  <c:v>0.96105432510375977</c:v>
                </c:pt>
                <c:pt idx="758">
                  <c:v>0.96000444889068604</c:v>
                </c:pt>
                <c:pt idx="759">
                  <c:v>0.95915797352790833</c:v>
                </c:pt>
                <c:pt idx="760">
                  <c:v>0.9592473953962326</c:v>
                </c:pt>
                <c:pt idx="761">
                  <c:v>0.95725938677787781</c:v>
                </c:pt>
                <c:pt idx="762">
                  <c:v>0.96018944680690765</c:v>
                </c:pt>
                <c:pt idx="763">
                  <c:v>0.95985740423202515</c:v>
                </c:pt>
                <c:pt idx="764">
                  <c:v>0.95952297747135162</c:v>
                </c:pt>
                <c:pt idx="765">
                  <c:v>0.95942158997058868</c:v>
                </c:pt>
                <c:pt idx="766">
                  <c:v>0.95880039036273956</c:v>
                </c:pt>
                <c:pt idx="767">
                  <c:v>0.95767861604690552</c:v>
                </c:pt>
                <c:pt idx="768">
                  <c:v>0.95272409915924072</c:v>
                </c:pt>
                <c:pt idx="769">
                  <c:v>0.95216614753007889</c:v>
                </c:pt>
                <c:pt idx="770">
                  <c:v>0.95106272399425507</c:v>
                </c:pt>
                <c:pt idx="771">
                  <c:v>0.95014151185750961</c:v>
                </c:pt>
                <c:pt idx="772">
                  <c:v>0.94965732097625732</c:v>
                </c:pt>
                <c:pt idx="773">
                  <c:v>0.94809252768754959</c:v>
                </c:pt>
                <c:pt idx="774">
                  <c:v>0.96879036724567413</c:v>
                </c:pt>
                <c:pt idx="775">
                  <c:v>0.96909847855567932</c:v>
                </c:pt>
                <c:pt idx="776">
                  <c:v>0.96512201428413391</c:v>
                </c:pt>
                <c:pt idx="777">
                  <c:v>0.96488788723945618</c:v>
                </c:pt>
                <c:pt idx="778">
                  <c:v>0.96695570647716522</c:v>
                </c:pt>
                <c:pt idx="779">
                  <c:v>0.9656386524438858</c:v>
                </c:pt>
                <c:pt idx="780">
                  <c:v>0.96595646440982819</c:v>
                </c:pt>
                <c:pt idx="781">
                  <c:v>0.96606631577014923</c:v>
                </c:pt>
                <c:pt idx="782">
                  <c:v>0.96588128805160522</c:v>
                </c:pt>
                <c:pt idx="783">
                  <c:v>0.96454837918281555</c:v>
                </c:pt>
                <c:pt idx="784">
                  <c:v>0.96251533925533295</c:v>
                </c:pt>
                <c:pt idx="785">
                  <c:v>0.96121929585933685</c:v>
                </c:pt>
                <c:pt idx="786">
                  <c:v>0.95854094624519348</c:v>
                </c:pt>
                <c:pt idx="787">
                  <c:v>0.95751313865184784</c:v>
                </c:pt>
                <c:pt idx="788">
                  <c:v>0.95686334371566772</c:v>
                </c:pt>
                <c:pt idx="789">
                  <c:v>0.95559266209602356</c:v>
                </c:pt>
                <c:pt idx="790">
                  <c:v>0.95362690091133118</c:v>
                </c:pt>
                <c:pt idx="791">
                  <c:v>0.95290090143680573</c:v>
                </c:pt>
                <c:pt idx="792">
                  <c:v>0.92709261178970337</c:v>
                </c:pt>
                <c:pt idx="793">
                  <c:v>0.92713524401187897</c:v>
                </c:pt>
                <c:pt idx="794">
                  <c:v>0.92292268574237823</c:v>
                </c:pt>
                <c:pt idx="795">
                  <c:v>0.92351122200489044</c:v>
                </c:pt>
                <c:pt idx="796">
                  <c:v>0.92373025417327881</c:v>
                </c:pt>
                <c:pt idx="797">
                  <c:v>0.92338858544826508</c:v>
                </c:pt>
                <c:pt idx="798">
                  <c:v>0.92310915887355804</c:v>
                </c:pt>
                <c:pt idx="799">
                  <c:v>0.92181381583213806</c:v>
                </c:pt>
                <c:pt idx="800">
                  <c:v>0.92107850313186646</c:v>
                </c:pt>
                <c:pt idx="801">
                  <c:v>0.9203040599822998</c:v>
                </c:pt>
                <c:pt idx="802">
                  <c:v>0.92126189172267914</c:v>
                </c:pt>
                <c:pt idx="803">
                  <c:v>0.92116285860538483</c:v>
                </c:pt>
                <c:pt idx="804">
                  <c:v>0.9201475977897644</c:v>
                </c:pt>
                <c:pt idx="805">
                  <c:v>0.91982340812683105</c:v>
                </c:pt>
                <c:pt idx="806">
                  <c:v>0.91991810500621796</c:v>
                </c:pt>
                <c:pt idx="807">
                  <c:v>0.91949068009853363</c:v>
                </c:pt>
                <c:pt idx="808">
                  <c:v>0.91923211514949799</c:v>
                </c:pt>
                <c:pt idx="809">
                  <c:v>0.91920903325080872</c:v>
                </c:pt>
                <c:pt idx="810">
                  <c:v>0.91830889880657196</c:v>
                </c:pt>
                <c:pt idx="811">
                  <c:v>0.9180939793586731</c:v>
                </c:pt>
                <c:pt idx="812">
                  <c:v>0.91790969669818878</c:v>
                </c:pt>
                <c:pt idx="813">
                  <c:v>0.91848212480545044</c:v>
                </c:pt>
                <c:pt idx="814">
                  <c:v>0.92627531290054321</c:v>
                </c:pt>
                <c:pt idx="815">
                  <c:v>0.92540329694747925</c:v>
                </c:pt>
                <c:pt idx="816">
                  <c:v>0.9259992390871048</c:v>
                </c:pt>
                <c:pt idx="817">
                  <c:v>0.92602346837520599</c:v>
                </c:pt>
                <c:pt idx="818">
                  <c:v>0.92589274048805237</c:v>
                </c:pt>
                <c:pt idx="819">
                  <c:v>0.92621250450611115</c:v>
                </c:pt>
                <c:pt idx="820">
                  <c:v>0.92613062262535095</c:v>
                </c:pt>
                <c:pt idx="821">
                  <c:v>0.92597863078117371</c:v>
                </c:pt>
                <c:pt idx="822">
                  <c:v>0.92596960067749023</c:v>
                </c:pt>
                <c:pt idx="823">
                  <c:v>0.92564348876476288</c:v>
                </c:pt>
                <c:pt idx="824">
                  <c:v>0.92562587559223175</c:v>
                </c:pt>
                <c:pt idx="825">
                  <c:v>0.92529661953449249</c:v>
                </c:pt>
                <c:pt idx="826">
                  <c:v>0.92543973028659821</c:v>
                </c:pt>
                <c:pt idx="827">
                  <c:v>0.925602987408638</c:v>
                </c:pt>
                <c:pt idx="828">
                  <c:v>0.94780862331390381</c:v>
                </c:pt>
                <c:pt idx="829">
                  <c:v>0.94771556556224823</c:v>
                </c:pt>
                <c:pt idx="830">
                  <c:v>0.94770261645317078</c:v>
                </c:pt>
                <c:pt idx="831">
                  <c:v>0.94776980578899384</c:v>
                </c:pt>
                <c:pt idx="832">
                  <c:v>0.94714592397212982</c:v>
                </c:pt>
                <c:pt idx="833">
                  <c:v>0.94897571206092834</c:v>
                </c:pt>
                <c:pt idx="834">
                  <c:v>0.9466748833656311</c:v>
                </c:pt>
                <c:pt idx="835">
                  <c:v>0.94671526551246643</c:v>
                </c:pt>
                <c:pt idx="836">
                  <c:v>0.94597513973712921</c:v>
                </c:pt>
                <c:pt idx="837">
                  <c:v>0.94554336369037628</c:v>
                </c:pt>
                <c:pt idx="838">
                  <c:v>0.94502809643745422</c:v>
                </c:pt>
                <c:pt idx="839">
                  <c:v>0.94371682405471802</c:v>
                </c:pt>
                <c:pt idx="840">
                  <c:v>0.94382369518280029</c:v>
                </c:pt>
                <c:pt idx="841">
                  <c:v>0.94302788376808167</c:v>
                </c:pt>
                <c:pt idx="842">
                  <c:v>0.93319910764694214</c:v>
                </c:pt>
                <c:pt idx="843">
                  <c:v>0.93219316005706787</c:v>
                </c:pt>
                <c:pt idx="844">
                  <c:v>0.93068236112594604</c:v>
                </c:pt>
                <c:pt idx="845">
                  <c:v>0.92923949658870697</c:v>
                </c:pt>
                <c:pt idx="846">
                  <c:v>0.95233175158500671</c:v>
                </c:pt>
                <c:pt idx="847">
                  <c:v>0.9529469758272171</c:v>
                </c:pt>
                <c:pt idx="848">
                  <c:v>0.95170052349567413</c:v>
                </c:pt>
                <c:pt idx="849">
                  <c:v>0.95077690482139587</c:v>
                </c:pt>
                <c:pt idx="850">
                  <c:v>0.95378337800502777</c:v>
                </c:pt>
                <c:pt idx="851">
                  <c:v>0.95267646014690399</c:v>
                </c:pt>
                <c:pt idx="852">
                  <c:v>0.95360223948955536</c:v>
                </c:pt>
                <c:pt idx="853">
                  <c:v>0.95437623560428619</c:v>
                </c:pt>
                <c:pt idx="854">
                  <c:v>0.95405122637748718</c:v>
                </c:pt>
                <c:pt idx="855">
                  <c:v>0.95304115116596222</c:v>
                </c:pt>
                <c:pt idx="856">
                  <c:v>0.95252057909965515</c:v>
                </c:pt>
                <c:pt idx="857">
                  <c:v>0.95159749686717987</c:v>
                </c:pt>
                <c:pt idx="858">
                  <c:v>0.95098268985748291</c:v>
                </c:pt>
                <c:pt idx="859">
                  <c:v>0.95103126764297485</c:v>
                </c:pt>
                <c:pt idx="860">
                  <c:v>0.95040446519851685</c:v>
                </c:pt>
                <c:pt idx="861">
                  <c:v>0.95025108754634857</c:v>
                </c:pt>
                <c:pt idx="862">
                  <c:v>0.94961939752101898</c:v>
                </c:pt>
                <c:pt idx="863">
                  <c:v>0.94893153011798859</c:v>
                </c:pt>
                <c:pt idx="864">
                  <c:v>0.95464077591896057</c:v>
                </c:pt>
                <c:pt idx="865">
                  <c:v>0.95538569986820221</c:v>
                </c:pt>
                <c:pt idx="866">
                  <c:v>0.9543440043926239</c:v>
                </c:pt>
                <c:pt idx="867">
                  <c:v>0.95265947282314301</c:v>
                </c:pt>
                <c:pt idx="868">
                  <c:v>0.95080704987049103</c:v>
                </c:pt>
                <c:pt idx="869">
                  <c:v>0.95096339285373688</c:v>
                </c:pt>
                <c:pt idx="870">
                  <c:v>0.94572827219963074</c:v>
                </c:pt>
                <c:pt idx="871">
                  <c:v>0.93951599299907684</c:v>
                </c:pt>
                <c:pt idx="872">
                  <c:v>0.93794979155063629</c:v>
                </c:pt>
                <c:pt idx="873">
                  <c:v>0.93704502284526825</c:v>
                </c:pt>
                <c:pt idx="874">
                  <c:v>0.93645270168781281</c:v>
                </c:pt>
                <c:pt idx="875">
                  <c:v>0.93550215661525726</c:v>
                </c:pt>
                <c:pt idx="876">
                  <c:v>0.93461225926876068</c:v>
                </c:pt>
                <c:pt idx="877">
                  <c:v>0.93443082273006439</c:v>
                </c:pt>
                <c:pt idx="878">
                  <c:v>0.933704674243927</c:v>
                </c:pt>
                <c:pt idx="879">
                  <c:v>0.93308699131011963</c:v>
                </c:pt>
                <c:pt idx="880">
                  <c:v>0.93206846714019775</c:v>
                </c:pt>
                <c:pt idx="881">
                  <c:v>0.93151569366455078</c:v>
                </c:pt>
                <c:pt idx="882">
                  <c:v>0.93058706820011139</c:v>
                </c:pt>
                <c:pt idx="883">
                  <c:v>0.93114575743675232</c:v>
                </c:pt>
                <c:pt idx="884">
                  <c:v>0.93104058504104614</c:v>
                </c:pt>
                <c:pt idx="885">
                  <c:v>0.93042600154876709</c:v>
                </c:pt>
                <c:pt idx="886">
                  <c:v>0.93037153780460358</c:v>
                </c:pt>
                <c:pt idx="887">
                  <c:v>0.93020911514759064</c:v>
                </c:pt>
                <c:pt idx="888">
                  <c:v>0.92997023463249207</c:v>
                </c:pt>
                <c:pt idx="889">
                  <c:v>0.92986468970775604</c:v>
                </c:pt>
                <c:pt idx="890">
                  <c:v>0.92891743779182434</c:v>
                </c:pt>
                <c:pt idx="891">
                  <c:v>0.92866091430187225</c:v>
                </c:pt>
                <c:pt idx="892">
                  <c:v>0.92900046706199646</c:v>
                </c:pt>
                <c:pt idx="893">
                  <c:v>0.92861197888851166</c:v>
                </c:pt>
                <c:pt idx="894">
                  <c:v>0.92815640568733215</c:v>
                </c:pt>
                <c:pt idx="895">
                  <c:v>0.9280427098274231</c:v>
                </c:pt>
                <c:pt idx="896">
                  <c:v>0.92783059179782867</c:v>
                </c:pt>
                <c:pt idx="897">
                  <c:v>0.92748373746871948</c:v>
                </c:pt>
                <c:pt idx="898">
                  <c:v>0.92710475623607635</c:v>
                </c:pt>
                <c:pt idx="899">
                  <c:v>0.92691202461719513</c:v>
                </c:pt>
                <c:pt idx="900">
                  <c:v>0.96587983518838882</c:v>
                </c:pt>
                <c:pt idx="901">
                  <c:v>0.9645252525806427</c:v>
                </c:pt>
                <c:pt idx="902">
                  <c:v>0.95941819995641708</c:v>
                </c:pt>
                <c:pt idx="903">
                  <c:v>0.94886878132820129</c:v>
                </c:pt>
                <c:pt idx="904">
                  <c:v>0.94349402189254761</c:v>
                </c:pt>
                <c:pt idx="905">
                  <c:v>0.94730542600154877</c:v>
                </c:pt>
                <c:pt idx="906">
                  <c:v>0.95113925635814667</c:v>
                </c:pt>
                <c:pt idx="907">
                  <c:v>0.94853650033473969</c:v>
                </c:pt>
                <c:pt idx="908">
                  <c:v>0.94688989222049713</c:v>
                </c:pt>
                <c:pt idx="909">
                  <c:v>0.94406217336654663</c:v>
                </c:pt>
                <c:pt idx="910">
                  <c:v>0.94210430979728699</c:v>
                </c:pt>
                <c:pt idx="911">
                  <c:v>0.94189125299453735</c:v>
                </c:pt>
                <c:pt idx="912">
                  <c:v>0.93943849205970764</c:v>
                </c:pt>
                <c:pt idx="913">
                  <c:v>0.93606969714164734</c:v>
                </c:pt>
                <c:pt idx="914">
                  <c:v>0.93469260632991791</c:v>
                </c:pt>
                <c:pt idx="915">
                  <c:v>0.94003184139728546</c:v>
                </c:pt>
                <c:pt idx="916">
                  <c:v>0.93829074501991272</c:v>
                </c:pt>
                <c:pt idx="917">
                  <c:v>0.93708185851573944</c:v>
                </c:pt>
                <c:pt idx="918">
                  <c:v>0.93137520551681519</c:v>
                </c:pt>
                <c:pt idx="919">
                  <c:v>0.93294917047023773</c:v>
                </c:pt>
                <c:pt idx="920">
                  <c:v>0.93344575166702271</c:v>
                </c:pt>
                <c:pt idx="921">
                  <c:v>0.93204204738140106</c:v>
                </c:pt>
                <c:pt idx="922">
                  <c:v>0.93242672085762024</c:v>
                </c:pt>
                <c:pt idx="923">
                  <c:v>0.9323839396238327</c:v>
                </c:pt>
                <c:pt idx="924">
                  <c:v>0.93236421048641205</c:v>
                </c:pt>
                <c:pt idx="925">
                  <c:v>0.93241512775421143</c:v>
                </c:pt>
                <c:pt idx="926">
                  <c:v>0.9316621869802475</c:v>
                </c:pt>
                <c:pt idx="927">
                  <c:v>0.93106384575366974</c:v>
                </c:pt>
                <c:pt idx="928">
                  <c:v>0.93133348226547241</c:v>
                </c:pt>
                <c:pt idx="929">
                  <c:v>0.93085585534572601</c:v>
                </c:pt>
                <c:pt idx="930">
                  <c:v>0.92995958030223846</c:v>
                </c:pt>
                <c:pt idx="931">
                  <c:v>0.92961862683296204</c:v>
                </c:pt>
                <c:pt idx="932">
                  <c:v>0.92881441116333008</c:v>
                </c:pt>
                <c:pt idx="933">
                  <c:v>0.92771017551422119</c:v>
                </c:pt>
                <c:pt idx="934">
                  <c:v>0.92556951940059662</c:v>
                </c:pt>
                <c:pt idx="935">
                  <c:v>0.92422051727771759</c:v>
                </c:pt>
                <c:pt idx="936">
                  <c:v>0.92261888086795807</c:v>
                </c:pt>
                <c:pt idx="937">
                  <c:v>0.9243585616350174</c:v>
                </c:pt>
                <c:pt idx="938">
                  <c:v>0.92428526282310486</c:v>
                </c:pt>
                <c:pt idx="939">
                  <c:v>0.92356495559215546</c:v>
                </c:pt>
                <c:pt idx="940">
                  <c:v>0.92235501110553741</c:v>
                </c:pt>
                <c:pt idx="941">
                  <c:v>0.92395439743995667</c:v>
                </c:pt>
                <c:pt idx="942">
                  <c:v>0.9234592467546463</c:v>
                </c:pt>
                <c:pt idx="943">
                  <c:v>0.92196013033390045</c:v>
                </c:pt>
                <c:pt idx="944">
                  <c:v>0.92239776253700256</c:v>
                </c:pt>
                <c:pt idx="945">
                  <c:v>0.92098149657249451</c:v>
                </c:pt>
                <c:pt idx="946">
                  <c:v>0.91895611584186554</c:v>
                </c:pt>
                <c:pt idx="947">
                  <c:v>0.91735780239105225</c:v>
                </c:pt>
                <c:pt idx="948">
                  <c:v>0.91620860993862152</c:v>
                </c:pt>
                <c:pt idx="949">
                  <c:v>0.9153904914855957</c:v>
                </c:pt>
                <c:pt idx="950">
                  <c:v>0.91389317810535431</c:v>
                </c:pt>
                <c:pt idx="951">
                  <c:v>0.91282671689987183</c:v>
                </c:pt>
                <c:pt idx="952">
                  <c:v>0.91185960173606873</c:v>
                </c:pt>
                <c:pt idx="953">
                  <c:v>0.91134190559387207</c:v>
                </c:pt>
                <c:pt idx="954">
                  <c:v>0.92029140889644623</c:v>
                </c:pt>
                <c:pt idx="955">
                  <c:v>0.91918440163135529</c:v>
                </c:pt>
                <c:pt idx="956">
                  <c:v>0.91873189806938171</c:v>
                </c:pt>
                <c:pt idx="957">
                  <c:v>0.92121042311191559</c:v>
                </c:pt>
                <c:pt idx="958">
                  <c:v>0.9188200980424881</c:v>
                </c:pt>
                <c:pt idx="959">
                  <c:v>0.91875733435153961</c:v>
                </c:pt>
                <c:pt idx="960">
                  <c:v>0.91927585005760193</c:v>
                </c:pt>
                <c:pt idx="961">
                  <c:v>0.91946448385715485</c:v>
                </c:pt>
                <c:pt idx="962">
                  <c:v>0.91821746528148651</c:v>
                </c:pt>
                <c:pt idx="963">
                  <c:v>0.91664642095565796</c:v>
                </c:pt>
                <c:pt idx="964">
                  <c:v>0.91608926653862</c:v>
                </c:pt>
                <c:pt idx="965">
                  <c:v>0.91368311643600464</c:v>
                </c:pt>
                <c:pt idx="966">
                  <c:v>0.91329866647720337</c:v>
                </c:pt>
                <c:pt idx="967">
                  <c:v>0.91298934817314148</c:v>
                </c:pt>
                <c:pt idx="968">
                  <c:v>0.91261157393455505</c:v>
                </c:pt>
                <c:pt idx="969">
                  <c:v>0.91285461187362671</c:v>
                </c:pt>
                <c:pt idx="970">
                  <c:v>0.91163228452205658</c:v>
                </c:pt>
                <c:pt idx="971">
                  <c:v>0.91164031624794006</c:v>
                </c:pt>
                <c:pt idx="972">
                  <c:v>0.93750546872615814</c:v>
                </c:pt>
                <c:pt idx="973">
                  <c:v>0.93920688331127167</c:v>
                </c:pt>
                <c:pt idx="974">
                  <c:v>0.93908907473087311</c:v>
                </c:pt>
                <c:pt idx="975">
                  <c:v>0.93903398513793945</c:v>
                </c:pt>
                <c:pt idx="976">
                  <c:v>0.93975068628787994</c:v>
                </c:pt>
                <c:pt idx="977">
                  <c:v>0.93975724279880524</c:v>
                </c:pt>
                <c:pt idx="978">
                  <c:v>0.93970218300819397</c:v>
                </c:pt>
                <c:pt idx="979">
                  <c:v>0.93933030962944031</c:v>
                </c:pt>
                <c:pt idx="980">
                  <c:v>0.93750940263271332</c:v>
                </c:pt>
                <c:pt idx="981">
                  <c:v>0.93663296103477478</c:v>
                </c:pt>
                <c:pt idx="982">
                  <c:v>0.93700700998306274</c:v>
                </c:pt>
                <c:pt idx="983">
                  <c:v>0.93677830696105957</c:v>
                </c:pt>
                <c:pt idx="984">
                  <c:v>0.93666671216487885</c:v>
                </c:pt>
                <c:pt idx="985">
                  <c:v>0.93643088638782501</c:v>
                </c:pt>
                <c:pt idx="986">
                  <c:v>0.93637409806251526</c:v>
                </c:pt>
                <c:pt idx="987">
                  <c:v>0.93402794003486633</c:v>
                </c:pt>
                <c:pt idx="988">
                  <c:v>0.93366114795207977</c:v>
                </c:pt>
                <c:pt idx="989">
                  <c:v>0.93324169516563416</c:v>
                </c:pt>
                <c:pt idx="990">
                  <c:v>0.90579865872859955</c:v>
                </c:pt>
                <c:pt idx="991">
                  <c:v>0.90825872123241425</c:v>
                </c:pt>
                <c:pt idx="992">
                  <c:v>0.91002620756626129</c:v>
                </c:pt>
                <c:pt idx="993">
                  <c:v>0.9088960587978363</c:v>
                </c:pt>
                <c:pt idx="994">
                  <c:v>0.90777534246444702</c:v>
                </c:pt>
                <c:pt idx="995">
                  <c:v>0.91248320043087006</c:v>
                </c:pt>
                <c:pt idx="996">
                  <c:v>0.91121363639831543</c:v>
                </c:pt>
                <c:pt idx="997">
                  <c:v>0.90952968597412109</c:v>
                </c:pt>
                <c:pt idx="998">
                  <c:v>0.90894551575183868</c:v>
                </c:pt>
                <c:pt idx="999">
                  <c:v>0.90853726863861084</c:v>
                </c:pt>
                <c:pt idx="1000">
                  <c:v>0.91137893497943878</c:v>
                </c:pt>
                <c:pt idx="1001">
                  <c:v>0.91088935732841492</c:v>
                </c:pt>
                <c:pt idx="1002">
                  <c:v>0.91064681112766266</c:v>
                </c:pt>
                <c:pt idx="1003">
                  <c:v>0.91008125245571136</c:v>
                </c:pt>
                <c:pt idx="1004">
                  <c:v>0.90999093651771545</c:v>
                </c:pt>
                <c:pt idx="1005">
                  <c:v>0.91023595631122589</c:v>
                </c:pt>
                <c:pt idx="1006">
                  <c:v>0.90945468842983246</c:v>
                </c:pt>
                <c:pt idx="1007">
                  <c:v>0.90877340734004974</c:v>
                </c:pt>
                <c:pt idx="1008">
                  <c:v>0.92210978269577026</c:v>
                </c:pt>
                <c:pt idx="1009">
                  <c:v>0.92295689880847931</c:v>
                </c:pt>
                <c:pt idx="1010">
                  <c:v>0.92304810881614685</c:v>
                </c:pt>
                <c:pt idx="1011">
                  <c:v>0.92180763185024261</c:v>
                </c:pt>
                <c:pt idx="1012">
                  <c:v>0.92182832956314087</c:v>
                </c:pt>
                <c:pt idx="1013">
                  <c:v>0.9231809675693512</c:v>
                </c:pt>
                <c:pt idx="1014">
                  <c:v>0.92213825881481171</c:v>
                </c:pt>
                <c:pt idx="1015">
                  <c:v>0.92147435247898102</c:v>
                </c:pt>
                <c:pt idx="1016">
                  <c:v>0.91903065145015717</c:v>
                </c:pt>
                <c:pt idx="1017">
                  <c:v>0.91976149380207062</c:v>
                </c:pt>
                <c:pt idx="1018">
                  <c:v>0.91986241936683655</c:v>
                </c:pt>
                <c:pt idx="1019">
                  <c:v>0.91893903911113739</c:v>
                </c:pt>
                <c:pt idx="1020">
                  <c:v>0.91790828108787537</c:v>
                </c:pt>
                <c:pt idx="1021">
                  <c:v>0.91651976108551025</c:v>
                </c:pt>
                <c:pt idx="1022">
                  <c:v>0.91576996445655823</c:v>
                </c:pt>
                <c:pt idx="1023">
                  <c:v>0.91422867774963379</c:v>
                </c:pt>
                <c:pt idx="1024">
                  <c:v>0.91180308163166046</c:v>
                </c:pt>
                <c:pt idx="1025">
                  <c:v>0.90983080863952637</c:v>
                </c:pt>
                <c:pt idx="1026">
                  <c:v>0.95256176590919495</c:v>
                </c:pt>
                <c:pt idx="1027">
                  <c:v>0.95789850503206253</c:v>
                </c:pt>
                <c:pt idx="1028">
                  <c:v>0.9627818763256073</c:v>
                </c:pt>
                <c:pt idx="1029">
                  <c:v>0.95922499150037766</c:v>
                </c:pt>
                <c:pt idx="1030">
                  <c:v>0.9580114558339119</c:v>
                </c:pt>
                <c:pt idx="1031">
                  <c:v>0.96045456081628799</c:v>
                </c:pt>
                <c:pt idx="1032">
                  <c:v>0.95961287617683411</c:v>
                </c:pt>
                <c:pt idx="1033">
                  <c:v>0.96223286539316177</c:v>
                </c:pt>
                <c:pt idx="1034">
                  <c:v>0.95974141359329224</c:v>
                </c:pt>
                <c:pt idx="1035">
                  <c:v>0.95955854654312134</c:v>
                </c:pt>
                <c:pt idx="1036">
                  <c:v>0.95820017904043198</c:v>
                </c:pt>
                <c:pt idx="1037">
                  <c:v>0.95857523381710052</c:v>
                </c:pt>
                <c:pt idx="1038">
                  <c:v>0.95886890590190887</c:v>
                </c:pt>
                <c:pt idx="1039">
                  <c:v>0.95753660798072815</c:v>
                </c:pt>
                <c:pt idx="1040">
                  <c:v>0.95809102058410645</c:v>
                </c:pt>
                <c:pt idx="1041">
                  <c:v>0.95738397538661957</c:v>
                </c:pt>
                <c:pt idx="1042">
                  <c:v>0.95688670873641968</c:v>
                </c:pt>
                <c:pt idx="1043">
                  <c:v>0.95629152655601501</c:v>
                </c:pt>
                <c:pt idx="1044">
                  <c:v>0.91804355382919312</c:v>
                </c:pt>
                <c:pt idx="1045">
                  <c:v>0.92528735101222992</c:v>
                </c:pt>
                <c:pt idx="1046">
                  <c:v>0.92389588057994843</c:v>
                </c:pt>
                <c:pt idx="1047">
                  <c:v>0.92312838137149811</c:v>
                </c:pt>
                <c:pt idx="1048">
                  <c:v>0.92260187864303589</c:v>
                </c:pt>
                <c:pt idx="1049">
                  <c:v>0.92245756089687347</c:v>
                </c:pt>
                <c:pt idx="1050">
                  <c:v>0.9207146018743515</c:v>
                </c:pt>
                <c:pt idx="1051">
                  <c:v>0.91974662244319916</c:v>
                </c:pt>
                <c:pt idx="1052">
                  <c:v>0.91615192592144012</c:v>
                </c:pt>
                <c:pt idx="1053">
                  <c:v>0.91546495258808136</c:v>
                </c:pt>
                <c:pt idx="1054">
                  <c:v>0.91468024253845215</c:v>
                </c:pt>
                <c:pt idx="1055">
                  <c:v>0.91321898996829987</c:v>
                </c:pt>
                <c:pt idx="1056">
                  <c:v>0.91198086738586426</c:v>
                </c:pt>
                <c:pt idx="1057">
                  <c:v>0.91046047210693359</c:v>
                </c:pt>
                <c:pt idx="1058">
                  <c:v>0.910392165184021</c:v>
                </c:pt>
                <c:pt idx="1059">
                  <c:v>0.91327697038650513</c:v>
                </c:pt>
                <c:pt idx="1060">
                  <c:v>0.91237904131412506</c:v>
                </c:pt>
                <c:pt idx="1061">
                  <c:v>0.91360011696815491</c:v>
                </c:pt>
                <c:pt idx="1062">
                  <c:v>1.0082460790872574</c:v>
                </c:pt>
                <c:pt idx="1063">
                  <c:v>1.0073302909731865</c:v>
                </c:pt>
                <c:pt idx="1064">
                  <c:v>1.0059277340769768</c:v>
                </c:pt>
                <c:pt idx="1065">
                  <c:v>1.0036263465881348</c:v>
                </c:pt>
                <c:pt idx="1066">
                  <c:v>1.0030187740921974</c:v>
                </c:pt>
                <c:pt idx="1067">
                  <c:v>1.000594437122345</c:v>
                </c:pt>
                <c:pt idx="1068">
                  <c:v>1.0001674368977547</c:v>
                </c:pt>
                <c:pt idx="1069">
                  <c:v>0.99850521236658096</c:v>
                </c:pt>
                <c:pt idx="1070">
                  <c:v>0.99719563871622086</c:v>
                </c:pt>
                <c:pt idx="1071">
                  <c:v>0.99609805643558502</c:v>
                </c:pt>
                <c:pt idx="1072">
                  <c:v>0.99474112689495087</c:v>
                </c:pt>
                <c:pt idx="1073">
                  <c:v>0.99352968484163284</c:v>
                </c:pt>
                <c:pt idx="1074">
                  <c:v>0.99223814904689789</c:v>
                </c:pt>
                <c:pt idx="1075">
                  <c:v>0.99143213778734207</c:v>
                </c:pt>
                <c:pt idx="1076">
                  <c:v>0.99070240557193756</c:v>
                </c:pt>
                <c:pt idx="1077">
                  <c:v>0.99001538753509521</c:v>
                </c:pt>
                <c:pt idx="1078">
                  <c:v>0.98990743607282639</c:v>
                </c:pt>
                <c:pt idx="1079">
                  <c:v>0.98936266452074051</c:v>
                </c:pt>
                <c:pt idx="1080">
                  <c:v>0.92593826353549957</c:v>
                </c:pt>
                <c:pt idx="1081">
                  <c:v>0.94231975823640823</c:v>
                </c:pt>
                <c:pt idx="1082">
                  <c:v>0.9283888190984726</c:v>
                </c:pt>
                <c:pt idx="1083">
                  <c:v>0.93580280244350433</c:v>
                </c:pt>
                <c:pt idx="1084">
                  <c:v>0.93184998631477356</c:v>
                </c:pt>
                <c:pt idx="1085">
                  <c:v>0.92955636978149414</c:v>
                </c:pt>
                <c:pt idx="1086">
                  <c:v>0.93003986775875092</c:v>
                </c:pt>
                <c:pt idx="1087">
                  <c:v>0.92898663878440857</c:v>
                </c:pt>
                <c:pt idx="1088">
                  <c:v>0.94123324006795883</c:v>
                </c:pt>
                <c:pt idx="1089">
                  <c:v>0.94076187163591385</c:v>
                </c:pt>
                <c:pt idx="1090">
                  <c:v>0.940720334649086</c:v>
                </c:pt>
                <c:pt idx="1091">
                  <c:v>0.93899260461330414</c:v>
                </c:pt>
                <c:pt idx="1092">
                  <c:v>0.93739001452922821</c:v>
                </c:pt>
                <c:pt idx="1093">
                  <c:v>0.93645331263542175</c:v>
                </c:pt>
                <c:pt idx="1094">
                  <c:v>0.93718874454498291</c:v>
                </c:pt>
                <c:pt idx="1095">
                  <c:v>0.93688523769378662</c:v>
                </c:pt>
                <c:pt idx="1096">
                  <c:v>0.93566860258579254</c:v>
                </c:pt>
                <c:pt idx="1097">
                  <c:v>0.93416263163089752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D9-40F7-BFAF-C2362F5DF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LSETLG!$E$6:$E$226</c:f>
              <c:numCache>
                <c:formatCode>0</c:formatCode>
                <c:ptCount val="221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1029.5</c:v>
                </c:pt>
                <c:pt idx="18">
                  <c:v>6109.7635600000003</c:v>
                </c:pt>
                <c:pt idx="19">
                  <c:v>6109.7635600000003</c:v>
                </c:pt>
                <c:pt idx="20">
                  <c:v>6280.2569100000001</c:v>
                </c:pt>
                <c:pt idx="21">
                  <c:v>6372.643</c:v>
                </c:pt>
                <c:pt idx="22">
                  <c:v>6372.643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6555.2656999999999</c:v>
                </c:pt>
                <c:pt idx="35">
                  <c:v>6555.2656999999999</c:v>
                </c:pt>
                <c:pt idx="36">
                  <c:v>1311.96</c:v>
                </c:pt>
                <c:pt idx="37">
                  <c:v>1348.64</c:v>
                </c:pt>
                <c:pt idx="38">
                  <c:v>1410.96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1448.8</c:v>
                </c:pt>
                <c:pt idx="46">
                  <c:v>1448.8</c:v>
                </c:pt>
                <c:pt idx="47">
                  <c:v>1478</c:v>
                </c:pt>
                <c:pt idx="48">
                  <c:v>1527.7799520000001</c:v>
                </c:pt>
                <c:pt idx="49">
                  <c:v>1527.7799520000001</c:v>
                </c:pt>
                <c:pt idx="50">
                  <c:v>1542</c:v>
                </c:pt>
                <c:pt idx="51">
                  <c:v>1542</c:v>
                </c:pt>
                <c:pt idx="52">
                  <c:v>1542</c:v>
                </c:pt>
                <c:pt idx="53">
                  <c:v>1542</c:v>
                </c:pt>
                <c:pt idx="54">
                  <c:v>3779.0286552100001</c:v>
                </c:pt>
                <c:pt idx="55">
                  <c:v>3779.0286552100001</c:v>
                </c:pt>
                <c:pt idx="56">
                  <c:v>3779.0286552100001</c:v>
                </c:pt>
                <c:pt idx="57">
                  <c:v>4004.2594068600001</c:v>
                </c:pt>
                <c:pt idx="58">
                  <c:v>4004.2594068600001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4162.0593220700002</c:v>
                </c:pt>
                <c:pt idx="63">
                  <c:v>4162.0593220700002</c:v>
                </c:pt>
                <c:pt idx="64">
                  <c:v>4162.0593220700002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4344.0417028000002</c:v>
                </c:pt>
                <c:pt idx="69">
                  <c:v>4344.0417028000002</c:v>
                </c:pt>
                <c:pt idx="70">
                  <c:v>4344.0417028000002</c:v>
                </c:pt>
                <c:pt idx="71">
                  <c:v>4344.0417028000002</c:v>
                </c:pt>
                <c:pt idx="72">
                  <c:v>4225.3853993399998</c:v>
                </c:pt>
                <c:pt idx="73">
                  <c:v>4618</c:v>
                </c:pt>
                <c:pt idx="74">
                  <c:v>4796.7614080399999</c:v>
                </c:pt>
                <c:pt idx="75">
                  <c:v>5027.5095144200004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5297.7098321900003</c:v>
                </c:pt>
                <c:pt idx="83">
                  <c:v>5297.7098321900003</c:v>
                </c:pt>
                <c:pt idx="84">
                  <c:v>5297.7098321900003</c:v>
                </c:pt>
                <c:pt idx="85">
                  <c:v>5297.7098321900003</c:v>
                </c:pt>
                <c:pt idx="86">
                  <c:v>5336</c:v>
                </c:pt>
                <c:pt idx="87">
                  <c:v>5336</c:v>
                </c:pt>
                <c:pt idx="88">
                  <c:v>5576</c:v>
                </c:pt>
                <c:pt idx="89">
                  <c:v>5576</c:v>
                </c:pt>
                <c:pt idx="90">
                  <c:v>2804.212</c:v>
                </c:pt>
                <c:pt idx="91">
                  <c:v>2851.5990000000002</c:v>
                </c:pt>
                <c:pt idx="92">
                  <c:v>3078.596</c:v>
                </c:pt>
                <c:pt idx="93">
                  <c:v>3078.596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3238.0459999999998</c:v>
                </c:pt>
                <c:pt idx="103">
                  <c:v>3238.0459999999998</c:v>
                </c:pt>
                <c:pt idx="104">
                  <c:v>3238.0459999999998</c:v>
                </c:pt>
                <c:pt idx="105">
                  <c:v>3238.0459999999998</c:v>
                </c:pt>
                <c:pt idx="106">
                  <c:v>3238.0459999999998</c:v>
                </c:pt>
                <c:pt idx="107">
                  <c:v>3238.0459999999998</c:v>
                </c:pt>
                <c:pt idx="108">
                  <c:v>2473.79407167</c:v>
                </c:pt>
                <c:pt idx="109">
                  <c:v>2586.2495781600001</c:v>
                </c:pt>
                <c:pt idx="110">
                  <c:v>2586.2495781600001</c:v>
                </c:pt>
                <c:pt idx="111">
                  <c:v>2589.0927531799998</c:v>
                </c:pt>
                <c:pt idx="112">
                  <c:v>2589.9727824299998</c:v>
                </c:pt>
                <c:pt idx="113">
                  <c:v>2589.9727824299998</c:v>
                </c:pt>
                <c:pt idx="114">
                  <c:v>2589.9727824299998</c:v>
                </c:pt>
                <c:pt idx="115">
                  <c:v>2589.9727824299998</c:v>
                </c:pt>
                <c:pt idx="116">
                  <c:v>2967.8844979999999</c:v>
                </c:pt>
                <c:pt idx="117">
                  <c:v>2967.8844979999999</c:v>
                </c:pt>
                <c:pt idx="118">
                  <c:v>2967.8844979999999</c:v>
                </c:pt>
                <c:pt idx="119">
                  <c:v>2967.8844979999999</c:v>
                </c:pt>
                <c:pt idx="120">
                  <c:v>2967.8844979999999</c:v>
                </c:pt>
                <c:pt idx="121">
                  <c:v>3031</c:v>
                </c:pt>
                <c:pt idx="122">
                  <c:v>3031</c:v>
                </c:pt>
                <c:pt idx="123">
                  <c:v>3031</c:v>
                </c:pt>
                <c:pt idx="124">
                  <c:v>3080</c:v>
                </c:pt>
                <c:pt idx="125">
                  <c:v>3080</c:v>
                </c:pt>
                <c:pt idx="126">
                  <c:v>836.98500799999999</c:v>
                </c:pt>
                <c:pt idx="127">
                  <c:v>901.72535600000003</c:v>
                </c:pt>
                <c:pt idx="128">
                  <c:v>958.34431600000005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1019.66512</c:v>
                </c:pt>
                <c:pt idx="133">
                  <c:v>1019.66512</c:v>
                </c:pt>
                <c:pt idx="134">
                  <c:v>1019.66512</c:v>
                </c:pt>
                <c:pt idx="135">
                  <c:v>1019.66512</c:v>
                </c:pt>
                <c:pt idx="136">
                  <c:v>1019.66512</c:v>
                </c:pt>
                <c:pt idx="137">
                  <c:v>1019.66512</c:v>
                </c:pt>
                <c:pt idx="138">
                  <c:v>1019.66512</c:v>
                </c:pt>
                <c:pt idx="139">
                  <c:v>1026.0431919616001</c:v>
                </c:pt>
                <c:pt idx="140">
                  <c:v>1050.4283640000001</c:v>
                </c:pt>
                <c:pt idx="141">
                  <c:v>1050.4283640000001</c:v>
                </c:pt>
                <c:pt idx="142">
                  <c:v>1050.4283640000001</c:v>
                </c:pt>
                <c:pt idx="143">
                  <c:v>1050.4283640000001</c:v>
                </c:pt>
                <c:pt idx="144">
                  <c:v>2069.6999999999998</c:v>
                </c:pt>
                <c:pt idx="145">
                  <c:v>2183.549</c:v>
                </c:pt>
                <c:pt idx="146">
                  <c:v>2313.63</c:v>
                </c:pt>
                <c:pt idx="147">
                  <c:v>2516.69</c:v>
                </c:pt>
                <c:pt idx="148">
                  <c:v>2516.69</c:v>
                </c:pt>
                <c:pt idx="149">
                  <c:v>2516.69</c:v>
                </c:pt>
                <c:pt idx="150">
                  <c:v>2516.69</c:v>
                </c:pt>
                <c:pt idx="151">
                  <c:v>2516.69</c:v>
                </c:pt>
                <c:pt idx="152">
                  <c:v>2571.31</c:v>
                </c:pt>
                <c:pt idx="153">
                  <c:v>2571.31</c:v>
                </c:pt>
                <c:pt idx="154">
                  <c:v>2571.31</c:v>
                </c:pt>
                <c:pt idx="155">
                  <c:v>2571.31</c:v>
                </c:pt>
                <c:pt idx="156">
                  <c:v>2614.17022</c:v>
                </c:pt>
                <c:pt idx="157">
                  <c:v>2626</c:v>
                </c:pt>
                <c:pt idx="158">
                  <c:v>2679</c:v>
                </c:pt>
                <c:pt idx="159">
                  <c:v>2679</c:v>
                </c:pt>
                <c:pt idx="160">
                  <c:v>2679</c:v>
                </c:pt>
                <c:pt idx="161">
                  <c:v>2679</c:v>
                </c:pt>
                <c:pt idx="162">
                  <c:v>2765.2886760000001</c:v>
                </c:pt>
                <c:pt idx="163">
                  <c:v>2765.2886760000001</c:v>
                </c:pt>
                <c:pt idx="164">
                  <c:v>2959.9079360000001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3192.7919959999999</c:v>
                </c:pt>
                <c:pt idx="171">
                  <c:v>3192.7919959999999</c:v>
                </c:pt>
                <c:pt idx="172">
                  <c:v>3192.7919959999999</c:v>
                </c:pt>
                <c:pt idx="173">
                  <c:v>3192.7919959999999</c:v>
                </c:pt>
                <c:pt idx="174">
                  <c:v>3192.7919959999999</c:v>
                </c:pt>
                <c:pt idx="175">
                  <c:v>3192.7919959999999</c:v>
                </c:pt>
                <c:pt idx="176">
                  <c:v>3192.7919959999999</c:v>
                </c:pt>
                <c:pt idx="177">
                  <c:v>3192.7919959999999</c:v>
                </c:pt>
                <c:pt idx="178">
                  <c:v>3192.7919959999999</c:v>
                </c:pt>
                <c:pt idx="179">
                  <c:v>3192.7919959999999</c:v>
                </c:pt>
                <c:pt idx="180">
                  <c:v>1616.768</c:v>
                </c:pt>
                <c:pt idx="181">
                  <c:v>1689.1969999999999</c:v>
                </c:pt>
                <c:pt idx="182">
                  <c:v>1801.394</c:v>
                </c:pt>
                <c:pt idx="183">
                  <c:v>1930.99232807</c:v>
                </c:pt>
                <c:pt idx="184">
                  <c:v>1937.704264</c:v>
                </c:pt>
                <c:pt idx="185">
                  <c:v>1937.704264</c:v>
                </c:pt>
                <c:pt idx="186">
                  <c:v>1937.704264</c:v>
                </c:pt>
                <c:pt idx="187">
                  <c:v>1937.704264</c:v>
                </c:pt>
                <c:pt idx="188">
                  <c:v>1942.955156</c:v>
                </c:pt>
                <c:pt idx="189">
                  <c:v>1942.955156</c:v>
                </c:pt>
                <c:pt idx="190">
                  <c:v>1951.7954540000001</c:v>
                </c:pt>
                <c:pt idx="191">
                  <c:v>1951.7954540000001</c:v>
                </c:pt>
                <c:pt idx="192">
                  <c:v>1951.7954540000001</c:v>
                </c:pt>
                <c:pt idx="193">
                  <c:v>2026.937056</c:v>
                </c:pt>
                <c:pt idx="194">
                  <c:v>2114.9357599999998</c:v>
                </c:pt>
                <c:pt idx="195">
                  <c:v>2114.9357599999998</c:v>
                </c:pt>
                <c:pt idx="196">
                  <c:v>2114.9357599999998</c:v>
                </c:pt>
                <c:pt idx="197">
                  <c:v>2114.9357599999998</c:v>
                </c:pt>
                <c:pt idx="198">
                  <c:v>1063</c:v>
                </c:pt>
                <c:pt idx="199">
                  <c:v>1148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1154</c:v>
                </c:pt>
                <c:pt idx="205">
                  <c:v>1154</c:v>
                </c:pt>
                <c:pt idx="206">
                  <c:v>1154</c:v>
                </c:pt>
                <c:pt idx="207">
                  <c:v>1154</c:v>
                </c:pt>
                <c:pt idx="208">
                  <c:v>1154</c:v>
                </c:pt>
                <c:pt idx="209">
                  <c:v>1154</c:v>
                </c:pt>
                <c:pt idx="210">
                  <c:v>1154</c:v>
                </c:pt>
                <c:pt idx="211">
                  <c:v>1154</c:v>
                </c:pt>
                <c:pt idx="212">
                  <c:v>1154</c:v>
                </c:pt>
                <c:pt idx="213">
                  <c:v>1154</c:v>
                </c:pt>
                <c:pt idx="214">
                  <c:v>1154</c:v>
                </c:pt>
                <c:pt idx="215">
                  <c:v>1154</c:v>
                </c:pt>
                <c:pt idx="216">
                  <c:v>1724.0199811800001</c:v>
                </c:pt>
                <c:pt idx="217">
                  <c:v>1819.64476949</c:v>
                </c:pt>
                <c:pt idx="218">
                  <c:v>1949.3399704399999</c:v>
                </c:pt>
                <c:pt idx="219">
                  <c:v>2136.74219451</c:v>
                </c:pt>
                <c:pt idx="220">
                  <c:v>2136.74219451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0.95031888782978058</c:v>
                </c:pt>
                <c:pt idx="1">
                  <c:v>0.94915995001792908</c:v>
                </c:pt>
                <c:pt idx="2">
                  <c:v>0.9475865364074707</c:v>
                </c:pt>
                <c:pt idx="3">
                  <c:v>0.94633777439594269</c:v>
                </c:pt>
                <c:pt idx="4">
                  <c:v>0.94432327151298523</c:v>
                </c:pt>
                <c:pt idx="5">
                  <c:v>0.94228820502758026</c:v>
                </c:pt>
                <c:pt idx="6">
                  <c:v>0.94985431432723999</c:v>
                </c:pt>
                <c:pt idx="7">
                  <c:v>0.94777299463748932</c:v>
                </c:pt>
                <c:pt idx="8">
                  <c:v>0.94729906320571899</c:v>
                </c:pt>
                <c:pt idx="9">
                  <c:v>0.95007617771625519</c:v>
                </c:pt>
                <c:pt idx="10">
                  <c:v>0.9484836757183075</c:v>
                </c:pt>
                <c:pt idx="11">
                  <c:v>0.94473615288734436</c:v>
                </c:pt>
                <c:pt idx="12">
                  <c:v>0.95089951157569885</c:v>
                </c:pt>
                <c:pt idx="13">
                  <c:v>0.94808930158615112</c:v>
                </c:pt>
                <c:pt idx="14">
                  <c:v>0.94700779020786285</c:v>
                </c:pt>
                <c:pt idx="15">
                  <c:v>0.94824112951755524</c:v>
                </c:pt>
                <c:pt idx="16">
                  <c:v>0.94898252189159393</c:v>
                </c:pt>
                <c:pt idx="17">
                  <c:v>0.96200549602508545</c:v>
                </c:pt>
                <c:pt idx="18">
                  <c:v>0.97486782073974609</c:v>
                </c:pt>
                <c:pt idx="19">
                  <c:v>0.97387683391571045</c:v>
                </c:pt>
                <c:pt idx="20">
                  <c:v>0.97579238563776016</c:v>
                </c:pt>
                <c:pt idx="21">
                  <c:v>0.9764992892742157</c:v>
                </c:pt>
                <c:pt idx="22">
                  <c:v>0.97599947452545166</c:v>
                </c:pt>
                <c:pt idx="23">
                  <c:v>0.97821638733148575</c:v>
                </c:pt>
                <c:pt idx="24">
                  <c:v>0.97763551026582718</c:v>
                </c:pt>
                <c:pt idx="25">
                  <c:v>0.97701182216405869</c:v>
                </c:pt>
                <c:pt idx="26">
                  <c:v>0.97618258744478226</c:v>
                </c:pt>
                <c:pt idx="27">
                  <c:v>0.97498302161693573</c:v>
                </c:pt>
                <c:pt idx="28">
                  <c:v>0.97384361922740936</c:v>
                </c:pt>
                <c:pt idx="29">
                  <c:v>0.97277560830116272</c:v>
                </c:pt>
                <c:pt idx="30">
                  <c:v>0.97162017971277237</c:v>
                </c:pt>
                <c:pt idx="31">
                  <c:v>0.97053073346614838</c:v>
                </c:pt>
                <c:pt idx="32">
                  <c:v>0.96976633369922638</c:v>
                </c:pt>
                <c:pt idx="33">
                  <c:v>0.96915895491838455</c:v>
                </c:pt>
                <c:pt idx="34">
                  <c:v>0.9687957689166069</c:v>
                </c:pt>
                <c:pt idx="35">
                  <c:v>0.96837007254362106</c:v>
                </c:pt>
                <c:pt idx="36">
                  <c:v>0.93820257484912872</c:v>
                </c:pt>
                <c:pt idx="37">
                  <c:v>0.93995240330696106</c:v>
                </c:pt>
                <c:pt idx="38">
                  <c:v>0.94251107424497604</c:v>
                </c:pt>
                <c:pt idx="39">
                  <c:v>0.94417034834623337</c:v>
                </c:pt>
                <c:pt idx="40">
                  <c:v>0.94290601462125778</c:v>
                </c:pt>
                <c:pt idx="41">
                  <c:v>0.94297382235527039</c:v>
                </c:pt>
                <c:pt idx="42">
                  <c:v>0.94164229184389114</c:v>
                </c:pt>
                <c:pt idx="43">
                  <c:v>0.94057818502187729</c:v>
                </c:pt>
                <c:pt idx="44">
                  <c:v>0.94058425724506378</c:v>
                </c:pt>
                <c:pt idx="45">
                  <c:v>0.9400944709777832</c:v>
                </c:pt>
                <c:pt idx="46">
                  <c:v>0.93761834502220154</c:v>
                </c:pt>
                <c:pt idx="47">
                  <c:v>0.9383903294801712</c:v>
                </c:pt>
                <c:pt idx="48">
                  <c:v>0.94021462649106979</c:v>
                </c:pt>
                <c:pt idx="49">
                  <c:v>0.93962205201387405</c:v>
                </c:pt>
                <c:pt idx="50">
                  <c:v>0.94008234888315201</c:v>
                </c:pt>
                <c:pt idx="51">
                  <c:v>0.94006488472223282</c:v>
                </c:pt>
                <c:pt idx="52">
                  <c:v>0.93956126272678375</c:v>
                </c:pt>
                <c:pt idx="53">
                  <c:v>0.93924827128648758</c:v>
                </c:pt>
                <c:pt idx="54">
                  <c:v>0.99204558879137039</c:v>
                </c:pt>
                <c:pt idx="55">
                  <c:v>0.99115359038114548</c:v>
                </c:pt>
                <c:pt idx="56">
                  <c:v>0.99037662893533707</c:v>
                </c:pt>
                <c:pt idx="57">
                  <c:v>0.99479024112224579</c:v>
                </c:pt>
                <c:pt idx="58">
                  <c:v>0.99409795552492142</c:v>
                </c:pt>
                <c:pt idx="59">
                  <c:v>0.99685151875019073</c:v>
                </c:pt>
                <c:pt idx="60">
                  <c:v>0.99618883430957794</c:v>
                </c:pt>
                <c:pt idx="61">
                  <c:v>0.99474278837442398</c:v>
                </c:pt>
                <c:pt idx="62">
                  <c:v>0.99272476881742477</c:v>
                </c:pt>
                <c:pt idx="63">
                  <c:v>0.99137336760759354</c:v>
                </c:pt>
                <c:pt idx="64">
                  <c:v>0.99037516862154007</c:v>
                </c:pt>
                <c:pt idx="65">
                  <c:v>0.99295684695243835</c:v>
                </c:pt>
                <c:pt idx="66">
                  <c:v>0.99108389765024185</c:v>
                </c:pt>
                <c:pt idx="67">
                  <c:v>0.98936031013727188</c:v>
                </c:pt>
                <c:pt idx="68">
                  <c:v>0.98744112253189087</c:v>
                </c:pt>
                <c:pt idx="69">
                  <c:v>0.9859035536646843</c:v>
                </c:pt>
                <c:pt idx="70">
                  <c:v>0.98471559211611748</c:v>
                </c:pt>
                <c:pt idx="71">
                  <c:v>0.98332525417208672</c:v>
                </c:pt>
                <c:pt idx="72">
                  <c:v>0.97548418492078781</c:v>
                </c:pt>
                <c:pt idx="73">
                  <c:v>0.98211294412612915</c:v>
                </c:pt>
                <c:pt idx="74">
                  <c:v>0.98371344804763794</c:v>
                </c:pt>
                <c:pt idx="75">
                  <c:v>0.98659661412239075</c:v>
                </c:pt>
                <c:pt idx="76">
                  <c:v>0.99011556804180145</c:v>
                </c:pt>
                <c:pt idx="77">
                  <c:v>0.98896504193544388</c:v>
                </c:pt>
                <c:pt idx="78">
                  <c:v>0.9879157654941082</c:v>
                </c:pt>
                <c:pt idx="79">
                  <c:v>0.98690804839134216</c:v>
                </c:pt>
                <c:pt idx="80">
                  <c:v>0.98575163260102272</c:v>
                </c:pt>
                <c:pt idx="81">
                  <c:v>0.98439852893352509</c:v>
                </c:pt>
                <c:pt idx="82">
                  <c:v>0.98289672657847404</c:v>
                </c:pt>
                <c:pt idx="83">
                  <c:v>0.98118102923035622</c:v>
                </c:pt>
                <c:pt idx="84">
                  <c:v>0.97955789044499397</c:v>
                </c:pt>
                <c:pt idx="85">
                  <c:v>0.97819512709975243</c:v>
                </c:pt>
                <c:pt idx="86">
                  <c:v>0.97763943299651146</c:v>
                </c:pt>
                <c:pt idx="87">
                  <c:v>0.97644839063286781</c:v>
                </c:pt>
                <c:pt idx="88">
                  <c:v>0.97819296643137932</c:v>
                </c:pt>
                <c:pt idx="89">
                  <c:v>0.97615145146846771</c:v>
                </c:pt>
                <c:pt idx="90">
                  <c:v>1.0548983067274094</c:v>
                </c:pt>
                <c:pt idx="91">
                  <c:v>1.0549066215753555</c:v>
                </c:pt>
                <c:pt idx="92">
                  <c:v>1.0597847402095795</c:v>
                </c:pt>
                <c:pt idx="93">
                  <c:v>1.0573963075876236</c:v>
                </c:pt>
                <c:pt idx="94">
                  <c:v>1.0598733872175217</c:v>
                </c:pt>
                <c:pt idx="95">
                  <c:v>1.057934507727623</c:v>
                </c:pt>
                <c:pt idx="96">
                  <c:v>1.0565077215433121</c:v>
                </c:pt>
                <c:pt idx="97">
                  <c:v>1.0539435744285583</c:v>
                </c:pt>
                <c:pt idx="98">
                  <c:v>1.0522958934307098</c:v>
                </c:pt>
                <c:pt idx="99">
                  <c:v>1.0516306608915329</c:v>
                </c:pt>
                <c:pt idx="100">
                  <c:v>1.0498873293399811</c:v>
                </c:pt>
                <c:pt idx="101">
                  <c:v>1.0490132868289948</c:v>
                </c:pt>
                <c:pt idx="102">
                  <c:v>1.0478935241699219</c:v>
                </c:pt>
                <c:pt idx="103">
                  <c:v>1.0471344888210297</c:v>
                </c:pt>
                <c:pt idx="104">
                  <c:v>1.0466048270463943</c:v>
                </c:pt>
                <c:pt idx="105">
                  <c:v>1.0460432469844818</c:v>
                </c:pt>
                <c:pt idx="106">
                  <c:v>1.0448295623064041</c:v>
                </c:pt>
                <c:pt idx="107">
                  <c:v>1.0434544682502747</c:v>
                </c:pt>
                <c:pt idx="108">
                  <c:v>1.0265422612428665</c:v>
                </c:pt>
                <c:pt idx="109">
                  <c:v>1.0278290435671806</c:v>
                </c:pt>
                <c:pt idx="110">
                  <c:v>1.0257840007543564</c:v>
                </c:pt>
                <c:pt idx="111">
                  <c:v>1.0253359824419022</c:v>
                </c:pt>
                <c:pt idx="112">
                  <c:v>1.0250414237380028</c:v>
                </c:pt>
                <c:pt idx="113">
                  <c:v>1.024170845746994</c:v>
                </c:pt>
                <c:pt idx="114">
                  <c:v>1.0236809179186821</c:v>
                </c:pt>
                <c:pt idx="115">
                  <c:v>1.022953175008297</c:v>
                </c:pt>
                <c:pt idx="116">
                  <c:v>1.0340177267789841</c:v>
                </c:pt>
                <c:pt idx="117">
                  <c:v>1.032410740852356</c:v>
                </c:pt>
                <c:pt idx="118">
                  <c:v>1.0309470295906067</c:v>
                </c:pt>
                <c:pt idx="119">
                  <c:v>1.0293427407741547</c:v>
                </c:pt>
                <c:pt idx="120">
                  <c:v>1.0276069343090057</c:v>
                </c:pt>
                <c:pt idx="121">
                  <c:v>1.0282874256372452</c:v>
                </c:pt>
                <c:pt idx="122">
                  <c:v>1.0271566808223724</c:v>
                </c:pt>
                <c:pt idx="123">
                  <c:v>1.0260813981294632</c:v>
                </c:pt>
                <c:pt idx="124">
                  <c:v>1.0263632535934448</c:v>
                </c:pt>
                <c:pt idx="125">
                  <c:v>1.0260747224092484</c:v>
                </c:pt>
                <c:pt idx="126">
                  <c:v>0.91149342805147171</c:v>
                </c:pt>
                <c:pt idx="127">
                  <c:v>0.91633217036724091</c:v>
                </c:pt>
                <c:pt idx="128">
                  <c:v>0.92116951942443848</c:v>
                </c:pt>
                <c:pt idx="129">
                  <c:v>0.92620033025741577</c:v>
                </c:pt>
                <c:pt idx="130">
                  <c:v>0.92487867176532745</c:v>
                </c:pt>
                <c:pt idx="131">
                  <c:v>0.92618371546268463</c:v>
                </c:pt>
                <c:pt idx="132">
                  <c:v>0.92450073733925819</c:v>
                </c:pt>
                <c:pt idx="133">
                  <c:v>0.92229358106851578</c:v>
                </c:pt>
                <c:pt idx="134">
                  <c:v>0.92023953422904015</c:v>
                </c:pt>
                <c:pt idx="135">
                  <c:v>0.91857719048857689</c:v>
                </c:pt>
                <c:pt idx="136">
                  <c:v>0.9164845235645771</c:v>
                </c:pt>
                <c:pt idx="137">
                  <c:v>0.91467328369617462</c:v>
                </c:pt>
                <c:pt idx="138">
                  <c:v>0.91336754709482193</c:v>
                </c:pt>
                <c:pt idx="139">
                  <c:v>0.91215744987130165</c:v>
                </c:pt>
                <c:pt idx="140">
                  <c:v>0.91269663721323013</c:v>
                </c:pt>
                <c:pt idx="141">
                  <c:v>0.91224583238363266</c:v>
                </c:pt>
                <c:pt idx="142">
                  <c:v>0.91104969382286072</c:v>
                </c:pt>
                <c:pt idx="143">
                  <c:v>0.91013472154736519</c:v>
                </c:pt>
                <c:pt idx="144">
                  <c:v>0.9938901960849762</c:v>
                </c:pt>
                <c:pt idx="145">
                  <c:v>0.99689576029777527</c:v>
                </c:pt>
                <c:pt idx="146">
                  <c:v>1.0001846551895142</c:v>
                </c:pt>
                <c:pt idx="147">
                  <c:v>1.0061939060688019</c:v>
                </c:pt>
                <c:pt idx="148">
                  <c:v>1.0042156279087067</c:v>
                </c:pt>
                <c:pt idx="149">
                  <c:v>1.0015381872653961</c:v>
                </c:pt>
                <c:pt idx="150">
                  <c:v>0.99989670515060425</c:v>
                </c:pt>
                <c:pt idx="151">
                  <c:v>0.99848693609237671</c:v>
                </c:pt>
                <c:pt idx="152">
                  <c:v>0.99890568852424622</c:v>
                </c:pt>
                <c:pt idx="153">
                  <c:v>0.99730080366134644</c:v>
                </c:pt>
                <c:pt idx="154">
                  <c:v>0.99421918392181396</c:v>
                </c:pt>
                <c:pt idx="155">
                  <c:v>0.99209731817245483</c:v>
                </c:pt>
                <c:pt idx="156">
                  <c:v>0.9910966157913208</c:v>
                </c:pt>
                <c:pt idx="157">
                  <c:v>0.98930734395980835</c:v>
                </c:pt>
                <c:pt idx="158">
                  <c:v>0.99009662866592407</c:v>
                </c:pt>
                <c:pt idx="159">
                  <c:v>0.9883350133895874</c:v>
                </c:pt>
                <c:pt idx="160">
                  <c:v>0.98548418283462524</c:v>
                </c:pt>
                <c:pt idx="161">
                  <c:v>0.98342269659042358</c:v>
                </c:pt>
                <c:pt idx="162">
                  <c:v>1.0084160268306732</c:v>
                </c:pt>
                <c:pt idx="163">
                  <c:v>1.0085433423519135</c:v>
                </c:pt>
                <c:pt idx="164">
                  <c:v>1.0146920680999756</c:v>
                </c:pt>
                <c:pt idx="165">
                  <c:v>1.0172134339809418</c:v>
                </c:pt>
                <c:pt idx="166">
                  <c:v>1.0157464444637299</c:v>
                </c:pt>
                <c:pt idx="167">
                  <c:v>1.0145114958286285</c:v>
                </c:pt>
                <c:pt idx="168">
                  <c:v>1.0136171877384186</c:v>
                </c:pt>
                <c:pt idx="169">
                  <c:v>1.0132343471050262</c:v>
                </c:pt>
                <c:pt idx="170">
                  <c:v>1.0127881765365601</c:v>
                </c:pt>
                <c:pt idx="171">
                  <c:v>1.0125507414340973</c:v>
                </c:pt>
                <c:pt idx="172">
                  <c:v>1.012182354927063</c:v>
                </c:pt>
                <c:pt idx="173">
                  <c:v>1.0097056329250336</c:v>
                </c:pt>
                <c:pt idx="174">
                  <c:v>1.0078032910823822</c:v>
                </c:pt>
                <c:pt idx="175">
                  <c:v>1.0063248574733734</c:v>
                </c:pt>
                <c:pt idx="176">
                  <c:v>1.00533527135849</c:v>
                </c:pt>
                <c:pt idx="177">
                  <c:v>1.0046493411064148</c:v>
                </c:pt>
                <c:pt idx="178">
                  <c:v>1.0038519203662872</c:v>
                </c:pt>
                <c:pt idx="179">
                  <c:v>1.003019392490387</c:v>
                </c:pt>
                <c:pt idx="180">
                  <c:v>0.96194607019424438</c:v>
                </c:pt>
                <c:pt idx="181">
                  <c:v>0.96415954828262329</c:v>
                </c:pt>
                <c:pt idx="182">
                  <c:v>0.96826016902923584</c:v>
                </c:pt>
                <c:pt idx="183">
                  <c:v>0.97312504053115845</c:v>
                </c:pt>
                <c:pt idx="184">
                  <c:v>0.97241953015327454</c:v>
                </c:pt>
                <c:pt idx="185">
                  <c:v>0.97108006477355957</c:v>
                </c:pt>
                <c:pt idx="186">
                  <c:v>0.96910014748573303</c:v>
                </c:pt>
                <c:pt idx="187">
                  <c:v>0.967084139585495</c:v>
                </c:pt>
                <c:pt idx="188">
                  <c:v>0.96704748272895813</c:v>
                </c:pt>
                <c:pt idx="189">
                  <c:v>0.96369543671607971</c:v>
                </c:pt>
                <c:pt idx="190">
                  <c:v>0.96339276432991028</c:v>
                </c:pt>
                <c:pt idx="191">
                  <c:v>0.9601605236530304</c:v>
                </c:pt>
                <c:pt idx="192">
                  <c:v>0.9592336118221283</c:v>
                </c:pt>
                <c:pt idx="193">
                  <c:v>0.95990076661109924</c:v>
                </c:pt>
                <c:pt idx="194">
                  <c:v>0.96184104681015015</c:v>
                </c:pt>
                <c:pt idx="195">
                  <c:v>0.96089169383049011</c:v>
                </c:pt>
                <c:pt idx="196">
                  <c:v>0.95927897095680237</c:v>
                </c:pt>
                <c:pt idx="197">
                  <c:v>0.95754709839820862</c:v>
                </c:pt>
                <c:pt idx="198">
                  <c:v>0.99852387607097626</c:v>
                </c:pt>
                <c:pt idx="199">
                  <c:v>1.0033642202615738</c:v>
                </c:pt>
                <c:pt idx="200">
                  <c:v>1.0016856789588928</c:v>
                </c:pt>
                <c:pt idx="201">
                  <c:v>0.99963025748729706</c:v>
                </c:pt>
                <c:pt idx="202">
                  <c:v>0.99809148907661438</c:v>
                </c:pt>
                <c:pt idx="203">
                  <c:v>0.99659264087677002</c:v>
                </c:pt>
                <c:pt idx="204">
                  <c:v>0.99588319659233093</c:v>
                </c:pt>
                <c:pt idx="205">
                  <c:v>0.99547475576400757</c:v>
                </c:pt>
                <c:pt idx="206">
                  <c:v>0.99538090825080872</c:v>
                </c:pt>
                <c:pt idx="207">
                  <c:v>0.99467530846595764</c:v>
                </c:pt>
                <c:pt idx="208">
                  <c:v>0.99386242032051086</c:v>
                </c:pt>
                <c:pt idx="209">
                  <c:v>0.99302017688751221</c:v>
                </c:pt>
                <c:pt idx="210">
                  <c:v>0.99297657608985901</c:v>
                </c:pt>
                <c:pt idx="211">
                  <c:v>0.99215269088745117</c:v>
                </c:pt>
                <c:pt idx="212">
                  <c:v>0.99088394641876221</c:v>
                </c:pt>
                <c:pt idx="213">
                  <c:v>0.98906907439231873</c:v>
                </c:pt>
                <c:pt idx="214">
                  <c:v>0.98760929703712463</c:v>
                </c:pt>
                <c:pt idx="215">
                  <c:v>0.98665887117385864</c:v>
                </c:pt>
                <c:pt idx="216">
                  <c:v>0.92242500372231007</c:v>
                </c:pt>
                <c:pt idx="217">
                  <c:v>0.92659232101868838</c:v>
                </c:pt>
                <c:pt idx="218">
                  <c:v>0.93210046645253897</c:v>
                </c:pt>
                <c:pt idx="219">
                  <c:v>0.93958808295428753</c:v>
                </c:pt>
                <c:pt idx="220">
                  <c:v>0.93888123892247677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25-4AB3-AEE4-EBA1D2A9E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LSETLG!$E$227:$E$549</c:f>
              <c:numCache>
                <c:formatCode>0</c:formatCode>
                <c:ptCount val="323"/>
                <c:pt idx="0">
                  <c:v>2136.74219451</c:v>
                </c:pt>
                <c:pt idx="1">
                  <c:v>2136.74219451</c:v>
                </c:pt>
                <c:pt idx="2">
                  <c:v>2136.74219451</c:v>
                </c:pt>
                <c:pt idx="3">
                  <c:v>2142.611222</c:v>
                </c:pt>
                <c:pt idx="4">
                  <c:v>2142.611222</c:v>
                </c:pt>
                <c:pt idx="5">
                  <c:v>2142.611222</c:v>
                </c:pt>
                <c:pt idx="6">
                  <c:v>2142.611222</c:v>
                </c:pt>
                <c:pt idx="7">
                  <c:v>2142.611222</c:v>
                </c:pt>
                <c:pt idx="8">
                  <c:v>2142.611222</c:v>
                </c:pt>
                <c:pt idx="9">
                  <c:v>2142.611222</c:v>
                </c:pt>
                <c:pt idx="10">
                  <c:v>2142.611222</c:v>
                </c:pt>
                <c:pt idx="11">
                  <c:v>2142.611222</c:v>
                </c:pt>
                <c:pt idx="12">
                  <c:v>2142.611222</c:v>
                </c:pt>
                <c:pt idx="13">
                  <c:v>1648.8132240305663</c:v>
                </c:pt>
                <c:pt idx="14">
                  <c:v>1769.532638169359</c:v>
                </c:pt>
                <c:pt idx="15">
                  <c:v>1769.532638169359</c:v>
                </c:pt>
                <c:pt idx="16">
                  <c:v>1769.532638169359</c:v>
                </c:pt>
                <c:pt idx="17">
                  <c:v>1854</c:v>
                </c:pt>
                <c:pt idx="18">
                  <c:v>1896</c:v>
                </c:pt>
                <c:pt idx="19">
                  <c:v>2073</c:v>
                </c:pt>
                <c:pt idx="20">
                  <c:v>2073</c:v>
                </c:pt>
                <c:pt idx="21">
                  <c:v>2073</c:v>
                </c:pt>
                <c:pt idx="22">
                  <c:v>2073</c:v>
                </c:pt>
                <c:pt idx="23">
                  <c:v>2073</c:v>
                </c:pt>
                <c:pt idx="24">
                  <c:v>2073</c:v>
                </c:pt>
                <c:pt idx="25">
                  <c:v>2073</c:v>
                </c:pt>
                <c:pt idx="26">
                  <c:v>2073</c:v>
                </c:pt>
                <c:pt idx="27">
                  <c:v>2073</c:v>
                </c:pt>
                <c:pt idx="28">
                  <c:v>2073</c:v>
                </c:pt>
                <c:pt idx="29">
                  <c:v>2073</c:v>
                </c:pt>
                <c:pt idx="30">
                  <c:v>2073</c:v>
                </c:pt>
                <c:pt idx="31">
                  <c:v>730.37346736082475</c:v>
                </c:pt>
                <c:pt idx="32">
                  <c:v>812.0947671494846</c:v>
                </c:pt>
                <c:pt idx="33">
                  <c:v>836.86199999999997</c:v>
                </c:pt>
                <c:pt idx="34">
                  <c:v>856</c:v>
                </c:pt>
                <c:pt idx="35">
                  <c:v>926.01199999999994</c:v>
                </c:pt>
                <c:pt idx="36">
                  <c:v>926.01199999999994</c:v>
                </c:pt>
                <c:pt idx="37">
                  <c:v>949.29199999999969</c:v>
                </c:pt>
                <c:pt idx="38">
                  <c:v>949.29199999999969</c:v>
                </c:pt>
                <c:pt idx="39">
                  <c:v>961.24710830731055</c:v>
                </c:pt>
                <c:pt idx="40">
                  <c:v>961.24710830731055</c:v>
                </c:pt>
                <c:pt idx="41">
                  <c:v>1006.1431586166566</c:v>
                </c:pt>
                <c:pt idx="42">
                  <c:v>1006.1431586166566</c:v>
                </c:pt>
                <c:pt idx="43">
                  <c:v>1006.1431586166566</c:v>
                </c:pt>
                <c:pt idx="44">
                  <c:v>1016.9835818626248</c:v>
                </c:pt>
                <c:pt idx="45">
                  <c:v>1024.7552904576448</c:v>
                </c:pt>
                <c:pt idx="46">
                  <c:v>1048.0704162427051</c:v>
                </c:pt>
                <c:pt idx="47">
                  <c:v>1094.7006678128253</c:v>
                </c:pt>
                <c:pt idx="48">
                  <c:v>1094.7006678128253</c:v>
                </c:pt>
                <c:pt idx="49">
                  <c:v>307.04470327985712</c:v>
                </c:pt>
                <c:pt idx="50">
                  <c:v>318.17807214025362</c:v>
                </c:pt>
                <c:pt idx="51">
                  <c:v>331.82400000000001</c:v>
                </c:pt>
                <c:pt idx="52">
                  <c:v>331.82400000000001</c:v>
                </c:pt>
                <c:pt idx="53">
                  <c:v>331.82400000000001</c:v>
                </c:pt>
                <c:pt idx="54">
                  <c:v>331.82400000000001</c:v>
                </c:pt>
                <c:pt idx="55">
                  <c:v>331.82400000000001</c:v>
                </c:pt>
                <c:pt idx="56">
                  <c:v>331.82400000000001</c:v>
                </c:pt>
                <c:pt idx="57">
                  <c:v>360.96644295302013</c:v>
                </c:pt>
                <c:pt idx="58">
                  <c:v>360.96644295302013</c:v>
                </c:pt>
                <c:pt idx="59">
                  <c:v>384.540878657718</c:v>
                </c:pt>
                <c:pt idx="60">
                  <c:v>384.540878657718</c:v>
                </c:pt>
                <c:pt idx="61">
                  <c:v>384.540878657718</c:v>
                </c:pt>
                <c:pt idx="62">
                  <c:v>384.540878657718</c:v>
                </c:pt>
                <c:pt idx="63">
                  <c:v>384.540878657718</c:v>
                </c:pt>
                <c:pt idx="64">
                  <c:v>384.540878657718</c:v>
                </c:pt>
                <c:pt idx="65">
                  <c:v>384.88590604026842</c:v>
                </c:pt>
                <c:pt idx="66">
                  <c:v>384.88590604026842</c:v>
                </c:pt>
                <c:pt idx="67">
                  <c:v>221.21619578189527</c:v>
                </c:pt>
                <c:pt idx="68">
                  <c:v>229.152202805461</c:v>
                </c:pt>
                <c:pt idx="69">
                  <c:v>234.66</c:v>
                </c:pt>
                <c:pt idx="70">
                  <c:v>252.91800000000001</c:v>
                </c:pt>
                <c:pt idx="71">
                  <c:v>284.89</c:v>
                </c:pt>
                <c:pt idx="72">
                  <c:v>284.89</c:v>
                </c:pt>
                <c:pt idx="73">
                  <c:v>284.89</c:v>
                </c:pt>
                <c:pt idx="74">
                  <c:v>284.89</c:v>
                </c:pt>
                <c:pt idx="75">
                  <c:v>311.28875484545313</c:v>
                </c:pt>
                <c:pt idx="76">
                  <c:v>311.28875484545313</c:v>
                </c:pt>
                <c:pt idx="77">
                  <c:v>311.28875484545313</c:v>
                </c:pt>
                <c:pt idx="78">
                  <c:v>311.28875484545313</c:v>
                </c:pt>
                <c:pt idx="79">
                  <c:v>311.28875484545313</c:v>
                </c:pt>
                <c:pt idx="80">
                  <c:v>311.28875484545313</c:v>
                </c:pt>
                <c:pt idx="81">
                  <c:v>311.28875484545313</c:v>
                </c:pt>
                <c:pt idx="82">
                  <c:v>311.28875484545313</c:v>
                </c:pt>
                <c:pt idx="83">
                  <c:v>334.47294011284032</c:v>
                </c:pt>
                <c:pt idx="84">
                  <c:v>334.47294011284032</c:v>
                </c:pt>
                <c:pt idx="85">
                  <c:v>252.18025655313662</c:v>
                </c:pt>
                <c:pt idx="86">
                  <c:v>258.32031551812418</c:v>
                </c:pt>
                <c:pt idx="87">
                  <c:v>265.50200000000001</c:v>
                </c:pt>
                <c:pt idx="88">
                  <c:v>269.88200000000001</c:v>
                </c:pt>
                <c:pt idx="89">
                  <c:v>279.11</c:v>
                </c:pt>
                <c:pt idx="90">
                  <c:v>279.11</c:v>
                </c:pt>
                <c:pt idx="91">
                  <c:v>279.11</c:v>
                </c:pt>
                <c:pt idx="92">
                  <c:v>279.11</c:v>
                </c:pt>
                <c:pt idx="93">
                  <c:v>279.11</c:v>
                </c:pt>
                <c:pt idx="94">
                  <c:v>279.11</c:v>
                </c:pt>
                <c:pt idx="95">
                  <c:v>279.11</c:v>
                </c:pt>
                <c:pt idx="96">
                  <c:v>279.11</c:v>
                </c:pt>
                <c:pt idx="97">
                  <c:v>279.11</c:v>
                </c:pt>
                <c:pt idx="98">
                  <c:v>279.11</c:v>
                </c:pt>
                <c:pt idx="99">
                  <c:v>279.11</c:v>
                </c:pt>
                <c:pt idx="100">
                  <c:v>279.11</c:v>
                </c:pt>
                <c:pt idx="101">
                  <c:v>287.09369251224297</c:v>
                </c:pt>
                <c:pt idx="102">
                  <c:v>287.61569093663525</c:v>
                </c:pt>
                <c:pt idx="103">
                  <c:v>149.40259740259739</c:v>
                </c:pt>
                <c:pt idx="104">
                  <c:v>149.62493506493507</c:v>
                </c:pt>
                <c:pt idx="105">
                  <c:v>160</c:v>
                </c:pt>
                <c:pt idx="106">
                  <c:v>177</c:v>
                </c:pt>
                <c:pt idx="107">
                  <c:v>180</c:v>
                </c:pt>
                <c:pt idx="108">
                  <c:v>180</c:v>
                </c:pt>
                <c:pt idx="109">
                  <c:v>180</c:v>
                </c:pt>
                <c:pt idx="110">
                  <c:v>180</c:v>
                </c:pt>
                <c:pt idx="111">
                  <c:v>180</c:v>
                </c:pt>
                <c:pt idx="112">
                  <c:v>180</c:v>
                </c:pt>
                <c:pt idx="113">
                  <c:v>180</c:v>
                </c:pt>
                <c:pt idx="114">
                  <c:v>180</c:v>
                </c:pt>
                <c:pt idx="115">
                  <c:v>180</c:v>
                </c:pt>
                <c:pt idx="116">
                  <c:v>181.11627906976747</c:v>
                </c:pt>
                <c:pt idx="117">
                  <c:v>181.11627906976747</c:v>
                </c:pt>
                <c:pt idx="118">
                  <c:v>181.11627906976747</c:v>
                </c:pt>
                <c:pt idx="119">
                  <c:v>187.29069767441865</c:v>
                </c:pt>
                <c:pt idx="120">
                  <c:v>187.29069767441865</c:v>
                </c:pt>
                <c:pt idx="121">
                  <c:v>91.93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104.05</c:v>
                </c:pt>
                <c:pt idx="128">
                  <c:v>104.05</c:v>
                </c:pt>
                <c:pt idx="129">
                  <c:v>104.05</c:v>
                </c:pt>
                <c:pt idx="130">
                  <c:v>104.05</c:v>
                </c:pt>
                <c:pt idx="131">
                  <c:v>107.5350723938224</c:v>
                </c:pt>
                <c:pt idx="132">
                  <c:v>107.5350723938224</c:v>
                </c:pt>
                <c:pt idx="133">
                  <c:v>107.5350723938224</c:v>
                </c:pt>
                <c:pt idx="134">
                  <c:v>107.5350723938224</c:v>
                </c:pt>
                <c:pt idx="135">
                  <c:v>107.5350723938224</c:v>
                </c:pt>
                <c:pt idx="136">
                  <c:v>107.5350723938224</c:v>
                </c:pt>
                <c:pt idx="137">
                  <c:v>111.21097007722011</c:v>
                </c:pt>
                <c:pt idx="138">
                  <c:v>111.21097007722011</c:v>
                </c:pt>
                <c:pt idx="139">
                  <c:v>140.72658527089868</c:v>
                </c:pt>
                <c:pt idx="140">
                  <c:v>142.01572866875742</c:v>
                </c:pt>
                <c:pt idx="141">
                  <c:v>150.06399999999999</c:v>
                </c:pt>
                <c:pt idx="142">
                  <c:v>151</c:v>
                </c:pt>
                <c:pt idx="143">
                  <c:v>151</c:v>
                </c:pt>
                <c:pt idx="144">
                  <c:v>151</c:v>
                </c:pt>
                <c:pt idx="145">
                  <c:v>155.27099999999999</c:v>
                </c:pt>
                <c:pt idx="146">
                  <c:v>155.27099999999999</c:v>
                </c:pt>
                <c:pt idx="147">
                  <c:v>155.27099999999999</c:v>
                </c:pt>
                <c:pt idx="148">
                  <c:v>155.27099999999999</c:v>
                </c:pt>
                <c:pt idx="149">
                  <c:v>155.27099999999999</c:v>
                </c:pt>
                <c:pt idx="150">
                  <c:v>155.27099999999999</c:v>
                </c:pt>
                <c:pt idx="151">
                  <c:v>155.27099999999999</c:v>
                </c:pt>
                <c:pt idx="152">
                  <c:v>155.27099999999999</c:v>
                </c:pt>
                <c:pt idx="153">
                  <c:v>155.27099999999999</c:v>
                </c:pt>
                <c:pt idx="154">
                  <c:v>155.27099999999999</c:v>
                </c:pt>
                <c:pt idx="155">
                  <c:v>155.27099999999999</c:v>
                </c:pt>
                <c:pt idx="156">
                  <c:v>161.09418172137728</c:v>
                </c:pt>
                <c:pt idx="157">
                  <c:v>91.68716410611502</c:v>
                </c:pt>
                <c:pt idx="158">
                  <c:v>96.327420132427406</c:v>
                </c:pt>
                <c:pt idx="159">
                  <c:v>97.298000000000002</c:v>
                </c:pt>
                <c:pt idx="160">
                  <c:v>99.385999999999996</c:v>
                </c:pt>
                <c:pt idx="161">
                  <c:v>99.811999999999998</c:v>
                </c:pt>
                <c:pt idx="162">
                  <c:v>99.811999999999998</c:v>
                </c:pt>
                <c:pt idx="163">
                  <c:v>103.16</c:v>
                </c:pt>
                <c:pt idx="164">
                  <c:v>104.64083016347769</c:v>
                </c:pt>
                <c:pt idx="165">
                  <c:v>117.59327042241978</c:v>
                </c:pt>
                <c:pt idx="166">
                  <c:v>121.85872741426638</c:v>
                </c:pt>
                <c:pt idx="167">
                  <c:v>121.85872741426638</c:v>
                </c:pt>
                <c:pt idx="168">
                  <c:v>121.85872741426638</c:v>
                </c:pt>
                <c:pt idx="169">
                  <c:v>123.07389109681648</c:v>
                </c:pt>
                <c:pt idx="170">
                  <c:v>135.67228549186709</c:v>
                </c:pt>
                <c:pt idx="171">
                  <c:v>136.3318552054738</c:v>
                </c:pt>
                <c:pt idx="172">
                  <c:v>148.98963412135862</c:v>
                </c:pt>
                <c:pt idx="173">
                  <c:v>148.98963412135862</c:v>
                </c:pt>
                <c:pt idx="174">
                  <c:v>148.98963412135862</c:v>
                </c:pt>
                <c:pt idx="175">
                  <c:v>81.417395348837189</c:v>
                </c:pt>
                <c:pt idx="176">
                  <c:v>86.710697674418597</c:v>
                </c:pt>
                <c:pt idx="177">
                  <c:v>88</c:v>
                </c:pt>
                <c:pt idx="178">
                  <c:v>93</c:v>
                </c:pt>
                <c:pt idx="179">
                  <c:v>93</c:v>
                </c:pt>
                <c:pt idx="180">
                  <c:v>96</c:v>
                </c:pt>
                <c:pt idx="181">
                  <c:v>120</c:v>
                </c:pt>
                <c:pt idx="182">
                  <c:v>120</c:v>
                </c:pt>
                <c:pt idx="183">
                  <c:v>120</c:v>
                </c:pt>
                <c:pt idx="184">
                  <c:v>130.36800000000002</c:v>
                </c:pt>
                <c:pt idx="185">
                  <c:v>134.67120000000003</c:v>
                </c:pt>
                <c:pt idx="186">
                  <c:v>134.67120000000003</c:v>
                </c:pt>
                <c:pt idx="187">
                  <c:v>135.60000000000005</c:v>
                </c:pt>
                <c:pt idx="188">
                  <c:v>140.40000000000006</c:v>
                </c:pt>
                <c:pt idx="189">
                  <c:v>140.40000000000006</c:v>
                </c:pt>
                <c:pt idx="190">
                  <c:v>153.60000000000008</c:v>
                </c:pt>
                <c:pt idx="191">
                  <c:v>153.60000000000008</c:v>
                </c:pt>
                <c:pt idx="192">
                  <c:v>153.60000000000008</c:v>
                </c:pt>
                <c:pt idx="193">
                  <c:v>134.84611949017963</c:v>
                </c:pt>
                <c:pt idx="194">
                  <c:v>134.84611949017963</c:v>
                </c:pt>
                <c:pt idx="195">
                  <c:v>143.744</c:v>
                </c:pt>
                <c:pt idx="196">
                  <c:v>144.804</c:v>
                </c:pt>
                <c:pt idx="197">
                  <c:v>145.38</c:v>
                </c:pt>
                <c:pt idx="198">
                  <c:v>150.44399999999999</c:v>
                </c:pt>
                <c:pt idx="199">
                  <c:v>150.44399999999999</c:v>
                </c:pt>
                <c:pt idx="200">
                  <c:v>150.44399999999999</c:v>
                </c:pt>
                <c:pt idx="201">
                  <c:v>150.44399999999999</c:v>
                </c:pt>
                <c:pt idx="202">
                  <c:v>150.44399999999999</c:v>
                </c:pt>
                <c:pt idx="203">
                  <c:v>150.44399999999999</c:v>
                </c:pt>
                <c:pt idx="204">
                  <c:v>150.44399999999999</c:v>
                </c:pt>
                <c:pt idx="205">
                  <c:v>154.5133163753232</c:v>
                </c:pt>
                <c:pt idx="206">
                  <c:v>158.04751060260321</c:v>
                </c:pt>
                <c:pt idx="207">
                  <c:v>159.48454931821828</c:v>
                </c:pt>
                <c:pt idx="208">
                  <c:v>175.37983726060207</c:v>
                </c:pt>
                <c:pt idx="209">
                  <c:v>175.37983726060207</c:v>
                </c:pt>
                <c:pt idx="210">
                  <c:v>175.37983726060207</c:v>
                </c:pt>
                <c:pt idx="211">
                  <c:v>53.081575425403095</c:v>
                </c:pt>
                <c:pt idx="212">
                  <c:v>57.58001402077624</c:v>
                </c:pt>
                <c:pt idx="213">
                  <c:v>57.58001402077624</c:v>
                </c:pt>
                <c:pt idx="214">
                  <c:v>58.222000000000001</c:v>
                </c:pt>
                <c:pt idx="215">
                  <c:v>59</c:v>
                </c:pt>
                <c:pt idx="216">
                  <c:v>59</c:v>
                </c:pt>
                <c:pt idx="217">
                  <c:v>59</c:v>
                </c:pt>
                <c:pt idx="218">
                  <c:v>59</c:v>
                </c:pt>
                <c:pt idx="219">
                  <c:v>59</c:v>
                </c:pt>
                <c:pt idx="220">
                  <c:v>59</c:v>
                </c:pt>
                <c:pt idx="221">
                  <c:v>59</c:v>
                </c:pt>
                <c:pt idx="222">
                  <c:v>59</c:v>
                </c:pt>
                <c:pt idx="223">
                  <c:v>59</c:v>
                </c:pt>
                <c:pt idx="224">
                  <c:v>59</c:v>
                </c:pt>
                <c:pt idx="225">
                  <c:v>59</c:v>
                </c:pt>
                <c:pt idx="226">
                  <c:v>59</c:v>
                </c:pt>
                <c:pt idx="227">
                  <c:v>59</c:v>
                </c:pt>
                <c:pt idx="228">
                  <c:v>59</c:v>
                </c:pt>
                <c:pt idx="229">
                  <c:v>117.74059117697104</c:v>
                </c:pt>
                <c:pt idx="230">
                  <c:v>119.85006626552615</c:v>
                </c:pt>
                <c:pt idx="231">
                  <c:v>137.40600000000001</c:v>
                </c:pt>
                <c:pt idx="232">
                  <c:v>137.40600000000001</c:v>
                </c:pt>
                <c:pt idx="233">
                  <c:v>141</c:v>
                </c:pt>
                <c:pt idx="234">
                  <c:v>146</c:v>
                </c:pt>
                <c:pt idx="235">
                  <c:v>146</c:v>
                </c:pt>
                <c:pt idx="236">
                  <c:v>147.12706191401298</c:v>
                </c:pt>
                <c:pt idx="237">
                  <c:v>147.80115106546157</c:v>
                </c:pt>
                <c:pt idx="238">
                  <c:v>152.70609963679362</c:v>
                </c:pt>
                <c:pt idx="239">
                  <c:v>156.25263740586195</c:v>
                </c:pt>
                <c:pt idx="240">
                  <c:v>156.25263740586195</c:v>
                </c:pt>
                <c:pt idx="241">
                  <c:v>169.89437300447671</c:v>
                </c:pt>
                <c:pt idx="242">
                  <c:v>169.89437300447671</c:v>
                </c:pt>
                <c:pt idx="243">
                  <c:v>169.89437300447671</c:v>
                </c:pt>
                <c:pt idx="244">
                  <c:v>169.89437300447671</c:v>
                </c:pt>
                <c:pt idx="245">
                  <c:v>169.89437300447671</c:v>
                </c:pt>
                <c:pt idx="246">
                  <c:v>169.89437300447671</c:v>
                </c:pt>
                <c:pt idx="247">
                  <c:v>51.646442141623481</c:v>
                </c:pt>
                <c:pt idx="248">
                  <c:v>54.712297063903286</c:v>
                </c:pt>
                <c:pt idx="249">
                  <c:v>54.712297063903286</c:v>
                </c:pt>
                <c:pt idx="250">
                  <c:v>54.712297063903286</c:v>
                </c:pt>
                <c:pt idx="251">
                  <c:v>54.712297063903286</c:v>
                </c:pt>
                <c:pt idx="252">
                  <c:v>54.712297063903286</c:v>
                </c:pt>
                <c:pt idx="253">
                  <c:v>54.712297063903286</c:v>
                </c:pt>
                <c:pt idx="254">
                  <c:v>54.712297063903286</c:v>
                </c:pt>
                <c:pt idx="255">
                  <c:v>56.606693746922694</c:v>
                </c:pt>
                <c:pt idx="256">
                  <c:v>56.606693746922694</c:v>
                </c:pt>
                <c:pt idx="257">
                  <c:v>57.044552296546385</c:v>
                </c:pt>
                <c:pt idx="258">
                  <c:v>57.044552296546385</c:v>
                </c:pt>
                <c:pt idx="259">
                  <c:v>57.044552296546385</c:v>
                </c:pt>
                <c:pt idx="260">
                  <c:v>57.044552296546385</c:v>
                </c:pt>
                <c:pt idx="261">
                  <c:v>57.044552296546385</c:v>
                </c:pt>
                <c:pt idx="262">
                  <c:v>58.633326299500595</c:v>
                </c:pt>
                <c:pt idx="263">
                  <c:v>62.416121544629661</c:v>
                </c:pt>
                <c:pt idx="264">
                  <c:v>62.416121544629661</c:v>
                </c:pt>
                <c:pt idx="265">
                  <c:v>88.293245806035728</c:v>
                </c:pt>
                <c:pt idx="266">
                  <c:v>88.361760028284607</c:v>
                </c:pt>
                <c:pt idx="267">
                  <c:v>90.15</c:v>
                </c:pt>
                <c:pt idx="268">
                  <c:v>90.15</c:v>
                </c:pt>
                <c:pt idx="269">
                  <c:v>90.15</c:v>
                </c:pt>
                <c:pt idx="270">
                  <c:v>91</c:v>
                </c:pt>
                <c:pt idx="271">
                  <c:v>94.722459999999998</c:v>
                </c:pt>
                <c:pt idx="272">
                  <c:v>94.722459999999998</c:v>
                </c:pt>
                <c:pt idx="273">
                  <c:v>94.722459999999998</c:v>
                </c:pt>
                <c:pt idx="274">
                  <c:v>94.722459999999998</c:v>
                </c:pt>
                <c:pt idx="275">
                  <c:v>94.722459999999998</c:v>
                </c:pt>
                <c:pt idx="276">
                  <c:v>94.722459999999998</c:v>
                </c:pt>
                <c:pt idx="277">
                  <c:v>94.722459999999998</c:v>
                </c:pt>
                <c:pt idx="278">
                  <c:v>94.722459999999998</c:v>
                </c:pt>
                <c:pt idx="279">
                  <c:v>97.027540134065703</c:v>
                </c:pt>
                <c:pt idx="280">
                  <c:v>103.06663252288168</c:v>
                </c:pt>
                <c:pt idx="281">
                  <c:v>103.06663252288168</c:v>
                </c:pt>
                <c:pt idx="282">
                  <c:v>103.06663252288168</c:v>
                </c:pt>
                <c:pt idx="283">
                  <c:v>58.226000000000006</c:v>
                </c:pt>
                <c:pt idx="284">
                  <c:v>63.186000000000007</c:v>
                </c:pt>
                <c:pt idx="285">
                  <c:v>70</c:v>
                </c:pt>
                <c:pt idx="286">
                  <c:v>70</c:v>
                </c:pt>
                <c:pt idx="287">
                  <c:v>71</c:v>
                </c:pt>
                <c:pt idx="288">
                  <c:v>71</c:v>
                </c:pt>
                <c:pt idx="289">
                  <c:v>71</c:v>
                </c:pt>
                <c:pt idx="290">
                  <c:v>71</c:v>
                </c:pt>
                <c:pt idx="291">
                  <c:v>71</c:v>
                </c:pt>
                <c:pt idx="292">
                  <c:v>71</c:v>
                </c:pt>
                <c:pt idx="293">
                  <c:v>71</c:v>
                </c:pt>
                <c:pt idx="294">
                  <c:v>71</c:v>
                </c:pt>
                <c:pt idx="295">
                  <c:v>71</c:v>
                </c:pt>
                <c:pt idx="296">
                  <c:v>75.786986301369851</c:v>
                </c:pt>
                <c:pt idx="297">
                  <c:v>75.786986301369851</c:v>
                </c:pt>
                <c:pt idx="298">
                  <c:v>75.786986301369851</c:v>
                </c:pt>
                <c:pt idx="299">
                  <c:v>75.786986301369851</c:v>
                </c:pt>
                <c:pt idx="300">
                  <c:v>75.786986301369851</c:v>
                </c:pt>
                <c:pt idx="301">
                  <c:v>65.983076923076936</c:v>
                </c:pt>
                <c:pt idx="302">
                  <c:v>69.228923076923081</c:v>
                </c:pt>
                <c:pt idx="303">
                  <c:v>77</c:v>
                </c:pt>
                <c:pt idx="304">
                  <c:v>77</c:v>
                </c:pt>
                <c:pt idx="305">
                  <c:v>79.88</c:v>
                </c:pt>
                <c:pt idx="306">
                  <c:v>79.88</c:v>
                </c:pt>
                <c:pt idx="307">
                  <c:v>79.88</c:v>
                </c:pt>
                <c:pt idx="308">
                  <c:v>79.88</c:v>
                </c:pt>
                <c:pt idx="309">
                  <c:v>79.88</c:v>
                </c:pt>
                <c:pt idx="310">
                  <c:v>79.88</c:v>
                </c:pt>
                <c:pt idx="311">
                  <c:v>79.88</c:v>
                </c:pt>
                <c:pt idx="312">
                  <c:v>83.189877065837834</c:v>
                </c:pt>
                <c:pt idx="313">
                  <c:v>83.189877065837834</c:v>
                </c:pt>
                <c:pt idx="314">
                  <c:v>83.189877065837834</c:v>
                </c:pt>
                <c:pt idx="315">
                  <c:v>83.189877065837834</c:v>
                </c:pt>
                <c:pt idx="316">
                  <c:v>83.189877065837834</c:v>
                </c:pt>
                <c:pt idx="317">
                  <c:v>83.189877065837834</c:v>
                </c:pt>
                <c:pt idx="318">
                  <c:v>83.189877065837834</c:v>
                </c:pt>
                <c:pt idx="319">
                  <c:v>59.484828891544481</c:v>
                </c:pt>
                <c:pt idx="320">
                  <c:v>59.484828891544481</c:v>
                </c:pt>
                <c:pt idx="321">
                  <c:v>61.548000000000002</c:v>
                </c:pt>
                <c:pt idx="322">
                  <c:v>62.595999999999997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0.93782537616789341</c:v>
                </c:pt>
                <c:pt idx="1">
                  <c:v>0.93690884299576283</c:v>
                </c:pt>
                <c:pt idx="2">
                  <c:v>0.93547124043107033</c:v>
                </c:pt>
                <c:pt idx="3">
                  <c:v>0.93535738438367844</c:v>
                </c:pt>
                <c:pt idx="4">
                  <c:v>0.93446267955005169</c:v>
                </c:pt>
                <c:pt idx="5">
                  <c:v>0.93358020111918449</c:v>
                </c:pt>
                <c:pt idx="6">
                  <c:v>0.93371068127453327</c:v>
                </c:pt>
                <c:pt idx="7">
                  <c:v>0.93246184661984444</c:v>
                </c:pt>
                <c:pt idx="8">
                  <c:v>0.93048904463648796</c:v>
                </c:pt>
                <c:pt idx="9">
                  <c:v>0.92965231463313103</c:v>
                </c:pt>
                <c:pt idx="10">
                  <c:v>0.92936480417847633</c:v>
                </c:pt>
                <c:pt idx="11">
                  <c:v>0.92864259704947472</c:v>
                </c:pt>
                <c:pt idx="12">
                  <c:v>0.92785368487238884</c:v>
                </c:pt>
                <c:pt idx="13">
                  <c:v>0.9538489431142807</c:v>
                </c:pt>
                <c:pt idx="14">
                  <c:v>0.9579385370016098</c:v>
                </c:pt>
                <c:pt idx="15">
                  <c:v>0.95676761865615845</c:v>
                </c:pt>
                <c:pt idx="16">
                  <c:v>0.95590405166149139</c:v>
                </c:pt>
                <c:pt idx="17">
                  <c:v>0.95933140814304352</c:v>
                </c:pt>
                <c:pt idx="18">
                  <c:v>0.96058568358421326</c:v>
                </c:pt>
                <c:pt idx="19">
                  <c:v>0.96796667575836182</c:v>
                </c:pt>
                <c:pt idx="20">
                  <c:v>0.96749464422464371</c:v>
                </c:pt>
                <c:pt idx="21">
                  <c:v>0.96687891334295273</c:v>
                </c:pt>
                <c:pt idx="22">
                  <c:v>0.96710563451051712</c:v>
                </c:pt>
                <c:pt idx="23">
                  <c:v>0.96628165245056152</c:v>
                </c:pt>
                <c:pt idx="24">
                  <c:v>0.96547799557447433</c:v>
                </c:pt>
                <c:pt idx="25">
                  <c:v>0.96470769494771957</c:v>
                </c:pt>
                <c:pt idx="26">
                  <c:v>0.9632607027888298</c:v>
                </c:pt>
                <c:pt idx="27">
                  <c:v>0.96201923489570618</c:v>
                </c:pt>
                <c:pt idx="28">
                  <c:v>0.96052173525094986</c:v>
                </c:pt>
                <c:pt idx="29">
                  <c:v>0.95887752622365952</c:v>
                </c:pt>
                <c:pt idx="30">
                  <c:v>0.95730286091566086</c:v>
                </c:pt>
                <c:pt idx="31">
                  <c:v>0.95362222194671631</c:v>
                </c:pt>
                <c:pt idx="32">
                  <c:v>0.96101225912570953</c:v>
                </c:pt>
                <c:pt idx="33">
                  <c:v>0.96377250552177429</c:v>
                </c:pt>
                <c:pt idx="34">
                  <c:v>0.96659816801548004</c:v>
                </c:pt>
                <c:pt idx="35">
                  <c:v>0.97244942188262939</c:v>
                </c:pt>
                <c:pt idx="36">
                  <c:v>0.971636101603508</c:v>
                </c:pt>
                <c:pt idx="37">
                  <c:v>0.97439751029014587</c:v>
                </c:pt>
                <c:pt idx="38">
                  <c:v>0.97126145660877228</c:v>
                </c:pt>
                <c:pt idx="39">
                  <c:v>0.97007778286933899</c:v>
                </c:pt>
                <c:pt idx="40">
                  <c:v>0.96924768388271332</c:v>
                </c:pt>
                <c:pt idx="41">
                  <c:v>0.97239847481250763</c:v>
                </c:pt>
                <c:pt idx="42">
                  <c:v>0.97139647603034973</c:v>
                </c:pt>
                <c:pt idx="43">
                  <c:v>0.97046454250812531</c:v>
                </c:pt>
                <c:pt idx="44">
                  <c:v>0.97063007950782776</c:v>
                </c:pt>
                <c:pt idx="45">
                  <c:v>0.97022469341754913</c:v>
                </c:pt>
                <c:pt idx="46">
                  <c:v>0.97106117010116577</c:v>
                </c:pt>
                <c:pt idx="47">
                  <c:v>0.9741482138633728</c:v>
                </c:pt>
                <c:pt idx="48">
                  <c:v>0.97304524481296539</c:v>
                </c:pt>
                <c:pt idx="49">
                  <c:v>0.95531453937292099</c:v>
                </c:pt>
                <c:pt idx="50">
                  <c:v>0.95678132772445679</c:v>
                </c:pt>
                <c:pt idx="51">
                  <c:v>0.95697356760501862</c:v>
                </c:pt>
                <c:pt idx="52">
                  <c:v>0.95835699886083603</c:v>
                </c:pt>
                <c:pt idx="53">
                  <c:v>0.95855116099119186</c:v>
                </c:pt>
                <c:pt idx="54">
                  <c:v>0.95116859674453735</c:v>
                </c:pt>
                <c:pt idx="55">
                  <c:v>0.95078830420970917</c:v>
                </c:pt>
                <c:pt idx="56">
                  <c:v>0.95067107677459717</c:v>
                </c:pt>
                <c:pt idx="57">
                  <c:v>0.96129342913627625</c:v>
                </c:pt>
                <c:pt idx="58">
                  <c:v>0.9614894837141037</c:v>
                </c:pt>
                <c:pt idx="59">
                  <c:v>0.96643771231174469</c:v>
                </c:pt>
                <c:pt idx="60">
                  <c:v>0.96635229885578156</c:v>
                </c:pt>
                <c:pt idx="61">
                  <c:v>0.96566087007522583</c:v>
                </c:pt>
                <c:pt idx="62">
                  <c:v>0.96495170891284943</c:v>
                </c:pt>
                <c:pt idx="63">
                  <c:v>0.96413065493106842</c:v>
                </c:pt>
                <c:pt idx="64">
                  <c:v>0.96316613256931305</c:v>
                </c:pt>
                <c:pt idx="65">
                  <c:v>0.96223506331443787</c:v>
                </c:pt>
                <c:pt idx="66">
                  <c:v>0.96058359742164612</c:v>
                </c:pt>
                <c:pt idx="67">
                  <c:v>0.93503537774085999</c:v>
                </c:pt>
                <c:pt idx="68">
                  <c:v>0.93436270207166672</c:v>
                </c:pt>
                <c:pt idx="69">
                  <c:v>0.93545990437269211</c:v>
                </c:pt>
                <c:pt idx="70">
                  <c:v>0.94154806435108185</c:v>
                </c:pt>
                <c:pt idx="71">
                  <c:v>0.94947168231010437</c:v>
                </c:pt>
                <c:pt idx="72">
                  <c:v>0.94961352646350861</c:v>
                </c:pt>
                <c:pt idx="73">
                  <c:v>0.95082621276378632</c:v>
                </c:pt>
                <c:pt idx="74">
                  <c:v>0.94962933659553528</c:v>
                </c:pt>
                <c:pt idx="75">
                  <c:v>0.956525519490242</c:v>
                </c:pt>
                <c:pt idx="76">
                  <c:v>0.95570580661296844</c:v>
                </c:pt>
                <c:pt idx="77">
                  <c:v>0.95474027097225189</c:v>
                </c:pt>
                <c:pt idx="78">
                  <c:v>0.95318494737148285</c:v>
                </c:pt>
                <c:pt idx="79">
                  <c:v>0.95148846507072449</c:v>
                </c:pt>
                <c:pt idx="80">
                  <c:v>0.95019982755184174</c:v>
                </c:pt>
                <c:pt idx="81">
                  <c:v>0.94873102009296417</c:v>
                </c:pt>
                <c:pt idx="82">
                  <c:v>0.94672904908657074</c:v>
                </c:pt>
                <c:pt idx="83">
                  <c:v>0.95161338150501251</c:v>
                </c:pt>
                <c:pt idx="84">
                  <c:v>0.94995613396167755</c:v>
                </c:pt>
                <c:pt idx="85">
                  <c:v>0.95242221653461456</c:v>
                </c:pt>
                <c:pt idx="86">
                  <c:v>0.95245735347270966</c:v>
                </c:pt>
                <c:pt idx="87">
                  <c:v>0.95314401388168335</c:v>
                </c:pt>
                <c:pt idx="88">
                  <c:v>0.95313160121440887</c:v>
                </c:pt>
                <c:pt idx="89">
                  <c:v>0.95532277226448059</c:v>
                </c:pt>
                <c:pt idx="90">
                  <c:v>0.95430189371109009</c:v>
                </c:pt>
                <c:pt idx="91">
                  <c:v>0.9537491500377655</c:v>
                </c:pt>
                <c:pt idx="92">
                  <c:v>0.95197412371635437</c:v>
                </c:pt>
                <c:pt idx="93">
                  <c:v>0.95274028182029724</c:v>
                </c:pt>
                <c:pt idx="94">
                  <c:v>0.95144449174404144</c:v>
                </c:pt>
                <c:pt idx="95">
                  <c:v>0.95057474076747894</c:v>
                </c:pt>
                <c:pt idx="96">
                  <c:v>0.95065928995609283</c:v>
                </c:pt>
                <c:pt idx="97">
                  <c:v>0.95187057554721832</c:v>
                </c:pt>
                <c:pt idx="98">
                  <c:v>0.94966879487037659</c:v>
                </c:pt>
                <c:pt idx="99">
                  <c:v>0.94544968008995056</c:v>
                </c:pt>
                <c:pt idx="100">
                  <c:v>0.94454735517501831</c:v>
                </c:pt>
                <c:pt idx="101">
                  <c:v>0.94597218930721283</c:v>
                </c:pt>
                <c:pt idx="102">
                  <c:v>0.94514627754688263</c:v>
                </c:pt>
                <c:pt idx="103">
                  <c:v>0.95324410870671272</c:v>
                </c:pt>
                <c:pt idx="104">
                  <c:v>0.95067297667264938</c:v>
                </c:pt>
                <c:pt idx="105">
                  <c:v>0.9551616944372654</c:v>
                </c:pt>
                <c:pt idx="106">
                  <c:v>0.96174017712473869</c:v>
                </c:pt>
                <c:pt idx="107">
                  <c:v>0.96367586776614189</c:v>
                </c:pt>
                <c:pt idx="108">
                  <c:v>0.9625236801803112</c:v>
                </c:pt>
                <c:pt idx="109">
                  <c:v>0.96095434576272964</c:v>
                </c:pt>
                <c:pt idx="110">
                  <c:v>0.96201005205512047</c:v>
                </c:pt>
                <c:pt idx="111">
                  <c:v>0.96160155534744263</c:v>
                </c:pt>
                <c:pt idx="112">
                  <c:v>0.95801655016839504</c:v>
                </c:pt>
                <c:pt idx="113">
                  <c:v>0.95678641274571419</c:v>
                </c:pt>
                <c:pt idx="114">
                  <c:v>0.95566901937127113</c:v>
                </c:pt>
                <c:pt idx="115">
                  <c:v>0.95496528595685959</c:v>
                </c:pt>
                <c:pt idx="116">
                  <c:v>0.95393040031194687</c:v>
                </c:pt>
                <c:pt idx="117">
                  <c:v>0.95245886780321598</c:v>
                </c:pt>
                <c:pt idx="118">
                  <c:v>0.95105129294097424</c:v>
                </c:pt>
                <c:pt idx="119">
                  <c:v>0.95263684168457985</c:v>
                </c:pt>
                <c:pt idx="120">
                  <c:v>0.95113728940486908</c:v>
                </c:pt>
                <c:pt idx="121">
                  <c:v>0.89979936834424734</c:v>
                </c:pt>
                <c:pt idx="122">
                  <c:v>0.90365884639322758</c:v>
                </c:pt>
                <c:pt idx="123">
                  <c:v>0.90789630357176065</c:v>
                </c:pt>
                <c:pt idx="124">
                  <c:v>0.90671631507575512</c:v>
                </c:pt>
                <c:pt idx="125">
                  <c:v>0.90600857511162758</c:v>
                </c:pt>
                <c:pt idx="126">
                  <c:v>0.90509936586022377</c:v>
                </c:pt>
                <c:pt idx="127">
                  <c:v>0.91006760764867067</c:v>
                </c:pt>
                <c:pt idx="128">
                  <c:v>0.90442223660647869</c:v>
                </c:pt>
                <c:pt idx="129">
                  <c:v>0.90672997385263443</c:v>
                </c:pt>
                <c:pt idx="130">
                  <c:v>0.90367916598916054</c:v>
                </c:pt>
                <c:pt idx="131">
                  <c:v>0.90380957722663879</c:v>
                </c:pt>
                <c:pt idx="132">
                  <c:v>0.90277023985981941</c:v>
                </c:pt>
                <c:pt idx="133">
                  <c:v>0.90363379940390587</c:v>
                </c:pt>
                <c:pt idx="134">
                  <c:v>0.90283963456749916</c:v>
                </c:pt>
                <c:pt idx="135">
                  <c:v>0.90239489078521729</c:v>
                </c:pt>
                <c:pt idx="136">
                  <c:v>0.90158826299011707</c:v>
                </c:pt>
                <c:pt idx="137">
                  <c:v>0.9040597639977932</c:v>
                </c:pt>
                <c:pt idx="138">
                  <c:v>0.90352313220500946</c:v>
                </c:pt>
                <c:pt idx="139">
                  <c:v>0.97177150845527649</c:v>
                </c:pt>
                <c:pt idx="140">
                  <c:v>0.97027312964200974</c:v>
                </c:pt>
                <c:pt idx="141">
                  <c:v>0.97378718107938766</c:v>
                </c:pt>
                <c:pt idx="142">
                  <c:v>0.97308915853500366</c:v>
                </c:pt>
                <c:pt idx="143">
                  <c:v>0.97202160954475403</c:v>
                </c:pt>
                <c:pt idx="144">
                  <c:v>0.97079326957464218</c:v>
                </c:pt>
                <c:pt idx="145">
                  <c:v>0.97211578488349915</c:v>
                </c:pt>
                <c:pt idx="146">
                  <c:v>0.97094985842704773</c:v>
                </c:pt>
                <c:pt idx="147">
                  <c:v>0.97039283812046051</c:v>
                </c:pt>
                <c:pt idx="148">
                  <c:v>0.97086148709058762</c:v>
                </c:pt>
                <c:pt idx="149">
                  <c:v>0.96932030469179153</c:v>
                </c:pt>
                <c:pt idx="150">
                  <c:v>0.96800558269023895</c:v>
                </c:pt>
                <c:pt idx="151">
                  <c:v>0.96656462550163269</c:v>
                </c:pt>
                <c:pt idx="152">
                  <c:v>0.96565490216016769</c:v>
                </c:pt>
                <c:pt idx="153">
                  <c:v>0.96505189687013626</c:v>
                </c:pt>
                <c:pt idx="154">
                  <c:v>0.96450870484113693</c:v>
                </c:pt>
                <c:pt idx="155">
                  <c:v>0.96184077858924866</c:v>
                </c:pt>
                <c:pt idx="156">
                  <c:v>0.96387612819671631</c:v>
                </c:pt>
                <c:pt idx="157">
                  <c:v>0.93245185166597366</c:v>
                </c:pt>
                <c:pt idx="158">
                  <c:v>0.92939680814743042</c:v>
                </c:pt>
                <c:pt idx="159">
                  <c:v>0.92918614111840725</c:v>
                </c:pt>
                <c:pt idx="160">
                  <c:v>0.93085898831486702</c:v>
                </c:pt>
                <c:pt idx="161">
                  <c:v>0.93010850809514523</c:v>
                </c:pt>
                <c:pt idx="162">
                  <c:v>0.92886130139231682</c:v>
                </c:pt>
                <c:pt idx="163">
                  <c:v>0.93094208650290966</c:v>
                </c:pt>
                <c:pt idx="164">
                  <c:v>0.93090834747999907</c:v>
                </c:pt>
                <c:pt idx="165">
                  <c:v>0.9397695679217577</c:v>
                </c:pt>
                <c:pt idx="166">
                  <c:v>0.94152650982141495</c:v>
                </c:pt>
                <c:pt idx="167">
                  <c:v>0.93967222794890404</c:v>
                </c:pt>
                <c:pt idx="168">
                  <c:v>0.93736464530229568</c:v>
                </c:pt>
                <c:pt idx="169">
                  <c:v>0.9357322733849287</c:v>
                </c:pt>
                <c:pt idx="170">
                  <c:v>0.94276174157857895</c:v>
                </c:pt>
                <c:pt idx="171">
                  <c:v>0.94181499257683754</c:v>
                </c:pt>
                <c:pt idx="172">
                  <c:v>0.94787172973155975</c:v>
                </c:pt>
                <c:pt idx="173">
                  <c:v>0.94547462463378906</c:v>
                </c:pt>
                <c:pt idx="174">
                  <c:v>0.94308815896511078</c:v>
                </c:pt>
                <c:pt idx="175">
                  <c:v>0.94551123678684235</c:v>
                </c:pt>
                <c:pt idx="176">
                  <c:v>0.94846226274967194</c:v>
                </c:pt>
                <c:pt idx="177">
                  <c:v>0.94522371888160706</c:v>
                </c:pt>
                <c:pt idx="178">
                  <c:v>0.94815458357334137</c:v>
                </c:pt>
                <c:pt idx="179">
                  <c:v>0.94698082655668259</c:v>
                </c:pt>
                <c:pt idx="180">
                  <c:v>0.948723204433918</c:v>
                </c:pt>
                <c:pt idx="181">
                  <c:v>0.96804382279515266</c:v>
                </c:pt>
                <c:pt idx="182">
                  <c:v>0.96219760552048683</c:v>
                </c:pt>
                <c:pt idx="183">
                  <c:v>0.95766179636120796</c:v>
                </c:pt>
                <c:pt idx="184">
                  <c:v>0.96785160340368748</c:v>
                </c:pt>
                <c:pt idx="185">
                  <c:v>0.97349280817434192</c:v>
                </c:pt>
                <c:pt idx="186">
                  <c:v>0.97178596444427967</c:v>
                </c:pt>
                <c:pt idx="187">
                  <c:v>0.9703002693131566</c:v>
                </c:pt>
                <c:pt idx="188">
                  <c:v>0.96945365652209148</c:v>
                </c:pt>
                <c:pt idx="189">
                  <c:v>0.96708107180893421</c:v>
                </c:pt>
                <c:pt idx="190">
                  <c:v>0.97178821079432964</c:v>
                </c:pt>
                <c:pt idx="191">
                  <c:v>0.96914840489625931</c:v>
                </c:pt>
                <c:pt idx="192">
                  <c:v>0.96682825684547424</c:v>
                </c:pt>
                <c:pt idx="193">
                  <c:v>1.0092470049858093</c:v>
                </c:pt>
                <c:pt idx="194">
                  <c:v>1.0077328458428383</c:v>
                </c:pt>
                <c:pt idx="195">
                  <c:v>1.012171246111393</c:v>
                </c:pt>
                <c:pt idx="196">
                  <c:v>1.0111447870731354</c:v>
                </c:pt>
                <c:pt idx="197">
                  <c:v>1.0098438784480095</c:v>
                </c:pt>
                <c:pt idx="198">
                  <c:v>1.0118504241108894</c:v>
                </c:pt>
                <c:pt idx="199">
                  <c:v>1.0111621543765068</c:v>
                </c:pt>
                <c:pt idx="200">
                  <c:v>1.0109992474317551</c:v>
                </c:pt>
                <c:pt idx="201">
                  <c:v>1.0113751813769341</c:v>
                </c:pt>
                <c:pt idx="202">
                  <c:v>1.0098396986722946</c:v>
                </c:pt>
                <c:pt idx="203">
                  <c:v>1.0087663158774376</c:v>
                </c:pt>
                <c:pt idx="204">
                  <c:v>1.0088174566626549</c:v>
                </c:pt>
                <c:pt idx="205">
                  <c:v>1.0104071497917175</c:v>
                </c:pt>
                <c:pt idx="206">
                  <c:v>1.0117569491267204</c:v>
                </c:pt>
                <c:pt idx="207">
                  <c:v>1.0115156732499599</c:v>
                </c:pt>
                <c:pt idx="208">
                  <c:v>1.0192580781877041</c:v>
                </c:pt>
                <c:pt idx="209">
                  <c:v>1.0183519087731838</c:v>
                </c:pt>
                <c:pt idx="210">
                  <c:v>1.0171343144029379</c:v>
                </c:pt>
                <c:pt idx="211">
                  <c:v>0.91308698058128357</c:v>
                </c:pt>
                <c:pt idx="212">
                  <c:v>0.91666379570960999</c:v>
                </c:pt>
                <c:pt idx="213">
                  <c:v>0.91411674022674561</c:v>
                </c:pt>
                <c:pt idx="214">
                  <c:v>0.91015487909317017</c:v>
                </c:pt>
                <c:pt idx="215">
                  <c:v>0.90987396240234375</c:v>
                </c:pt>
                <c:pt idx="216">
                  <c:v>0.90889844298362732</c:v>
                </c:pt>
                <c:pt idx="217">
                  <c:v>0.90827038884162903</c:v>
                </c:pt>
                <c:pt idx="218">
                  <c:v>0.91070890426635742</c:v>
                </c:pt>
                <c:pt idx="219">
                  <c:v>0.91078445315361023</c:v>
                </c:pt>
                <c:pt idx="220">
                  <c:v>0.91063115000724792</c:v>
                </c:pt>
                <c:pt idx="221">
                  <c:v>0.91003885865211487</c:v>
                </c:pt>
                <c:pt idx="222">
                  <c:v>0.90893912315368652</c:v>
                </c:pt>
                <c:pt idx="223">
                  <c:v>0.90814563632011414</c:v>
                </c:pt>
                <c:pt idx="224">
                  <c:v>0.90642690658569336</c:v>
                </c:pt>
                <c:pt idx="225">
                  <c:v>0.90509173274040222</c:v>
                </c:pt>
                <c:pt idx="226">
                  <c:v>0.90416768193244934</c:v>
                </c:pt>
                <c:pt idx="227">
                  <c:v>0.90297618508338928</c:v>
                </c:pt>
                <c:pt idx="228">
                  <c:v>0.90247783064842224</c:v>
                </c:pt>
                <c:pt idx="229">
                  <c:v>0.97972826287150383</c:v>
                </c:pt>
                <c:pt idx="230">
                  <c:v>0.97937210090458393</c:v>
                </c:pt>
                <c:pt idx="231">
                  <c:v>0.99211651086807251</c:v>
                </c:pt>
                <c:pt idx="232">
                  <c:v>0.99081636965274811</c:v>
                </c:pt>
                <c:pt idx="233">
                  <c:v>0.99214968830347061</c:v>
                </c:pt>
                <c:pt idx="234">
                  <c:v>0.99441284686326981</c:v>
                </c:pt>
                <c:pt idx="235">
                  <c:v>0.99395965784788132</c:v>
                </c:pt>
                <c:pt idx="236">
                  <c:v>0.99336634576320648</c:v>
                </c:pt>
                <c:pt idx="237">
                  <c:v>0.99324189871549606</c:v>
                </c:pt>
                <c:pt idx="238">
                  <c:v>0.9955916628241539</c:v>
                </c:pt>
                <c:pt idx="239">
                  <c:v>0.99753207713365555</c:v>
                </c:pt>
                <c:pt idx="240">
                  <c:v>0.99374202638864517</c:v>
                </c:pt>
                <c:pt idx="241">
                  <c:v>1.0016812905669212</c:v>
                </c:pt>
                <c:pt idx="242">
                  <c:v>1.0011229366064072</c:v>
                </c:pt>
                <c:pt idx="243">
                  <c:v>1.0003835782408714</c:v>
                </c:pt>
                <c:pt idx="244">
                  <c:v>0.99975110590457916</c:v>
                </c:pt>
                <c:pt idx="245">
                  <c:v>1.0010011866688728</c:v>
                </c:pt>
                <c:pt idx="246">
                  <c:v>1.0004978477954865</c:v>
                </c:pt>
                <c:pt idx="247">
                  <c:v>0.91954532265663147</c:v>
                </c:pt>
                <c:pt idx="248">
                  <c:v>0.9243353009223938</c:v>
                </c:pt>
                <c:pt idx="249">
                  <c:v>0.92364618182182312</c:v>
                </c:pt>
                <c:pt idx="250">
                  <c:v>0.92300289869308472</c:v>
                </c:pt>
                <c:pt idx="251">
                  <c:v>0.92245408892631531</c:v>
                </c:pt>
                <c:pt idx="252">
                  <c:v>0.92190057039260864</c:v>
                </c:pt>
                <c:pt idx="253">
                  <c:v>0.92152509093284607</c:v>
                </c:pt>
                <c:pt idx="254">
                  <c:v>0.92145243287086487</c:v>
                </c:pt>
                <c:pt idx="255">
                  <c:v>0.92506417632102966</c:v>
                </c:pt>
                <c:pt idx="256">
                  <c:v>0.9282267689704895</c:v>
                </c:pt>
                <c:pt idx="257">
                  <c:v>0.92881163954734802</c:v>
                </c:pt>
                <c:pt idx="258">
                  <c:v>0.92883908748626709</c:v>
                </c:pt>
                <c:pt idx="259">
                  <c:v>0.928365558385849</c:v>
                </c:pt>
                <c:pt idx="260">
                  <c:v>0.92797514796257019</c:v>
                </c:pt>
                <c:pt idx="261">
                  <c:v>0.92770585417747498</c:v>
                </c:pt>
                <c:pt idx="262">
                  <c:v>0.92962256073951721</c:v>
                </c:pt>
                <c:pt idx="263">
                  <c:v>0.93531422317028046</c:v>
                </c:pt>
                <c:pt idx="264">
                  <c:v>0.93531422317028046</c:v>
                </c:pt>
                <c:pt idx="265">
                  <c:v>0.95886093936860561</c:v>
                </c:pt>
                <c:pt idx="266">
                  <c:v>0.95731522887945175</c:v>
                </c:pt>
                <c:pt idx="267">
                  <c:v>0.95735171437263489</c:v>
                </c:pt>
                <c:pt idx="268">
                  <c:v>0.95668021216988564</c:v>
                </c:pt>
                <c:pt idx="269">
                  <c:v>0.95629776082932949</c:v>
                </c:pt>
                <c:pt idx="270">
                  <c:v>0.95644458010792732</c:v>
                </c:pt>
                <c:pt idx="271">
                  <c:v>0.95987669005990028</c:v>
                </c:pt>
                <c:pt idx="272">
                  <c:v>0.95937697216868401</c:v>
                </c:pt>
                <c:pt idx="273">
                  <c:v>0.95952103659510612</c:v>
                </c:pt>
                <c:pt idx="274">
                  <c:v>0.96107793599367142</c:v>
                </c:pt>
                <c:pt idx="275">
                  <c:v>0.96109484322369099</c:v>
                </c:pt>
                <c:pt idx="276">
                  <c:v>0.96075350046157837</c:v>
                </c:pt>
                <c:pt idx="277">
                  <c:v>0.96039705909788609</c:v>
                </c:pt>
                <c:pt idx="278">
                  <c:v>0.96072669513523579</c:v>
                </c:pt>
                <c:pt idx="279">
                  <c:v>0.96251154690980911</c:v>
                </c:pt>
                <c:pt idx="280">
                  <c:v>0.96739176288247108</c:v>
                </c:pt>
                <c:pt idx="281">
                  <c:v>0.96898351609706879</c:v>
                </c:pt>
                <c:pt idx="282">
                  <c:v>0.96870536729693413</c:v>
                </c:pt>
                <c:pt idx="283">
                  <c:v>0.93659397959709167</c:v>
                </c:pt>
                <c:pt idx="284">
                  <c:v>0.94219662249088287</c:v>
                </c:pt>
                <c:pt idx="285">
                  <c:v>0.95208387076854706</c:v>
                </c:pt>
                <c:pt idx="286">
                  <c:v>0.94878824055194855</c:v>
                </c:pt>
                <c:pt idx="287">
                  <c:v>0.94907814264297485</c:v>
                </c:pt>
                <c:pt idx="288">
                  <c:v>0.94830760359764099</c:v>
                </c:pt>
                <c:pt idx="289">
                  <c:v>0.94786132872104645</c:v>
                </c:pt>
                <c:pt idx="290">
                  <c:v>0.94650816917419434</c:v>
                </c:pt>
                <c:pt idx="291">
                  <c:v>0.9469272643327713</c:v>
                </c:pt>
                <c:pt idx="292">
                  <c:v>0.94633497297763824</c:v>
                </c:pt>
                <c:pt idx="293">
                  <c:v>0.94547566771507263</c:v>
                </c:pt>
                <c:pt idx="294">
                  <c:v>0.94443157315254211</c:v>
                </c:pt>
                <c:pt idx="295">
                  <c:v>0.9432462751865387</c:v>
                </c:pt>
                <c:pt idx="296">
                  <c:v>0.94777420163154602</c:v>
                </c:pt>
                <c:pt idx="297">
                  <c:v>0.94734881818294525</c:v>
                </c:pt>
                <c:pt idx="298">
                  <c:v>0.9446680024266243</c:v>
                </c:pt>
                <c:pt idx="299">
                  <c:v>0.9441540390253067</c:v>
                </c:pt>
                <c:pt idx="300">
                  <c:v>0.94431312382221222</c:v>
                </c:pt>
                <c:pt idx="301">
                  <c:v>0.94548732042312622</c:v>
                </c:pt>
                <c:pt idx="302">
                  <c:v>0.95303522050380707</c:v>
                </c:pt>
                <c:pt idx="303">
                  <c:v>0.96943673491477966</c:v>
                </c:pt>
                <c:pt idx="304">
                  <c:v>0.96793265640735626</c:v>
                </c:pt>
                <c:pt idx="305">
                  <c:v>0.96904964745044708</c:v>
                </c:pt>
                <c:pt idx="306">
                  <c:v>0.97229816019535065</c:v>
                </c:pt>
                <c:pt idx="307">
                  <c:v>0.96806171536445618</c:v>
                </c:pt>
                <c:pt idx="308">
                  <c:v>0.97157664597034454</c:v>
                </c:pt>
                <c:pt idx="309">
                  <c:v>0.97040405869483948</c:v>
                </c:pt>
                <c:pt idx="310">
                  <c:v>0.97113077342510223</c:v>
                </c:pt>
                <c:pt idx="311">
                  <c:v>0.9711298942565918</c:v>
                </c:pt>
                <c:pt idx="312">
                  <c:v>0.97444954514503479</c:v>
                </c:pt>
                <c:pt idx="313">
                  <c:v>0.97471949458122253</c:v>
                </c:pt>
                <c:pt idx="314">
                  <c:v>0.97529914230108261</c:v>
                </c:pt>
                <c:pt idx="315">
                  <c:v>0.97419216483831406</c:v>
                </c:pt>
                <c:pt idx="316">
                  <c:v>0.97384394705295563</c:v>
                </c:pt>
                <c:pt idx="317">
                  <c:v>0.97376848757266998</c:v>
                </c:pt>
                <c:pt idx="318">
                  <c:v>0.97357875108718872</c:v>
                </c:pt>
                <c:pt idx="319">
                  <c:v>0.92787802964448929</c:v>
                </c:pt>
                <c:pt idx="320">
                  <c:v>0.92487239837646484</c:v>
                </c:pt>
                <c:pt idx="321">
                  <c:v>0.92552343010902405</c:v>
                </c:pt>
                <c:pt idx="322">
                  <c:v>0.92570733278989792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1F-4B0D-AF5F-A012299035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LSETLG!$E$550:$E$1103</c:f>
              <c:numCache>
                <c:formatCode>0</c:formatCode>
                <c:ptCount val="554"/>
                <c:pt idx="0">
                  <c:v>76.284000000000006</c:v>
                </c:pt>
                <c:pt idx="1">
                  <c:v>76.284000000000006</c:v>
                </c:pt>
                <c:pt idx="2">
                  <c:v>76.284000000000006</c:v>
                </c:pt>
                <c:pt idx="3">
                  <c:v>76.284000000000006</c:v>
                </c:pt>
                <c:pt idx="4">
                  <c:v>76.284000000000006</c:v>
                </c:pt>
                <c:pt idx="5">
                  <c:v>76.284000000000006</c:v>
                </c:pt>
                <c:pt idx="6">
                  <c:v>76.284000000000006</c:v>
                </c:pt>
                <c:pt idx="7">
                  <c:v>76.284000000000006</c:v>
                </c:pt>
                <c:pt idx="8">
                  <c:v>76.284000000000006</c:v>
                </c:pt>
                <c:pt idx="9">
                  <c:v>76.284000000000006</c:v>
                </c:pt>
                <c:pt idx="10">
                  <c:v>76.284000000000006</c:v>
                </c:pt>
                <c:pt idx="11">
                  <c:v>83.294427280009131</c:v>
                </c:pt>
                <c:pt idx="12">
                  <c:v>86.28700537818969</c:v>
                </c:pt>
                <c:pt idx="13">
                  <c:v>86.28700537818969</c:v>
                </c:pt>
                <c:pt idx="14">
                  <c:v>538.99368310611817</c:v>
                </c:pt>
                <c:pt idx="15">
                  <c:v>578.45661359500809</c:v>
                </c:pt>
                <c:pt idx="16">
                  <c:v>578.45661359500809</c:v>
                </c:pt>
                <c:pt idx="17">
                  <c:v>578.45661359500809</c:v>
                </c:pt>
                <c:pt idx="18">
                  <c:v>606.06882205611055</c:v>
                </c:pt>
                <c:pt idx="19">
                  <c:v>606.06882205611055</c:v>
                </c:pt>
                <c:pt idx="20">
                  <c:v>622.15712731687063</c:v>
                </c:pt>
                <c:pt idx="21">
                  <c:v>622.15712731687063</c:v>
                </c:pt>
                <c:pt idx="22">
                  <c:v>622.15712731687063</c:v>
                </c:pt>
                <c:pt idx="23">
                  <c:v>622.15712731687063</c:v>
                </c:pt>
                <c:pt idx="24">
                  <c:v>622.15712731687063</c:v>
                </c:pt>
                <c:pt idx="25">
                  <c:v>622.15712731687063</c:v>
                </c:pt>
                <c:pt idx="26">
                  <c:v>622.15712731687063</c:v>
                </c:pt>
                <c:pt idx="27">
                  <c:v>622.15712731687063</c:v>
                </c:pt>
                <c:pt idx="28">
                  <c:v>622.15712731687063</c:v>
                </c:pt>
                <c:pt idx="29">
                  <c:v>622.15712731687063</c:v>
                </c:pt>
                <c:pt idx="30">
                  <c:v>622.15712731687063</c:v>
                </c:pt>
                <c:pt idx="31">
                  <c:v>622.15712731687063</c:v>
                </c:pt>
                <c:pt idx="32">
                  <c:v>4863.8420000000006</c:v>
                </c:pt>
                <c:pt idx="33">
                  <c:v>4863.8420000000006</c:v>
                </c:pt>
                <c:pt idx="34">
                  <c:v>4863.8420000000006</c:v>
                </c:pt>
                <c:pt idx="35">
                  <c:v>4863.8420000000006</c:v>
                </c:pt>
                <c:pt idx="36">
                  <c:v>4863.8420000000006</c:v>
                </c:pt>
                <c:pt idx="37">
                  <c:v>4863.8420000000006</c:v>
                </c:pt>
                <c:pt idx="38">
                  <c:v>4863.8420000000006</c:v>
                </c:pt>
                <c:pt idx="39">
                  <c:v>6225.7365479455439</c:v>
                </c:pt>
                <c:pt idx="40">
                  <c:v>6225.7365479455439</c:v>
                </c:pt>
                <c:pt idx="41">
                  <c:v>6339.9283687728212</c:v>
                </c:pt>
                <c:pt idx="42">
                  <c:v>6658.2169978430757</c:v>
                </c:pt>
                <c:pt idx="43">
                  <c:v>6658.2169978430757</c:v>
                </c:pt>
                <c:pt idx="44">
                  <c:v>6658.2169978430757</c:v>
                </c:pt>
                <c:pt idx="45">
                  <c:v>6658.2169978430757</c:v>
                </c:pt>
                <c:pt idx="46">
                  <c:v>6658.2169978430757</c:v>
                </c:pt>
                <c:pt idx="47">
                  <c:v>6700.884</c:v>
                </c:pt>
                <c:pt idx="48">
                  <c:v>6700.884</c:v>
                </c:pt>
                <c:pt idx="49">
                  <c:v>6821.37</c:v>
                </c:pt>
                <c:pt idx="50">
                  <c:v>5005.2049999999999</c:v>
                </c:pt>
                <c:pt idx="51">
                  <c:v>5018.2780000000002</c:v>
                </c:pt>
                <c:pt idx="52">
                  <c:v>5018.2780000000002</c:v>
                </c:pt>
                <c:pt idx="53">
                  <c:v>5018.2780000000002</c:v>
                </c:pt>
                <c:pt idx="54">
                  <c:v>5018.2780000000002</c:v>
                </c:pt>
                <c:pt idx="55">
                  <c:v>5018.2780000000002</c:v>
                </c:pt>
                <c:pt idx="56">
                  <c:v>5018.2780000000002</c:v>
                </c:pt>
                <c:pt idx="57">
                  <c:v>5018.2780000000002</c:v>
                </c:pt>
                <c:pt idx="58">
                  <c:v>5018.2780000000002</c:v>
                </c:pt>
                <c:pt idx="59">
                  <c:v>5018.2780000000002</c:v>
                </c:pt>
                <c:pt idx="60">
                  <c:v>5018.2780000000002</c:v>
                </c:pt>
                <c:pt idx="61">
                  <c:v>5018.2780000000002</c:v>
                </c:pt>
                <c:pt idx="62">
                  <c:v>5018.2780000000002</c:v>
                </c:pt>
                <c:pt idx="63">
                  <c:v>5018.2780000000002</c:v>
                </c:pt>
                <c:pt idx="64">
                  <c:v>5018.2780000000002</c:v>
                </c:pt>
                <c:pt idx="65">
                  <c:v>5018.2780000000002</c:v>
                </c:pt>
                <c:pt idx="66">
                  <c:v>5018.2780000000002</c:v>
                </c:pt>
                <c:pt idx="67">
                  <c:v>5018.2780000000002</c:v>
                </c:pt>
                <c:pt idx="68">
                  <c:v>1464.855</c:v>
                </c:pt>
                <c:pt idx="69">
                  <c:v>1495.3030000000001</c:v>
                </c:pt>
                <c:pt idx="70">
                  <c:v>1495.3030000000001</c:v>
                </c:pt>
                <c:pt idx="71">
                  <c:v>1495.3030000000001</c:v>
                </c:pt>
                <c:pt idx="72">
                  <c:v>1495.3030000000001</c:v>
                </c:pt>
                <c:pt idx="73">
                  <c:v>1518.1679999999999</c:v>
                </c:pt>
                <c:pt idx="74">
                  <c:v>1518.1679999999999</c:v>
                </c:pt>
                <c:pt idx="75">
                  <c:v>1518.1679999999999</c:v>
                </c:pt>
                <c:pt idx="76">
                  <c:v>1518.1679999999999</c:v>
                </c:pt>
                <c:pt idx="77">
                  <c:v>1518.1679999999999</c:v>
                </c:pt>
                <c:pt idx="78">
                  <c:v>1518.1679999999999</c:v>
                </c:pt>
                <c:pt idx="79">
                  <c:v>1518.1679999999999</c:v>
                </c:pt>
                <c:pt idx="80">
                  <c:v>1518.1679999999999</c:v>
                </c:pt>
                <c:pt idx="81">
                  <c:v>1518.1679999999999</c:v>
                </c:pt>
                <c:pt idx="82">
                  <c:v>1518.1679999999999</c:v>
                </c:pt>
                <c:pt idx="83">
                  <c:v>1518.1679999999999</c:v>
                </c:pt>
                <c:pt idx="84">
                  <c:v>1518.1679999999999</c:v>
                </c:pt>
                <c:pt idx="85">
                  <c:v>1518.1679999999999</c:v>
                </c:pt>
                <c:pt idx="86">
                  <c:v>708.06299999999999</c:v>
                </c:pt>
                <c:pt idx="87">
                  <c:v>719.375</c:v>
                </c:pt>
                <c:pt idx="88">
                  <c:v>719.375</c:v>
                </c:pt>
                <c:pt idx="89">
                  <c:v>719.375</c:v>
                </c:pt>
                <c:pt idx="90">
                  <c:v>719.375</c:v>
                </c:pt>
                <c:pt idx="91">
                  <c:v>719.375</c:v>
                </c:pt>
                <c:pt idx="92">
                  <c:v>719.375</c:v>
                </c:pt>
                <c:pt idx="93">
                  <c:v>719.375</c:v>
                </c:pt>
                <c:pt idx="94">
                  <c:v>719.375</c:v>
                </c:pt>
                <c:pt idx="95">
                  <c:v>719.375</c:v>
                </c:pt>
                <c:pt idx="96">
                  <c:v>719.375</c:v>
                </c:pt>
                <c:pt idx="97">
                  <c:v>719.375</c:v>
                </c:pt>
                <c:pt idx="98">
                  <c:v>719.375</c:v>
                </c:pt>
                <c:pt idx="99">
                  <c:v>719.375</c:v>
                </c:pt>
                <c:pt idx="100">
                  <c:v>719.375</c:v>
                </c:pt>
                <c:pt idx="101">
                  <c:v>719.375</c:v>
                </c:pt>
                <c:pt idx="102">
                  <c:v>719.375</c:v>
                </c:pt>
                <c:pt idx="103">
                  <c:v>719.375</c:v>
                </c:pt>
                <c:pt idx="104">
                  <c:v>659.42899999999997</c:v>
                </c:pt>
                <c:pt idx="105">
                  <c:v>699.07500000000005</c:v>
                </c:pt>
                <c:pt idx="106">
                  <c:v>699.07500000000005</c:v>
                </c:pt>
                <c:pt idx="107">
                  <c:v>699.07500000000005</c:v>
                </c:pt>
                <c:pt idx="108">
                  <c:v>699.07500000000005</c:v>
                </c:pt>
                <c:pt idx="109">
                  <c:v>701.49400000000003</c:v>
                </c:pt>
                <c:pt idx="110">
                  <c:v>734.99200000000008</c:v>
                </c:pt>
                <c:pt idx="111">
                  <c:v>734.99200000000008</c:v>
                </c:pt>
                <c:pt idx="112">
                  <c:v>734.99200000000008</c:v>
                </c:pt>
                <c:pt idx="113">
                  <c:v>734.99200000000008</c:v>
                </c:pt>
                <c:pt idx="114">
                  <c:v>734.99200000000008</c:v>
                </c:pt>
                <c:pt idx="115">
                  <c:v>734.99200000000008</c:v>
                </c:pt>
                <c:pt idx="116">
                  <c:v>734.99200000000008</c:v>
                </c:pt>
                <c:pt idx="117">
                  <c:v>734.99200000000008</c:v>
                </c:pt>
                <c:pt idx="118">
                  <c:v>734.99200000000008</c:v>
                </c:pt>
                <c:pt idx="119">
                  <c:v>750.59799999999996</c:v>
                </c:pt>
                <c:pt idx="120">
                  <c:v>750.59799999999996</c:v>
                </c:pt>
                <c:pt idx="121">
                  <c:v>750.59799999999996</c:v>
                </c:pt>
                <c:pt idx="122">
                  <c:v>644.77199999999993</c:v>
                </c:pt>
                <c:pt idx="123">
                  <c:v>647.60299999999995</c:v>
                </c:pt>
                <c:pt idx="124">
                  <c:v>647.60299999999995</c:v>
                </c:pt>
                <c:pt idx="125">
                  <c:v>647.60299999999995</c:v>
                </c:pt>
                <c:pt idx="126">
                  <c:v>647.60299999999995</c:v>
                </c:pt>
                <c:pt idx="127">
                  <c:v>651.505</c:v>
                </c:pt>
                <c:pt idx="128">
                  <c:v>671.36899999999991</c:v>
                </c:pt>
                <c:pt idx="129">
                  <c:v>671.36899999999991</c:v>
                </c:pt>
                <c:pt idx="130">
                  <c:v>674.90699999999993</c:v>
                </c:pt>
                <c:pt idx="131">
                  <c:v>674.90699999999993</c:v>
                </c:pt>
                <c:pt idx="132">
                  <c:v>674.90699999999993</c:v>
                </c:pt>
                <c:pt idx="133">
                  <c:v>674.90699999999993</c:v>
                </c:pt>
                <c:pt idx="134">
                  <c:v>674.90699999999993</c:v>
                </c:pt>
                <c:pt idx="135">
                  <c:v>674.90699999999993</c:v>
                </c:pt>
                <c:pt idx="136">
                  <c:v>674.90699999999993</c:v>
                </c:pt>
                <c:pt idx="137">
                  <c:v>674.90699999999993</c:v>
                </c:pt>
                <c:pt idx="138">
                  <c:v>674.90699999999993</c:v>
                </c:pt>
                <c:pt idx="139">
                  <c:v>674.90699999999993</c:v>
                </c:pt>
                <c:pt idx="140">
                  <c:v>640.29999999999995</c:v>
                </c:pt>
                <c:pt idx="141">
                  <c:v>656.7</c:v>
                </c:pt>
                <c:pt idx="142">
                  <c:v>656.7</c:v>
                </c:pt>
                <c:pt idx="143">
                  <c:v>656.7</c:v>
                </c:pt>
                <c:pt idx="144">
                  <c:v>656.7</c:v>
                </c:pt>
                <c:pt idx="145">
                  <c:v>656.7</c:v>
                </c:pt>
                <c:pt idx="146">
                  <c:v>656.7</c:v>
                </c:pt>
                <c:pt idx="147">
                  <c:v>656.7</c:v>
                </c:pt>
                <c:pt idx="148">
                  <c:v>656.7</c:v>
                </c:pt>
                <c:pt idx="149">
                  <c:v>656.7</c:v>
                </c:pt>
                <c:pt idx="150">
                  <c:v>656.7</c:v>
                </c:pt>
                <c:pt idx="151">
                  <c:v>656.7</c:v>
                </c:pt>
                <c:pt idx="152">
                  <c:v>656.7</c:v>
                </c:pt>
                <c:pt idx="153">
                  <c:v>656.7</c:v>
                </c:pt>
                <c:pt idx="154">
                  <c:v>656.7</c:v>
                </c:pt>
                <c:pt idx="155">
                  <c:v>656.7</c:v>
                </c:pt>
                <c:pt idx="156">
                  <c:v>656.7</c:v>
                </c:pt>
                <c:pt idx="157">
                  <c:v>656.7</c:v>
                </c:pt>
                <c:pt idx="158">
                  <c:v>364.96300000000002</c:v>
                </c:pt>
                <c:pt idx="159">
                  <c:v>378.16199999999998</c:v>
                </c:pt>
                <c:pt idx="160">
                  <c:v>378.16199999999998</c:v>
                </c:pt>
                <c:pt idx="161">
                  <c:v>378.16199999999998</c:v>
                </c:pt>
                <c:pt idx="162">
                  <c:v>378.16199999999998</c:v>
                </c:pt>
                <c:pt idx="163">
                  <c:v>378.16199999999998</c:v>
                </c:pt>
                <c:pt idx="164">
                  <c:v>379.69</c:v>
                </c:pt>
                <c:pt idx="165">
                  <c:v>379.69</c:v>
                </c:pt>
                <c:pt idx="166">
                  <c:v>379.69</c:v>
                </c:pt>
                <c:pt idx="167">
                  <c:v>379.69</c:v>
                </c:pt>
                <c:pt idx="168">
                  <c:v>379.69</c:v>
                </c:pt>
                <c:pt idx="169">
                  <c:v>379.69</c:v>
                </c:pt>
                <c:pt idx="170">
                  <c:v>379.69</c:v>
                </c:pt>
                <c:pt idx="171">
                  <c:v>379.69</c:v>
                </c:pt>
                <c:pt idx="172">
                  <c:v>379.69</c:v>
                </c:pt>
                <c:pt idx="173">
                  <c:v>379.69</c:v>
                </c:pt>
                <c:pt idx="174">
                  <c:v>379.69</c:v>
                </c:pt>
                <c:pt idx="175">
                  <c:v>379.69</c:v>
                </c:pt>
                <c:pt idx="176">
                  <c:v>335.42700000000002</c:v>
                </c:pt>
                <c:pt idx="177">
                  <c:v>363.98700000000002</c:v>
                </c:pt>
                <c:pt idx="178">
                  <c:v>363.98700000000002</c:v>
                </c:pt>
                <c:pt idx="179">
                  <c:v>363.98700000000002</c:v>
                </c:pt>
                <c:pt idx="180">
                  <c:v>363.98700000000002</c:v>
                </c:pt>
                <c:pt idx="181">
                  <c:v>363.98700000000002</c:v>
                </c:pt>
                <c:pt idx="182">
                  <c:v>380.1</c:v>
                </c:pt>
                <c:pt idx="183">
                  <c:v>380.1</c:v>
                </c:pt>
                <c:pt idx="184">
                  <c:v>380.1</c:v>
                </c:pt>
                <c:pt idx="185" formatCode="General">
                  <c:v>380.1</c:v>
                </c:pt>
                <c:pt idx="186" formatCode="General">
                  <c:v>380.1</c:v>
                </c:pt>
                <c:pt idx="187" formatCode="General">
                  <c:v>380.1</c:v>
                </c:pt>
                <c:pt idx="188" formatCode="General">
                  <c:v>380.1</c:v>
                </c:pt>
                <c:pt idx="189" formatCode="General">
                  <c:v>380.1</c:v>
                </c:pt>
                <c:pt idx="190" formatCode="General">
                  <c:v>380.1</c:v>
                </c:pt>
                <c:pt idx="191" formatCode="General">
                  <c:v>380.1</c:v>
                </c:pt>
                <c:pt idx="192" formatCode="General">
                  <c:v>380.1</c:v>
                </c:pt>
                <c:pt idx="193" formatCode="General">
                  <c:v>380.1</c:v>
                </c:pt>
                <c:pt idx="194" formatCode="General">
                  <c:v>217.81399999999999</c:v>
                </c:pt>
                <c:pt idx="195" formatCode="General">
                  <c:v>222.83199999999999</c:v>
                </c:pt>
                <c:pt idx="196" formatCode="General">
                  <c:v>222.83199999999999</c:v>
                </c:pt>
                <c:pt idx="197" formatCode="General">
                  <c:v>222.83199999999999</c:v>
                </c:pt>
                <c:pt idx="198" formatCode="General">
                  <c:v>222.83199999999999</c:v>
                </c:pt>
                <c:pt idx="199" formatCode="General">
                  <c:v>222.83199999999999</c:v>
                </c:pt>
                <c:pt idx="200" formatCode="General">
                  <c:v>234.84899999999999</c:v>
                </c:pt>
                <c:pt idx="201" formatCode="General">
                  <c:v>234.84899999999999</c:v>
                </c:pt>
                <c:pt idx="202" formatCode="General">
                  <c:v>234.84899999999999</c:v>
                </c:pt>
                <c:pt idx="203" formatCode="General">
                  <c:v>234.84899999999999</c:v>
                </c:pt>
                <c:pt idx="204" formatCode="General">
                  <c:v>234.84899999999999</c:v>
                </c:pt>
                <c:pt idx="205" formatCode="General">
                  <c:v>234.84899999999999</c:v>
                </c:pt>
                <c:pt idx="206" formatCode="General">
                  <c:v>234.84899999999999</c:v>
                </c:pt>
                <c:pt idx="207" formatCode="General">
                  <c:v>234.84899999999999</c:v>
                </c:pt>
                <c:pt idx="208" formatCode="General">
                  <c:v>234.84899999999999</c:v>
                </c:pt>
                <c:pt idx="209" formatCode="General">
                  <c:v>244.04</c:v>
                </c:pt>
                <c:pt idx="210" formatCode="General">
                  <c:v>244.04</c:v>
                </c:pt>
                <c:pt idx="211" formatCode="General">
                  <c:v>244.04</c:v>
                </c:pt>
                <c:pt idx="212" formatCode="General">
                  <c:v>551.28399999999999</c:v>
                </c:pt>
                <c:pt idx="213" formatCode="General">
                  <c:v>552.19299999999998</c:v>
                </c:pt>
                <c:pt idx="214" formatCode="General">
                  <c:v>552.19299999999998</c:v>
                </c:pt>
                <c:pt idx="215" formatCode="General">
                  <c:v>552.19299999999998</c:v>
                </c:pt>
                <c:pt idx="216" formatCode="General">
                  <c:v>552.19299999999998</c:v>
                </c:pt>
                <c:pt idx="217" formatCode="General">
                  <c:v>552.19299999999998</c:v>
                </c:pt>
                <c:pt idx="218" formatCode="General">
                  <c:v>559.90499999999997</c:v>
                </c:pt>
                <c:pt idx="219" formatCode="General">
                  <c:v>559.90499999999997</c:v>
                </c:pt>
                <c:pt idx="220" formatCode="General">
                  <c:v>559.90499999999997</c:v>
                </c:pt>
                <c:pt idx="221" formatCode="General">
                  <c:v>559.90499999999997</c:v>
                </c:pt>
                <c:pt idx="222" formatCode="General">
                  <c:v>559.90499999999997</c:v>
                </c:pt>
                <c:pt idx="223" formatCode="General">
                  <c:v>559.90499999999997</c:v>
                </c:pt>
                <c:pt idx="224" formatCode="General">
                  <c:v>559.90499999999997</c:v>
                </c:pt>
                <c:pt idx="225" formatCode="General">
                  <c:v>559.90499999999997</c:v>
                </c:pt>
                <c:pt idx="226" formatCode="General">
                  <c:v>559.90499999999997</c:v>
                </c:pt>
                <c:pt idx="227" formatCode="General">
                  <c:v>559.90499999999997</c:v>
                </c:pt>
                <c:pt idx="228" formatCode="General">
                  <c:v>559.90499999999997</c:v>
                </c:pt>
                <c:pt idx="229" formatCode="General">
                  <c:v>559.90499999999997</c:v>
                </c:pt>
                <c:pt idx="230" formatCode="General">
                  <c:v>260.983</c:v>
                </c:pt>
                <c:pt idx="231" formatCode="General">
                  <c:v>268.95800000000003</c:v>
                </c:pt>
                <c:pt idx="232" formatCode="General">
                  <c:v>268.95800000000003</c:v>
                </c:pt>
                <c:pt idx="233" formatCode="General">
                  <c:v>268.95800000000003</c:v>
                </c:pt>
                <c:pt idx="234" formatCode="General">
                  <c:v>268.95800000000003</c:v>
                </c:pt>
                <c:pt idx="235" formatCode="General">
                  <c:v>268.95800000000003</c:v>
                </c:pt>
                <c:pt idx="236" formatCode="General">
                  <c:v>269.26900000000001</c:v>
                </c:pt>
                <c:pt idx="237" formatCode="General">
                  <c:v>269.26900000000001</c:v>
                </c:pt>
                <c:pt idx="238" formatCode="General">
                  <c:v>269.26900000000001</c:v>
                </c:pt>
                <c:pt idx="239" formatCode="General">
                  <c:v>269.26900000000001</c:v>
                </c:pt>
                <c:pt idx="240" formatCode="General">
                  <c:v>269.26900000000001</c:v>
                </c:pt>
                <c:pt idx="241" formatCode="General">
                  <c:v>269.26900000000001</c:v>
                </c:pt>
                <c:pt idx="242" formatCode="General">
                  <c:v>269.26900000000001</c:v>
                </c:pt>
                <c:pt idx="243" formatCode="General">
                  <c:v>269.26900000000001</c:v>
                </c:pt>
                <c:pt idx="244" formatCode="General">
                  <c:v>269.26900000000001</c:v>
                </c:pt>
                <c:pt idx="245" formatCode="General">
                  <c:v>269.26900000000001</c:v>
                </c:pt>
                <c:pt idx="246" formatCode="General">
                  <c:v>269.26900000000001</c:v>
                </c:pt>
                <c:pt idx="247" formatCode="General">
                  <c:v>269.26900000000001</c:v>
                </c:pt>
                <c:pt idx="248" formatCode="General">
                  <c:v>220</c:v>
                </c:pt>
                <c:pt idx="249" formatCode="General">
                  <c:v>220</c:v>
                </c:pt>
                <c:pt idx="250" formatCode="General">
                  <c:v>220</c:v>
                </c:pt>
                <c:pt idx="251" formatCode="General">
                  <c:v>220</c:v>
                </c:pt>
                <c:pt idx="252" formatCode="General">
                  <c:v>220</c:v>
                </c:pt>
                <c:pt idx="253" formatCode="General">
                  <c:v>220</c:v>
                </c:pt>
                <c:pt idx="254" formatCode="General">
                  <c:v>220</c:v>
                </c:pt>
                <c:pt idx="255" formatCode="General">
                  <c:v>220</c:v>
                </c:pt>
                <c:pt idx="256" formatCode="General">
                  <c:v>220</c:v>
                </c:pt>
                <c:pt idx="257" formatCode="General">
                  <c:v>220</c:v>
                </c:pt>
                <c:pt idx="258" formatCode="General">
                  <c:v>220</c:v>
                </c:pt>
                <c:pt idx="259" formatCode="General">
                  <c:v>220</c:v>
                </c:pt>
                <c:pt idx="260" formatCode="General">
                  <c:v>220</c:v>
                </c:pt>
                <c:pt idx="261" formatCode="General">
                  <c:v>220</c:v>
                </c:pt>
                <c:pt idx="262" formatCode="General">
                  <c:v>220</c:v>
                </c:pt>
                <c:pt idx="263" formatCode="General">
                  <c:v>220</c:v>
                </c:pt>
                <c:pt idx="264" formatCode="General">
                  <c:v>220</c:v>
                </c:pt>
                <c:pt idx="265" formatCode="General">
                  <c:v>220</c:v>
                </c:pt>
                <c:pt idx="266" formatCode="General">
                  <c:v>193.60400000000001</c:v>
                </c:pt>
                <c:pt idx="267" formatCode="General">
                  <c:v>193.60400000000001</c:v>
                </c:pt>
                <c:pt idx="268" formatCode="General">
                  <c:v>195.452</c:v>
                </c:pt>
                <c:pt idx="269" formatCode="General">
                  <c:v>195.452</c:v>
                </c:pt>
                <c:pt idx="270" formatCode="General">
                  <c:v>206.94</c:v>
                </c:pt>
                <c:pt idx="271" formatCode="General">
                  <c:v>206.94</c:v>
                </c:pt>
                <c:pt idx="272" formatCode="General">
                  <c:v>206.94</c:v>
                </c:pt>
                <c:pt idx="273" formatCode="General">
                  <c:v>206.94</c:v>
                </c:pt>
                <c:pt idx="274" formatCode="General">
                  <c:v>206.94</c:v>
                </c:pt>
                <c:pt idx="275" formatCode="General">
                  <c:v>206.94</c:v>
                </c:pt>
                <c:pt idx="276" formatCode="General">
                  <c:v>206.94</c:v>
                </c:pt>
                <c:pt idx="277" formatCode="General">
                  <c:v>206.94</c:v>
                </c:pt>
                <c:pt idx="278" formatCode="General">
                  <c:v>206.94</c:v>
                </c:pt>
                <c:pt idx="279" formatCode="General">
                  <c:v>206.94</c:v>
                </c:pt>
                <c:pt idx="280" formatCode="General">
                  <c:v>206.94</c:v>
                </c:pt>
                <c:pt idx="281" formatCode="General">
                  <c:v>206.94</c:v>
                </c:pt>
                <c:pt idx="282" formatCode="General">
                  <c:v>206.94</c:v>
                </c:pt>
                <c:pt idx="283" formatCode="General">
                  <c:v>206.94</c:v>
                </c:pt>
                <c:pt idx="284" formatCode="General">
                  <c:v>299.18</c:v>
                </c:pt>
                <c:pt idx="285" formatCode="General">
                  <c:v>301.57</c:v>
                </c:pt>
                <c:pt idx="286" formatCode="General">
                  <c:v>301.57</c:v>
                </c:pt>
                <c:pt idx="287" formatCode="General">
                  <c:v>301.57</c:v>
                </c:pt>
                <c:pt idx="288" formatCode="General">
                  <c:v>301.57</c:v>
                </c:pt>
                <c:pt idx="289" formatCode="General">
                  <c:v>301.57</c:v>
                </c:pt>
                <c:pt idx="290" formatCode="General">
                  <c:v>301.57</c:v>
                </c:pt>
                <c:pt idx="291" formatCode="General">
                  <c:v>301.57</c:v>
                </c:pt>
                <c:pt idx="292" formatCode="General">
                  <c:v>301.57</c:v>
                </c:pt>
                <c:pt idx="293" formatCode="General">
                  <c:v>301.57</c:v>
                </c:pt>
                <c:pt idx="294" formatCode="General">
                  <c:v>301.57</c:v>
                </c:pt>
                <c:pt idx="295" formatCode="General">
                  <c:v>301.57</c:v>
                </c:pt>
                <c:pt idx="296" formatCode="General">
                  <c:v>301.57</c:v>
                </c:pt>
                <c:pt idx="297" formatCode="General">
                  <c:v>301.57</c:v>
                </c:pt>
                <c:pt idx="298" formatCode="General">
                  <c:v>301.57</c:v>
                </c:pt>
                <c:pt idx="299" formatCode="General">
                  <c:v>301.57</c:v>
                </c:pt>
                <c:pt idx="300" formatCode="General">
                  <c:v>301.57</c:v>
                </c:pt>
                <c:pt idx="301" formatCode="General">
                  <c:v>301.57</c:v>
                </c:pt>
                <c:pt idx="302" formatCode="General">
                  <c:v>211.24</c:v>
                </c:pt>
                <c:pt idx="303" formatCode="General">
                  <c:v>219.364</c:v>
                </c:pt>
                <c:pt idx="304" formatCode="General">
                  <c:v>219.364</c:v>
                </c:pt>
                <c:pt idx="305" formatCode="General">
                  <c:v>219.364</c:v>
                </c:pt>
                <c:pt idx="306" formatCode="General">
                  <c:v>219.364</c:v>
                </c:pt>
                <c:pt idx="307" formatCode="General">
                  <c:v>219.364</c:v>
                </c:pt>
                <c:pt idx="308" formatCode="General">
                  <c:v>219.364</c:v>
                </c:pt>
                <c:pt idx="309" formatCode="General">
                  <c:v>219.364</c:v>
                </c:pt>
                <c:pt idx="310" formatCode="General">
                  <c:v>219.364</c:v>
                </c:pt>
                <c:pt idx="311" formatCode="General">
                  <c:v>219.364</c:v>
                </c:pt>
                <c:pt idx="312" formatCode="General">
                  <c:v>219.364</c:v>
                </c:pt>
                <c:pt idx="313" formatCode="General">
                  <c:v>219.364</c:v>
                </c:pt>
                <c:pt idx="314" formatCode="General">
                  <c:v>219.364</c:v>
                </c:pt>
                <c:pt idx="315" formatCode="General">
                  <c:v>219.364</c:v>
                </c:pt>
                <c:pt idx="316" formatCode="General">
                  <c:v>219.364</c:v>
                </c:pt>
                <c:pt idx="317" formatCode="General">
                  <c:v>219.364</c:v>
                </c:pt>
                <c:pt idx="318" formatCode="General">
                  <c:v>219.364</c:v>
                </c:pt>
                <c:pt idx="319" formatCode="General">
                  <c:v>219.364</c:v>
                </c:pt>
                <c:pt idx="320" formatCode="General">
                  <c:v>197.92700000000002</c:v>
                </c:pt>
                <c:pt idx="321" formatCode="General">
                  <c:v>203.11799999999999</c:v>
                </c:pt>
                <c:pt idx="322" formatCode="General">
                  <c:v>203.11799999999999</c:v>
                </c:pt>
                <c:pt idx="323" formatCode="General">
                  <c:v>203.11799999999999</c:v>
                </c:pt>
                <c:pt idx="324" formatCode="General">
                  <c:v>203.11799999999999</c:v>
                </c:pt>
                <c:pt idx="325" formatCode="General">
                  <c:v>203.11799999999999</c:v>
                </c:pt>
                <c:pt idx="326" formatCode="General">
                  <c:v>203.11799999999999</c:v>
                </c:pt>
                <c:pt idx="327" formatCode="General">
                  <c:v>203.11799999999999</c:v>
                </c:pt>
                <c:pt idx="328" formatCode="General">
                  <c:v>203.11799999999999</c:v>
                </c:pt>
                <c:pt idx="329" formatCode="General">
                  <c:v>203.11799999999999</c:v>
                </c:pt>
                <c:pt idx="330" formatCode="General">
                  <c:v>203.11799999999999</c:v>
                </c:pt>
                <c:pt idx="331" formatCode="General">
                  <c:v>203.11799999999999</c:v>
                </c:pt>
                <c:pt idx="332" formatCode="General">
                  <c:v>203.11799999999999</c:v>
                </c:pt>
                <c:pt idx="333" formatCode="General">
                  <c:v>203.11799999999999</c:v>
                </c:pt>
                <c:pt idx="334" formatCode="General">
                  <c:v>203.11799999999999</c:v>
                </c:pt>
                <c:pt idx="335" formatCode="General">
                  <c:v>203.11799999999999</c:v>
                </c:pt>
                <c:pt idx="336" formatCode="General">
                  <c:v>203.11799999999999</c:v>
                </c:pt>
                <c:pt idx="337" formatCode="General">
                  <c:v>203.11799999999999</c:v>
                </c:pt>
                <c:pt idx="338" formatCode="General">
                  <c:v>156.33600000000001</c:v>
                </c:pt>
                <c:pt idx="339" formatCode="General">
                  <c:v>156.33600000000001</c:v>
                </c:pt>
                <c:pt idx="340" formatCode="General">
                  <c:v>156.33600000000001</c:v>
                </c:pt>
                <c:pt idx="341" formatCode="General">
                  <c:v>156.33600000000001</c:v>
                </c:pt>
                <c:pt idx="342" formatCode="General">
                  <c:v>156.33600000000001</c:v>
                </c:pt>
                <c:pt idx="343" formatCode="General">
                  <c:v>156.33600000000001</c:v>
                </c:pt>
                <c:pt idx="344" formatCode="General">
                  <c:v>156.33600000000001</c:v>
                </c:pt>
                <c:pt idx="345" formatCode="General">
                  <c:v>156.33600000000001</c:v>
                </c:pt>
                <c:pt idx="346" formatCode="General">
                  <c:v>156.33600000000001</c:v>
                </c:pt>
                <c:pt idx="347" formatCode="General">
                  <c:v>156.33600000000001</c:v>
                </c:pt>
                <c:pt idx="348" formatCode="General">
                  <c:v>156.33600000000001</c:v>
                </c:pt>
                <c:pt idx="349" formatCode="General">
                  <c:v>156.33600000000001</c:v>
                </c:pt>
                <c:pt idx="350" formatCode="General">
                  <c:v>156.33600000000001</c:v>
                </c:pt>
                <c:pt idx="351" formatCode="General">
                  <c:v>156.33600000000001</c:v>
                </c:pt>
                <c:pt idx="352" formatCode="General">
                  <c:v>156.33600000000001</c:v>
                </c:pt>
                <c:pt idx="353" formatCode="General">
                  <c:v>156.33600000000001</c:v>
                </c:pt>
                <c:pt idx="354" formatCode="General">
                  <c:v>156.33600000000001</c:v>
                </c:pt>
                <c:pt idx="355" formatCode="General">
                  <c:v>156.33600000000001</c:v>
                </c:pt>
                <c:pt idx="356" formatCode="General">
                  <c:v>120.578</c:v>
                </c:pt>
                <c:pt idx="357" formatCode="General">
                  <c:v>126.855</c:v>
                </c:pt>
                <c:pt idx="358" formatCode="General">
                  <c:v>130.375</c:v>
                </c:pt>
                <c:pt idx="359" formatCode="General">
                  <c:v>130.375</c:v>
                </c:pt>
                <c:pt idx="360" formatCode="General">
                  <c:v>134.672</c:v>
                </c:pt>
                <c:pt idx="361" formatCode="General">
                  <c:v>147.30699999999999</c:v>
                </c:pt>
                <c:pt idx="362" formatCode="General">
                  <c:v>161.63499999999999</c:v>
                </c:pt>
                <c:pt idx="363" formatCode="General">
                  <c:v>166.57900000000001</c:v>
                </c:pt>
                <c:pt idx="364" formatCode="General">
                  <c:v>173.828</c:v>
                </c:pt>
                <c:pt idx="365" formatCode="General">
                  <c:v>173.828</c:v>
                </c:pt>
                <c:pt idx="366" formatCode="General">
                  <c:v>173.828</c:v>
                </c:pt>
                <c:pt idx="367" formatCode="General">
                  <c:v>178.292</c:v>
                </c:pt>
                <c:pt idx="368" formatCode="General">
                  <c:v>178.292</c:v>
                </c:pt>
                <c:pt idx="369" formatCode="General">
                  <c:v>180.30500000000001</c:v>
                </c:pt>
                <c:pt idx="370" formatCode="General">
                  <c:v>180.30500000000001</c:v>
                </c:pt>
                <c:pt idx="371" formatCode="General">
                  <c:v>194.762</c:v>
                </c:pt>
                <c:pt idx="372" formatCode="General">
                  <c:v>194.762</c:v>
                </c:pt>
                <c:pt idx="373" formatCode="General">
                  <c:v>194.762</c:v>
                </c:pt>
                <c:pt idx="374" formatCode="General">
                  <c:v>115.3</c:v>
                </c:pt>
                <c:pt idx="375" formatCode="General">
                  <c:v>116.94799999999999</c:v>
                </c:pt>
                <c:pt idx="376" formatCode="General">
                  <c:v>116.94799999999999</c:v>
                </c:pt>
                <c:pt idx="377" formatCode="General">
                  <c:v>116.94799999999999</c:v>
                </c:pt>
                <c:pt idx="378" formatCode="General">
                  <c:v>116.94799999999999</c:v>
                </c:pt>
                <c:pt idx="379" formatCode="General">
                  <c:v>116.94799999999999</c:v>
                </c:pt>
                <c:pt idx="380" formatCode="General">
                  <c:v>116.94799999999999</c:v>
                </c:pt>
                <c:pt idx="381" formatCode="General">
                  <c:v>116.94799999999999</c:v>
                </c:pt>
                <c:pt idx="382" formatCode="General">
                  <c:v>116.94799999999999</c:v>
                </c:pt>
                <c:pt idx="383" formatCode="General">
                  <c:v>116.94799999999999</c:v>
                </c:pt>
                <c:pt idx="384" formatCode="General">
                  <c:v>116.94799999999999</c:v>
                </c:pt>
                <c:pt idx="385" formatCode="General">
                  <c:v>116.94799999999999</c:v>
                </c:pt>
                <c:pt idx="386" formatCode="General">
                  <c:v>116.94799999999999</c:v>
                </c:pt>
                <c:pt idx="387" formatCode="General">
                  <c:v>116.94799999999999</c:v>
                </c:pt>
                <c:pt idx="388" formatCode="General">
                  <c:v>116.94799999999999</c:v>
                </c:pt>
                <c:pt idx="389" formatCode="General">
                  <c:v>116.94799999999999</c:v>
                </c:pt>
                <c:pt idx="390" formatCode="General">
                  <c:v>116.94799999999999</c:v>
                </c:pt>
                <c:pt idx="391" formatCode="General">
                  <c:v>116.94799999999999</c:v>
                </c:pt>
                <c:pt idx="392" formatCode="General">
                  <c:v>138.84200000000001</c:v>
                </c:pt>
                <c:pt idx="393" formatCode="General">
                  <c:v>142.30000000000001</c:v>
                </c:pt>
                <c:pt idx="394" formatCode="General">
                  <c:v>142.30000000000001</c:v>
                </c:pt>
                <c:pt idx="395" formatCode="General">
                  <c:v>142.30000000000001</c:v>
                </c:pt>
                <c:pt idx="396" formatCode="General">
                  <c:v>142.30000000000001</c:v>
                </c:pt>
                <c:pt idx="397" formatCode="General">
                  <c:v>143.41999999999999</c:v>
                </c:pt>
                <c:pt idx="398" formatCode="General">
                  <c:v>143.41999999999999</c:v>
                </c:pt>
                <c:pt idx="399" formatCode="General">
                  <c:v>143.41999999999999</c:v>
                </c:pt>
                <c:pt idx="400" formatCode="General">
                  <c:v>143.41999999999999</c:v>
                </c:pt>
                <c:pt idx="401" formatCode="General">
                  <c:v>143.41999999999999</c:v>
                </c:pt>
                <c:pt idx="402" formatCode="General">
                  <c:v>143.41999999999999</c:v>
                </c:pt>
                <c:pt idx="403" formatCode="General">
                  <c:v>143.41999999999999</c:v>
                </c:pt>
                <c:pt idx="404" formatCode="General">
                  <c:v>143.41999999999999</c:v>
                </c:pt>
                <c:pt idx="405" formatCode="General">
                  <c:v>143.41999999999999</c:v>
                </c:pt>
                <c:pt idx="406" formatCode="General">
                  <c:v>143.41999999999999</c:v>
                </c:pt>
                <c:pt idx="407" formatCode="General">
                  <c:v>143.41999999999999</c:v>
                </c:pt>
                <c:pt idx="408" formatCode="General">
                  <c:v>143.41999999999999</c:v>
                </c:pt>
                <c:pt idx="409" formatCode="General">
                  <c:v>143.41999999999999</c:v>
                </c:pt>
                <c:pt idx="410" formatCode="General">
                  <c:v>143.124</c:v>
                </c:pt>
                <c:pt idx="411" formatCode="General">
                  <c:v>143.124</c:v>
                </c:pt>
                <c:pt idx="412" formatCode="General">
                  <c:v>143.124</c:v>
                </c:pt>
                <c:pt idx="413" formatCode="General">
                  <c:v>143.124</c:v>
                </c:pt>
                <c:pt idx="414" formatCode="General">
                  <c:v>143.124</c:v>
                </c:pt>
                <c:pt idx="415" formatCode="General">
                  <c:v>143.124</c:v>
                </c:pt>
                <c:pt idx="416" formatCode="General">
                  <c:v>143.124</c:v>
                </c:pt>
                <c:pt idx="417" formatCode="General">
                  <c:v>143.124</c:v>
                </c:pt>
                <c:pt idx="418" formatCode="General">
                  <c:v>143.124</c:v>
                </c:pt>
                <c:pt idx="419" formatCode="General">
                  <c:v>143.124</c:v>
                </c:pt>
                <c:pt idx="420" formatCode="General">
                  <c:v>143.124</c:v>
                </c:pt>
                <c:pt idx="421" formatCode="General">
                  <c:v>143.124</c:v>
                </c:pt>
                <c:pt idx="422" formatCode="General">
                  <c:v>143.124</c:v>
                </c:pt>
                <c:pt idx="423" formatCode="General">
                  <c:v>143.124</c:v>
                </c:pt>
                <c:pt idx="424" formatCode="General">
                  <c:v>143.124</c:v>
                </c:pt>
                <c:pt idx="425" formatCode="General">
                  <c:v>143.124</c:v>
                </c:pt>
                <c:pt idx="426" formatCode="General">
                  <c:v>143.124</c:v>
                </c:pt>
                <c:pt idx="427" formatCode="General">
                  <c:v>143.124</c:v>
                </c:pt>
                <c:pt idx="428" formatCode="General">
                  <c:v>134.02100000000002</c:v>
                </c:pt>
                <c:pt idx="429" formatCode="General">
                  <c:v>134.02100000000002</c:v>
                </c:pt>
                <c:pt idx="430" formatCode="General">
                  <c:v>134.02100000000002</c:v>
                </c:pt>
                <c:pt idx="431" formatCode="General">
                  <c:v>134.02100000000002</c:v>
                </c:pt>
                <c:pt idx="432" formatCode="General">
                  <c:v>135.387</c:v>
                </c:pt>
                <c:pt idx="433" formatCode="General">
                  <c:v>135.387</c:v>
                </c:pt>
                <c:pt idx="434" formatCode="General">
                  <c:v>135.387</c:v>
                </c:pt>
                <c:pt idx="435" formatCode="General">
                  <c:v>135.387</c:v>
                </c:pt>
                <c:pt idx="436" formatCode="General">
                  <c:v>135.387</c:v>
                </c:pt>
                <c:pt idx="437" formatCode="General">
                  <c:v>135.387</c:v>
                </c:pt>
                <c:pt idx="438" formatCode="General">
                  <c:v>135.387</c:v>
                </c:pt>
                <c:pt idx="439" formatCode="General">
                  <c:v>135.387</c:v>
                </c:pt>
                <c:pt idx="440" formatCode="General">
                  <c:v>135.387</c:v>
                </c:pt>
                <c:pt idx="441" formatCode="General">
                  <c:v>135.387</c:v>
                </c:pt>
                <c:pt idx="442" formatCode="General">
                  <c:v>135.387</c:v>
                </c:pt>
                <c:pt idx="443" formatCode="General">
                  <c:v>135.387</c:v>
                </c:pt>
                <c:pt idx="444" formatCode="General">
                  <c:v>135.387</c:v>
                </c:pt>
                <c:pt idx="445" formatCode="General">
                  <c:v>135.387</c:v>
                </c:pt>
                <c:pt idx="446" formatCode="General">
                  <c:v>83.355000000000004</c:v>
                </c:pt>
                <c:pt idx="447" formatCode="General">
                  <c:v>86.856999999999999</c:v>
                </c:pt>
                <c:pt idx="448" formatCode="General">
                  <c:v>90.204999999999998</c:v>
                </c:pt>
                <c:pt idx="449" formatCode="General">
                  <c:v>90.204999999999998</c:v>
                </c:pt>
                <c:pt idx="450" formatCode="General">
                  <c:v>90.204999999999998</c:v>
                </c:pt>
                <c:pt idx="451" formatCode="General">
                  <c:v>90.204999999999998</c:v>
                </c:pt>
                <c:pt idx="452" formatCode="General">
                  <c:v>90.204999999999998</c:v>
                </c:pt>
                <c:pt idx="453" formatCode="General">
                  <c:v>90.204999999999998</c:v>
                </c:pt>
                <c:pt idx="454" formatCode="General">
                  <c:v>90.204999999999998</c:v>
                </c:pt>
                <c:pt idx="455" formatCode="General">
                  <c:v>90.204999999999998</c:v>
                </c:pt>
                <c:pt idx="456" formatCode="General">
                  <c:v>93.376000000000005</c:v>
                </c:pt>
                <c:pt idx="457" formatCode="General">
                  <c:v>93.376000000000005</c:v>
                </c:pt>
                <c:pt idx="458" formatCode="General">
                  <c:v>93.376000000000005</c:v>
                </c:pt>
                <c:pt idx="459" formatCode="General">
                  <c:v>93.376000000000005</c:v>
                </c:pt>
                <c:pt idx="460" formatCode="General">
                  <c:v>93.376000000000005</c:v>
                </c:pt>
                <c:pt idx="461" formatCode="General">
                  <c:v>93.376000000000005</c:v>
                </c:pt>
                <c:pt idx="462" formatCode="General">
                  <c:v>93.376000000000005</c:v>
                </c:pt>
                <c:pt idx="463" formatCode="General">
                  <c:v>93.376000000000005</c:v>
                </c:pt>
                <c:pt idx="464" formatCode="General">
                  <c:v>104.312</c:v>
                </c:pt>
                <c:pt idx="465" formatCode="General">
                  <c:v>104.372</c:v>
                </c:pt>
                <c:pt idx="466" formatCode="General">
                  <c:v>104.372</c:v>
                </c:pt>
                <c:pt idx="467" formatCode="General">
                  <c:v>104.372</c:v>
                </c:pt>
                <c:pt idx="468" formatCode="General">
                  <c:v>104.372</c:v>
                </c:pt>
                <c:pt idx="469" formatCode="General">
                  <c:v>104.372</c:v>
                </c:pt>
                <c:pt idx="470" formatCode="General">
                  <c:v>104.372</c:v>
                </c:pt>
                <c:pt idx="471" formatCode="General">
                  <c:v>104.372</c:v>
                </c:pt>
                <c:pt idx="472" formatCode="General">
                  <c:v>104.372</c:v>
                </c:pt>
                <c:pt idx="473" formatCode="General">
                  <c:v>104.372</c:v>
                </c:pt>
                <c:pt idx="474" formatCode="General">
                  <c:v>104.372</c:v>
                </c:pt>
                <c:pt idx="475" formatCode="General">
                  <c:v>104.372</c:v>
                </c:pt>
                <c:pt idx="476" formatCode="General">
                  <c:v>104.372</c:v>
                </c:pt>
                <c:pt idx="477" formatCode="General">
                  <c:v>104.372</c:v>
                </c:pt>
                <c:pt idx="478" formatCode="General">
                  <c:v>104.372</c:v>
                </c:pt>
                <c:pt idx="479" formatCode="General">
                  <c:v>104.372</c:v>
                </c:pt>
                <c:pt idx="480" formatCode="General">
                  <c:v>104.372</c:v>
                </c:pt>
                <c:pt idx="481" formatCode="General">
                  <c:v>104.372</c:v>
                </c:pt>
                <c:pt idx="482" formatCode="General">
                  <c:v>108.866</c:v>
                </c:pt>
                <c:pt idx="483" formatCode="General">
                  <c:v>108.866</c:v>
                </c:pt>
                <c:pt idx="484" formatCode="General">
                  <c:v>122.494</c:v>
                </c:pt>
                <c:pt idx="485" formatCode="General">
                  <c:v>122.494</c:v>
                </c:pt>
                <c:pt idx="486" formatCode="General">
                  <c:v>122.494</c:v>
                </c:pt>
                <c:pt idx="487" formatCode="General">
                  <c:v>122.494</c:v>
                </c:pt>
                <c:pt idx="488" formatCode="General">
                  <c:v>122.494</c:v>
                </c:pt>
                <c:pt idx="489" formatCode="General">
                  <c:v>122.494</c:v>
                </c:pt>
                <c:pt idx="490" formatCode="General">
                  <c:v>122.494</c:v>
                </c:pt>
                <c:pt idx="491" formatCode="General">
                  <c:v>122.494</c:v>
                </c:pt>
                <c:pt idx="492" formatCode="General">
                  <c:v>122.494</c:v>
                </c:pt>
                <c:pt idx="493" formatCode="General">
                  <c:v>122.494</c:v>
                </c:pt>
                <c:pt idx="494" formatCode="General">
                  <c:v>122.494</c:v>
                </c:pt>
                <c:pt idx="495" formatCode="General">
                  <c:v>122.494</c:v>
                </c:pt>
                <c:pt idx="496" formatCode="General">
                  <c:v>122.494</c:v>
                </c:pt>
                <c:pt idx="497" formatCode="General">
                  <c:v>122.494</c:v>
                </c:pt>
                <c:pt idx="498" formatCode="General">
                  <c:v>122.494</c:v>
                </c:pt>
                <c:pt idx="499" formatCode="General">
                  <c:v>122.494</c:v>
                </c:pt>
                <c:pt idx="500" formatCode="General">
                  <c:v>101.863</c:v>
                </c:pt>
                <c:pt idx="501" formatCode="General">
                  <c:v>111.673</c:v>
                </c:pt>
                <c:pt idx="502" formatCode="General">
                  <c:v>111.673</c:v>
                </c:pt>
                <c:pt idx="503" formatCode="General">
                  <c:v>111.673</c:v>
                </c:pt>
                <c:pt idx="504" formatCode="General">
                  <c:v>111.673</c:v>
                </c:pt>
                <c:pt idx="505" formatCode="General">
                  <c:v>111.673</c:v>
                </c:pt>
                <c:pt idx="506" formatCode="General">
                  <c:v>111.673</c:v>
                </c:pt>
                <c:pt idx="507" formatCode="General">
                  <c:v>111.673</c:v>
                </c:pt>
                <c:pt idx="508" formatCode="General">
                  <c:v>111.673</c:v>
                </c:pt>
                <c:pt idx="509" formatCode="General">
                  <c:v>111.673</c:v>
                </c:pt>
                <c:pt idx="510" formatCode="General">
                  <c:v>111.673</c:v>
                </c:pt>
                <c:pt idx="511" formatCode="General">
                  <c:v>111.673</c:v>
                </c:pt>
                <c:pt idx="512" formatCode="General">
                  <c:v>111.673</c:v>
                </c:pt>
                <c:pt idx="513" formatCode="General">
                  <c:v>111.673</c:v>
                </c:pt>
                <c:pt idx="514" formatCode="General">
                  <c:v>111.673</c:v>
                </c:pt>
                <c:pt idx="515" formatCode="General">
                  <c:v>116.73399999999999</c:v>
                </c:pt>
                <c:pt idx="516" formatCode="General">
                  <c:v>116.73399999999999</c:v>
                </c:pt>
                <c:pt idx="517" formatCode="General">
                  <c:v>116.73399999999999</c:v>
                </c:pt>
                <c:pt idx="518" formatCode="General">
                  <c:v>5618.44589</c:v>
                </c:pt>
                <c:pt idx="519" formatCode="General">
                  <c:v>5707.9449999999997</c:v>
                </c:pt>
                <c:pt idx="520" formatCode="General">
                  <c:v>5707.9449999999997</c:v>
                </c:pt>
                <c:pt idx="521" formatCode="General">
                  <c:v>5707.9449999999997</c:v>
                </c:pt>
                <c:pt idx="522" formatCode="General">
                  <c:v>5707.9449999999997</c:v>
                </c:pt>
                <c:pt idx="523" formatCode="General">
                  <c:v>5707.9449999999997</c:v>
                </c:pt>
                <c:pt idx="524" formatCode="General">
                  <c:v>5777.6979999999994</c:v>
                </c:pt>
                <c:pt idx="525" formatCode="General">
                  <c:v>5777.6979999999994</c:v>
                </c:pt>
                <c:pt idx="526" formatCode="General">
                  <c:v>5777.6979999999994</c:v>
                </c:pt>
                <c:pt idx="527" formatCode="General">
                  <c:v>5777.6979999999994</c:v>
                </c:pt>
                <c:pt idx="528" formatCode="General">
                  <c:v>5777.6979999999994</c:v>
                </c:pt>
                <c:pt idx="529" formatCode="General">
                  <c:v>5777.6979999999994</c:v>
                </c:pt>
                <c:pt idx="530" formatCode="General">
                  <c:v>5777.6979999999994</c:v>
                </c:pt>
                <c:pt idx="531" formatCode="General">
                  <c:v>5777.6979999999994</c:v>
                </c:pt>
                <c:pt idx="532" formatCode="General">
                  <c:v>5777.6979999999994</c:v>
                </c:pt>
                <c:pt idx="533" formatCode="General">
                  <c:v>5777.6979999999994</c:v>
                </c:pt>
                <c:pt idx="534" formatCode="General">
                  <c:v>5777.6979999999994</c:v>
                </c:pt>
                <c:pt idx="535" formatCode="General">
                  <c:v>5777.6979999999994</c:v>
                </c:pt>
                <c:pt idx="536" formatCode="General">
                  <c:v>111.411</c:v>
                </c:pt>
                <c:pt idx="537" formatCode="General">
                  <c:v>120.023</c:v>
                </c:pt>
                <c:pt idx="538" formatCode="General">
                  <c:v>120.218</c:v>
                </c:pt>
                <c:pt idx="539" formatCode="General">
                  <c:v>120.218</c:v>
                </c:pt>
                <c:pt idx="540" formatCode="General">
                  <c:v>120.218</c:v>
                </c:pt>
                <c:pt idx="541" formatCode="General">
                  <c:v>120.218</c:v>
                </c:pt>
                <c:pt idx="542" formatCode="General">
                  <c:v>120.218</c:v>
                </c:pt>
                <c:pt idx="543" formatCode="General">
                  <c:v>120.41300000000001</c:v>
                </c:pt>
                <c:pt idx="544" formatCode="General">
                  <c:v>136.28900000000002</c:v>
                </c:pt>
                <c:pt idx="545" formatCode="General">
                  <c:v>136.28900000000002</c:v>
                </c:pt>
                <c:pt idx="546" formatCode="General">
                  <c:v>136.28900000000002</c:v>
                </c:pt>
                <c:pt idx="547" formatCode="General">
                  <c:v>136.28900000000002</c:v>
                </c:pt>
                <c:pt idx="548" formatCode="General">
                  <c:v>136.28900000000002</c:v>
                </c:pt>
                <c:pt idx="549" formatCode="General">
                  <c:v>136.28900000000002</c:v>
                </c:pt>
                <c:pt idx="550" formatCode="General">
                  <c:v>136.28900000000002</c:v>
                </c:pt>
                <c:pt idx="551" formatCode="General">
                  <c:v>136.28900000000002</c:v>
                </c:pt>
                <c:pt idx="552" formatCode="General">
                  <c:v>136.28900000000002</c:v>
                </c:pt>
                <c:pt idx="553" formatCode="General">
                  <c:v>136.28900000000002</c:v>
                </c:pt>
              </c:numCache>
            </c:numRef>
          </c:xVal>
          <c:yVal>
            <c:numRef>
              <c:f>LSETLG!$N$550:$N$1103</c:f>
              <c:numCache>
                <c:formatCode>0.00</c:formatCode>
                <c:ptCount val="554"/>
                <c:pt idx="0">
                  <c:v>0.94277419243007898</c:v>
                </c:pt>
                <c:pt idx="1">
                  <c:v>0.94149212539196014</c:v>
                </c:pt>
                <c:pt idx="2">
                  <c:v>0.94015617109835148</c:v>
                </c:pt>
                <c:pt idx="3">
                  <c:v>0.93902777414768934</c:v>
                </c:pt>
                <c:pt idx="4">
                  <c:v>0.93769518658518791</c:v>
                </c:pt>
                <c:pt idx="5">
                  <c:v>0.93617120012640953</c:v>
                </c:pt>
                <c:pt idx="6">
                  <c:v>0.93423434905707836</c:v>
                </c:pt>
                <c:pt idx="7">
                  <c:v>0.9328137245029211</c:v>
                </c:pt>
                <c:pt idx="8">
                  <c:v>0.93120769783854485</c:v>
                </c:pt>
                <c:pt idx="9">
                  <c:v>0.92898114770650864</c:v>
                </c:pt>
                <c:pt idx="10">
                  <c:v>0.92731374129652977</c:v>
                </c:pt>
                <c:pt idx="11">
                  <c:v>0.93397052120417356</c:v>
                </c:pt>
                <c:pt idx="12">
                  <c:v>0.93557263712864369</c:v>
                </c:pt>
                <c:pt idx="13">
                  <c:v>0.9314268515445292</c:v>
                </c:pt>
                <c:pt idx="14">
                  <c:v>0.9344785213470459</c:v>
                </c:pt>
                <c:pt idx="15">
                  <c:v>0.93856810033321381</c:v>
                </c:pt>
                <c:pt idx="16">
                  <c:v>0.93739719688892365</c:v>
                </c:pt>
                <c:pt idx="17">
                  <c:v>0.93653346598148346</c:v>
                </c:pt>
                <c:pt idx="18">
                  <c:v>0.93996098637580872</c:v>
                </c:pt>
                <c:pt idx="19">
                  <c:v>0.939454585313797</c:v>
                </c:pt>
                <c:pt idx="20">
                  <c:v>0.94186276197433472</c:v>
                </c:pt>
                <c:pt idx="21">
                  <c:v>0.94158236682415009</c:v>
                </c:pt>
                <c:pt idx="22">
                  <c:v>0.94166581332683563</c:v>
                </c:pt>
                <c:pt idx="23">
                  <c:v>0.94140896201133728</c:v>
                </c:pt>
                <c:pt idx="24">
                  <c:v>0.94090740382671356</c:v>
                </c:pt>
                <c:pt idx="25">
                  <c:v>0.94110094010829926</c:v>
                </c:pt>
                <c:pt idx="26">
                  <c:v>0.94090154767036438</c:v>
                </c:pt>
                <c:pt idx="27">
                  <c:v>0.94038127362728119</c:v>
                </c:pt>
                <c:pt idx="28">
                  <c:v>0.93978230655193329</c:v>
                </c:pt>
                <c:pt idx="29">
                  <c:v>0.93913999199867249</c:v>
                </c:pt>
                <c:pt idx="30">
                  <c:v>0.93817608058452606</c:v>
                </c:pt>
                <c:pt idx="31">
                  <c:v>0.93738365173339844</c:v>
                </c:pt>
                <c:pt idx="32">
                  <c:v>1.0199806094169617</c:v>
                </c:pt>
                <c:pt idx="33">
                  <c:v>1.0188727080821991</c:v>
                </c:pt>
                <c:pt idx="34">
                  <c:v>1.018153578042984</c:v>
                </c:pt>
                <c:pt idx="35">
                  <c:v>1.0169556140899658</c:v>
                </c:pt>
                <c:pt idx="36">
                  <c:v>1.0164347887039185</c:v>
                </c:pt>
                <c:pt idx="37">
                  <c:v>1.01561039686203</c:v>
                </c:pt>
                <c:pt idx="38">
                  <c:v>1.0138141214847565</c:v>
                </c:pt>
                <c:pt idx="39">
                  <c:v>1.0355922281742096</c:v>
                </c:pt>
                <c:pt idx="40">
                  <c:v>1.0359336733818054</c:v>
                </c:pt>
                <c:pt idx="41">
                  <c:v>1.0375453233718872</c:v>
                </c:pt>
                <c:pt idx="42">
                  <c:v>1.0407066643238068</c:v>
                </c:pt>
                <c:pt idx="43">
                  <c:v>1.0399283170700073</c:v>
                </c:pt>
                <c:pt idx="44">
                  <c:v>1.0384521186351776</c:v>
                </c:pt>
                <c:pt idx="45">
                  <c:v>1.0373645424842834</c:v>
                </c:pt>
                <c:pt idx="46">
                  <c:v>1.0364856719970703</c:v>
                </c:pt>
                <c:pt idx="47">
                  <c:v>1.0357660502195358</c:v>
                </c:pt>
                <c:pt idx="48">
                  <c:v>1.0337243676185608</c:v>
                </c:pt>
                <c:pt idx="49">
                  <c:v>1.0353888124227524</c:v>
                </c:pt>
                <c:pt idx="50">
                  <c:v>0.99928401410579681</c:v>
                </c:pt>
                <c:pt idx="51">
                  <c:v>0.99941129982471466</c:v>
                </c:pt>
                <c:pt idx="52">
                  <c:v>0.99937763810157776</c:v>
                </c:pt>
                <c:pt idx="53">
                  <c:v>0.99866905808448792</c:v>
                </c:pt>
                <c:pt idx="54">
                  <c:v>0.99777019023895264</c:v>
                </c:pt>
                <c:pt idx="55">
                  <c:v>0.99667157232761383</c:v>
                </c:pt>
                <c:pt idx="56">
                  <c:v>0.99550430476665497</c:v>
                </c:pt>
                <c:pt idx="57">
                  <c:v>0.99349513649940491</c:v>
                </c:pt>
                <c:pt idx="58">
                  <c:v>0.99192890524864197</c:v>
                </c:pt>
                <c:pt idx="59">
                  <c:v>0.99054402112960815</c:v>
                </c:pt>
                <c:pt idx="60">
                  <c:v>0.98902206122875214</c:v>
                </c:pt>
                <c:pt idx="61">
                  <c:v>0.98906965553760529</c:v>
                </c:pt>
                <c:pt idx="62">
                  <c:v>0.98838478326797485</c:v>
                </c:pt>
                <c:pt idx="63">
                  <c:v>0.98765027523040771</c:v>
                </c:pt>
                <c:pt idx="64">
                  <c:v>0.986782506108284</c:v>
                </c:pt>
                <c:pt idx="65">
                  <c:v>0.98683656752109528</c:v>
                </c:pt>
                <c:pt idx="66">
                  <c:v>0.98600021004676819</c:v>
                </c:pt>
                <c:pt idx="67">
                  <c:v>0.98543833196163177</c:v>
                </c:pt>
                <c:pt idx="68">
                  <c:v>0.96492697019129992</c:v>
                </c:pt>
                <c:pt idx="69">
                  <c:v>0.96669154614210129</c:v>
                </c:pt>
                <c:pt idx="70">
                  <c:v>0.96674368530511856</c:v>
                </c:pt>
                <c:pt idx="71">
                  <c:v>0.96241056942380965</c:v>
                </c:pt>
                <c:pt idx="72">
                  <c:v>0.96097003816976212</c:v>
                </c:pt>
                <c:pt idx="73">
                  <c:v>0.96077663963660598</c:v>
                </c:pt>
                <c:pt idx="74">
                  <c:v>0.96033748832996935</c:v>
                </c:pt>
                <c:pt idx="75">
                  <c:v>0.95911297167185694</c:v>
                </c:pt>
                <c:pt idx="76">
                  <c:v>0.95610828045755625</c:v>
                </c:pt>
                <c:pt idx="77">
                  <c:v>0.95454785414040089</c:v>
                </c:pt>
                <c:pt idx="78">
                  <c:v>0.95345033705234528</c:v>
                </c:pt>
                <c:pt idx="79">
                  <c:v>0.95231862924993038</c:v>
                </c:pt>
                <c:pt idx="80">
                  <c:v>0.95165934041142464</c:v>
                </c:pt>
                <c:pt idx="81">
                  <c:v>0.95081419870257378</c:v>
                </c:pt>
                <c:pt idx="82">
                  <c:v>0.94976495206356049</c:v>
                </c:pt>
                <c:pt idx="83">
                  <c:v>0.94808739423751831</c:v>
                </c:pt>
                <c:pt idx="84">
                  <c:v>0.94638022594153881</c:v>
                </c:pt>
                <c:pt idx="85">
                  <c:v>0.94596257898956537</c:v>
                </c:pt>
                <c:pt idx="86">
                  <c:v>0.95135503262281418</c:v>
                </c:pt>
                <c:pt idx="87">
                  <c:v>0.95166637748479843</c:v>
                </c:pt>
                <c:pt idx="88">
                  <c:v>0.9505709707736969</c:v>
                </c:pt>
                <c:pt idx="89">
                  <c:v>0.951563760638237</c:v>
                </c:pt>
                <c:pt idx="90">
                  <c:v>0.94938845932483673</c:v>
                </c:pt>
                <c:pt idx="91">
                  <c:v>0.94901596754789352</c:v>
                </c:pt>
                <c:pt idx="92">
                  <c:v>0.94858147203922272</c:v>
                </c:pt>
                <c:pt idx="93">
                  <c:v>0.94780021905899048</c:v>
                </c:pt>
                <c:pt idx="94">
                  <c:v>0.94741766154766083</c:v>
                </c:pt>
                <c:pt idx="95">
                  <c:v>0.94665191322565079</c:v>
                </c:pt>
                <c:pt idx="96">
                  <c:v>0.94499365240335464</c:v>
                </c:pt>
                <c:pt idx="97">
                  <c:v>0.9438430592417717</c:v>
                </c:pt>
                <c:pt idx="98">
                  <c:v>0.94287993013858795</c:v>
                </c:pt>
                <c:pt idx="99">
                  <c:v>0.94340909272432327</c:v>
                </c:pt>
                <c:pt idx="100">
                  <c:v>0.94262318313121796</c:v>
                </c:pt>
                <c:pt idx="101">
                  <c:v>0.94166793674230576</c:v>
                </c:pt>
                <c:pt idx="102">
                  <c:v>0.94037435203790665</c:v>
                </c:pt>
                <c:pt idx="103">
                  <c:v>0.93934773653745651</c:v>
                </c:pt>
                <c:pt idx="104">
                  <c:v>0.94592160731554031</c:v>
                </c:pt>
                <c:pt idx="105">
                  <c:v>0.9506850391626358</c:v>
                </c:pt>
                <c:pt idx="106">
                  <c:v>0.94990100711584091</c:v>
                </c:pt>
                <c:pt idx="107">
                  <c:v>0.94885784387588501</c:v>
                </c:pt>
                <c:pt idx="108">
                  <c:v>0.94955053925514221</c:v>
                </c:pt>
                <c:pt idx="109">
                  <c:v>0.94966036081314087</c:v>
                </c:pt>
                <c:pt idx="110">
                  <c:v>0.95382088422775269</c:v>
                </c:pt>
                <c:pt idx="111">
                  <c:v>0.95365294814109802</c:v>
                </c:pt>
                <c:pt idx="112">
                  <c:v>0.95324483513832092</c:v>
                </c:pt>
                <c:pt idx="113">
                  <c:v>0.95193193852901459</c:v>
                </c:pt>
                <c:pt idx="114">
                  <c:v>0.95119859278202057</c:v>
                </c:pt>
                <c:pt idx="115">
                  <c:v>0.95037300884723663</c:v>
                </c:pt>
                <c:pt idx="116">
                  <c:v>0.95021949708461761</c:v>
                </c:pt>
                <c:pt idx="117">
                  <c:v>0.94945515692234039</c:v>
                </c:pt>
                <c:pt idx="118">
                  <c:v>0.94784325361251831</c:v>
                </c:pt>
                <c:pt idx="119">
                  <c:v>0.94894474744796753</c:v>
                </c:pt>
                <c:pt idx="120">
                  <c:v>0.94806323945522308</c:v>
                </c:pt>
                <c:pt idx="121">
                  <c:v>0.94669421017169952</c:v>
                </c:pt>
                <c:pt idx="122">
                  <c:v>0.95834870636463165</c:v>
                </c:pt>
                <c:pt idx="123">
                  <c:v>0.95788398385047913</c:v>
                </c:pt>
                <c:pt idx="124">
                  <c:v>0.95840829610824585</c:v>
                </c:pt>
                <c:pt idx="125">
                  <c:v>0.95684181153774261</c:v>
                </c:pt>
                <c:pt idx="126">
                  <c:v>0.95533125102519989</c:v>
                </c:pt>
                <c:pt idx="127">
                  <c:v>0.95420758426189423</c:v>
                </c:pt>
                <c:pt idx="128">
                  <c:v>0.95535866916179657</c:v>
                </c:pt>
                <c:pt idx="129">
                  <c:v>0.95415407419204712</c:v>
                </c:pt>
                <c:pt idx="130">
                  <c:v>0.95356866717338562</c:v>
                </c:pt>
                <c:pt idx="131">
                  <c:v>0.95240676403045654</c:v>
                </c:pt>
                <c:pt idx="132">
                  <c:v>0.95140211284160614</c:v>
                </c:pt>
                <c:pt idx="133">
                  <c:v>0.94985872507095337</c:v>
                </c:pt>
                <c:pt idx="134">
                  <c:v>0.94847355782985687</c:v>
                </c:pt>
                <c:pt idx="135">
                  <c:v>0.94749625027179718</c:v>
                </c:pt>
                <c:pt idx="136">
                  <c:v>0.94660799205303192</c:v>
                </c:pt>
                <c:pt idx="137">
                  <c:v>0.94542363286018372</c:v>
                </c:pt>
                <c:pt idx="138">
                  <c:v>0.94457440078258514</c:v>
                </c:pt>
                <c:pt idx="139">
                  <c:v>0.94355480372905731</c:v>
                </c:pt>
                <c:pt idx="140">
                  <c:v>0.96999112516641617</c:v>
                </c:pt>
                <c:pt idx="141">
                  <c:v>0.97088665328919888</c:v>
                </c:pt>
                <c:pt idx="142">
                  <c:v>0.97001822665333748</c:v>
                </c:pt>
                <c:pt idx="143">
                  <c:v>0.97016823850572109</c:v>
                </c:pt>
                <c:pt idx="144">
                  <c:v>0.96990467142313719</c:v>
                </c:pt>
                <c:pt idx="145">
                  <c:v>0.97132183611392975</c:v>
                </c:pt>
                <c:pt idx="146">
                  <c:v>0.97094219923019409</c:v>
                </c:pt>
                <c:pt idx="147">
                  <c:v>0.96970518119633198</c:v>
                </c:pt>
                <c:pt idx="148">
                  <c:v>0.96912111528217793</c:v>
                </c:pt>
                <c:pt idx="149">
                  <c:v>0.96828284114599228</c:v>
                </c:pt>
                <c:pt idx="150">
                  <c:v>0.96619372279383242</c:v>
                </c:pt>
                <c:pt idx="151">
                  <c:v>0.96537465252913535</c:v>
                </c:pt>
                <c:pt idx="152">
                  <c:v>0.96477573184529319</c:v>
                </c:pt>
                <c:pt idx="153">
                  <c:v>0.96407120791263878</c:v>
                </c:pt>
                <c:pt idx="154">
                  <c:v>0.96417363453656435</c:v>
                </c:pt>
                <c:pt idx="155">
                  <c:v>0.96368460892699659</c:v>
                </c:pt>
                <c:pt idx="156">
                  <c:v>0.96324859862215817</c:v>
                </c:pt>
                <c:pt idx="157">
                  <c:v>0.96279230481013656</c:v>
                </c:pt>
                <c:pt idx="158">
                  <c:v>0.96361272037029266</c:v>
                </c:pt>
                <c:pt idx="159">
                  <c:v>0.96777060627937317</c:v>
                </c:pt>
                <c:pt idx="160">
                  <c:v>0.9667668342590332</c:v>
                </c:pt>
                <c:pt idx="161">
                  <c:v>0.96719908714294434</c:v>
                </c:pt>
                <c:pt idx="162">
                  <c:v>0.96740788221359253</c:v>
                </c:pt>
                <c:pt idx="163">
                  <c:v>0.9661969393491745</c:v>
                </c:pt>
                <c:pt idx="164">
                  <c:v>0.96605412662029266</c:v>
                </c:pt>
                <c:pt idx="165">
                  <c:v>0.96010154485702515</c:v>
                </c:pt>
                <c:pt idx="166">
                  <c:v>0.95779530704021454</c:v>
                </c:pt>
                <c:pt idx="167">
                  <c:v>0.95841407775878906</c:v>
                </c:pt>
                <c:pt idx="168">
                  <c:v>0.95830509066581726</c:v>
                </c:pt>
                <c:pt idx="169">
                  <c:v>0.95730452239513397</c:v>
                </c:pt>
                <c:pt idx="170">
                  <c:v>0.95747466385364532</c:v>
                </c:pt>
                <c:pt idx="171">
                  <c:v>0.95613707602024078</c:v>
                </c:pt>
                <c:pt idx="172">
                  <c:v>0.95579421520233154</c:v>
                </c:pt>
                <c:pt idx="173">
                  <c:v>0.95457771420478821</c:v>
                </c:pt>
                <c:pt idx="174">
                  <c:v>0.95436486601829529</c:v>
                </c:pt>
                <c:pt idx="175">
                  <c:v>0.95426099002361298</c:v>
                </c:pt>
                <c:pt idx="176">
                  <c:v>0.96452832221984863</c:v>
                </c:pt>
                <c:pt idx="177">
                  <c:v>0.96556660532951355</c:v>
                </c:pt>
                <c:pt idx="178">
                  <c:v>0.96305832266807556</c:v>
                </c:pt>
                <c:pt idx="179">
                  <c:v>0.95952501893043518</c:v>
                </c:pt>
                <c:pt idx="180">
                  <c:v>0.95962837338447571</c:v>
                </c:pt>
                <c:pt idx="181">
                  <c:v>0.95901636779308319</c:v>
                </c:pt>
                <c:pt idx="182">
                  <c:v>0.96168181300163269</c:v>
                </c:pt>
                <c:pt idx="183">
                  <c:v>0.96262091398239136</c:v>
                </c:pt>
                <c:pt idx="184">
                  <c:v>0.96721832454204559</c:v>
                </c:pt>
                <c:pt idx="185">
                  <c:v>0.96506600081920624</c:v>
                </c:pt>
                <c:pt idx="186">
                  <c:v>0.96386484801769257</c:v>
                </c:pt>
                <c:pt idx="187">
                  <c:v>0.96223835647106171</c:v>
                </c:pt>
                <c:pt idx="188">
                  <c:v>0.96008186042308807</c:v>
                </c:pt>
                <c:pt idx="189">
                  <c:v>0.95757105946540833</c:v>
                </c:pt>
                <c:pt idx="190">
                  <c:v>0.95598471164703369</c:v>
                </c:pt>
                <c:pt idx="191">
                  <c:v>0.9562578946352005</c:v>
                </c:pt>
                <c:pt idx="192">
                  <c:v>0.95478716492652893</c:v>
                </c:pt>
                <c:pt idx="193">
                  <c:v>0.95381389558315277</c:v>
                </c:pt>
                <c:pt idx="194">
                  <c:v>0.9227578341960907</c:v>
                </c:pt>
                <c:pt idx="195">
                  <c:v>0.92290905117988586</c:v>
                </c:pt>
                <c:pt idx="196">
                  <c:v>0.92264091968536377</c:v>
                </c:pt>
                <c:pt idx="197">
                  <c:v>0.92062795162200928</c:v>
                </c:pt>
                <c:pt idx="198">
                  <c:v>0.91990269720554352</c:v>
                </c:pt>
                <c:pt idx="199">
                  <c:v>0.91896657645702362</c:v>
                </c:pt>
                <c:pt idx="200">
                  <c:v>0.92414633929729462</c:v>
                </c:pt>
                <c:pt idx="201">
                  <c:v>0.9213164895772934</c:v>
                </c:pt>
                <c:pt idx="202">
                  <c:v>0.92054939270019531</c:v>
                </c:pt>
                <c:pt idx="203">
                  <c:v>0.91931992769241333</c:v>
                </c:pt>
                <c:pt idx="204">
                  <c:v>0.91730302572250366</c:v>
                </c:pt>
                <c:pt idx="205">
                  <c:v>0.91588599979877472</c:v>
                </c:pt>
                <c:pt idx="206">
                  <c:v>0.91474021971225739</c:v>
                </c:pt>
                <c:pt idx="207">
                  <c:v>0.91268202662467957</c:v>
                </c:pt>
                <c:pt idx="208">
                  <c:v>0.91275908052921295</c:v>
                </c:pt>
                <c:pt idx="209">
                  <c:v>0.91552932560443878</c:v>
                </c:pt>
                <c:pt idx="210">
                  <c:v>0.91388422250747681</c:v>
                </c:pt>
                <c:pt idx="211">
                  <c:v>0.91271114349365234</c:v>
                </c:pt>
                <c:pt idx="212">
                  <c:v>0.96497476100921631</c:v>
                </c:pt>
                <c:pt idx="213">
                  <c:v>0.96105432510375977</c:v>
                </c:pt>
                <c:pt idx="214">
                  <c:v>0.96000444889068604</c:v>
                </c:pt>
                <c:pt idx="215">
                  <c:v>0.95915797352790833</c:v>
                </c:pt>
                <c:pt idx="216">
                  <c:v>0.9592473953962326</c:v>
                </c:pt>
                <c:pt idx="217">
                  <c:v>0.95725938677787781</c:v>
                </c:pt>
                <c:pt idx="218">
                  <c:v>0.96018944680690765</c:v>
                </c:pt>
                <c:pt idx="219">
                  <c:v>0.95985740423202515</c:v>
                </c:pt>
                <c:pt idx="220">
                  <c:v>0.95952297747135162</c:v>
                </c:pt>
                <c:pt idx="221">
                  <c:v>0.95942158997058868</c:v>
                </c:pt>
                <c:pt idx="222">
                  <c:v>0.95880039036273956</c:v>
                </c:pt>
                <c:pt idx="223">
                  <c:v>0.95767861604690552</c:v>
                </c:pt>
                <c:pt idx="224">
                  <c:v>0.95272409915924072</c:v>
                </c:pt>
                <c:pt idx="225">
                  <c:v>0.95216614753007889</c:v>
                </c:pt>
                <c:pt idx="226">
                  <c:v>0.95106272399425507</c:v>
                </c:pt>
                <c:pt idx="227">
                  <c:v>0.95014151185750961</c:v>
                </c:pt>
                <c:pt idx="228">
                  <c:v>0.94965732097625732</c:v>
                </c:pt>
                <c:pt idx="229">
                  <c:v>0.94809252768754959</c:v>
                </c:pt>
                <c:pt idx="230">
                  <c:v>0.96879036724567413</c:v>
                </c:pt>
                <c:pt idx="231">
                  <c:v>0.96909847855567932</c:v>
                </c:pt>
                <c:pt idx="232">
                  <c:v>0.96512201428413391</c:v>
                </c:pt>
                <c:pt idx="233">
                  <c:v>0.96488788723945618</c:v>
                </c:pt>
                <c:pt idx="234">
                  <c:v>0.96695570647716522</c:v>
                </c:pt>
                <c:pt idx="235">
                  <c:v>0.9656386524438858</c:v>
                </c:pt>
                <c:pt idx="236">
                  <c:v>0.96595646440982819</c:v>
                </c:pt>
                <c:pt idx="237">
                  <c:v>0.96606631577014923</c:v>
                </c:pt>
                <c:pt idx="238">
                  <c:v>0.96588128805160522</c:v>
                </c:pt>
                <c:pt idx="239">
                  <c:v>0.96454837918281555</c:v>
                </c:pt>
                <c:pt idx="240">
                  <c:v>0.96251533925533295</c:v>
                </c:pt>
                <c:pt idx="241">
                  <c:v>0.96121929585933685</c:v>
                </c:pt>
                <c:pt idx="242">
                  <c:v>0.95854094624519348</c:v>
                </c:pt>
                <c:pt idx="243">
                  <c:v>0.95751313865184784</c:v>
                </c:pt>
                <c:pt idx="244">
                  <c:v>0.95686334371566772</c:v>
                </c:pt>
                <c:pt idx="245">
                  <c:v>0.95559266209602356</c:v>
                </c:pt>
                <c:pt idx="246">
                  <c:v>0.95362690091133118</c:v>
                </c:pt>
                <c:pt idx="247">
                  <c:v>0.95290090143680573</c:v>
                </c:pt>
                <c:pt idx="248">
                  <c:v>0.92709261178970337</c:v>
                </c:pt>
                <c:pt idx="249">
                  <c:v>0.92713524401187897</c:v>
                </c:pt>
                <c:pt idx="250">
                  <c:v>0.92292268574237823</c:v>
                </c:pt>
                <c:pt idx="251">
                  <c:v>0.92351122200489044</c:v>
                </c:pt>
                <c:pt idx="252">
                  <c:v>0.92373025417327881</c:v>
                </c:pt>
                <c:pt idx="253">
                  <c:v>0.92338858544826508</c:v>
                </c:pt>
                <c:pt idx="254">
                  <c:v>0.92310915887355804</c:v>
                </c:pt>
                <c:pt idx="255">
                  <c:v>0.92181381583213806</c:v>
                </c:pt>
                <c:pt idx="256">
                  <c:v>0.92107850313186646</c:v>
                </c:pt>
                <c:pt idx="257">
                  <c:v>0.9203040599822998</c:v>
                </c:pt>
                <c:pt idx="258">
                  <c:v>0.92126189172267914</c:v>
                </c:pt>
                <c:pt idx="259">
                  <c:v>0.92116285860538483</c:v>
                </c:pt>
                <c:pt idx="260">
                  <c:v>0.9201475977897644</c:v>
                </c:pt>
                <c:pt idx="261">
                  <c:v>0.91982340812683105</c:v>
                </c:pt>
                <c:pt idx="262">
                  <c:v>0.91991810500621796</c:v>
                </c:pt>
                <c:pt idx="263">
                  <c:v>0.91949068009853363</c:v>
                </c:pt>
                <c:pt idx="264">
                  <c:v>0.91923211514949799</c:v>
                </c:pt>
                <c:pt idx="265">
                  <c:v>0.91920903325080872</c:v>
                </c:pt>
                <c:pt idx="266">
                  <c:v>0.91830889880657196</c:v>
                </c:pt>
                <c:pt idx="267">
                  <c:v>0.9180939793586731</c:v>
                </c:pt>
                <c:pt idx="268">
                  <c:v>0.91790969669818878</c:v>
                </c:pt>
                <c:pt idx="269">
                  <c:v>0.91848212480545044</c:v>
                </c:pt>
                <c:pt idx="270">
                  <c:v>0.92627531290054321</c:v>
                </c:pt>
                <c:pt idx="271">
                  <c:v>0.92540329694747925</c:v>
                </c:pt>
                <c:pt idx="272">
                  <c:v>0.9259992390871048</c:v>
                </c:pt>
                <c:pt idx="273">
                  <c:v>0.92602346837520599</c:v>
                </c:pt>
                <c:pt idx="274">
                  <c:v>0.92589274048805237</c:v>
                </c:pt>
                <c:pt idx="275">
                  <c:v>0.92621250450611115</c:v>
                </c:pt>
                <c:pt idx="276">
                  <c:v>0.92613062262535095</c:v>
                </c:pt>
                <c:pt idx="277">
                  <c:v>0.92597863078117371</c:v>
                </c:pt>
                <c:pt idx="278">
                  <c:v>0.92596960067749023</c:v>
                </c:pt>
                <c:pt idx="279">
                  <c:v>0.92564348876476288</c:v>
                </c:pt>
                <c:pt idx="280">
                  <c:v>0.92562587559223175</c:v>
                </c:pt>
                <c:pt idx="281">
                  <c:v>0.92529661953449249</c:v>
                </c:pt>
                <c:pt idx="282">
                  <c:v>0.92543973028659821</c:v>
                </c:pt>
                <c:pt idx="283">
                  <c:v>0.925602987408638</c:v>
                </c:pt>
                <c:pt idx="284">
                  <c:v>0.94780862331390381</c:v>
                </c:pt>
                <c:pt idx="285">
                  <c:v>0.94771556556224823</c:v>
                </c:pt>
                <c:pt idx="286">
                  <c:v>0.94770261645317078</c:v>
                </c:pt>
                <c:pt idx="287">
                  <c:v>0.94776980578899384</c:v>
                </c:pt>
                <c:pt idx="288">
                  <c:v>0.94714592397212982</c:v>
                </c:pt>
                <c:pt idx="289">
                  <c:v>0.94897571206092834</c:v>
                </c:pt>
                <c:pt idx="290">
                  <c:v>0.9466748833656311</c:v>
                </c:pt>
                <c:pt idx="291">
                  <c:v>0.94671526551246643</c:v>
                </c:pt>
                <c:pt idx="292">
                  <c:v>0.94597513973712921</c:v>
                </c:pt>
                <c:pt idx="293">
                  <c:v>0.94554336369037628</c:v>
                </c:pt>
                <c:pt idx="294">
                  <c:v>0.94502809643745422</c:v>
                </c:pt>
                <c:pt idx="295">
                  <c:v>0.94371682405471802</c:v>
                </c:pt>
                <c:pt idx="296">
                  <c:v>0.94382369518280029</c:v>
                </c:pt>
                <c:pt idx="297">
                  <c:v>0.94302788376808167</c:v>
                </c:pt>
                <c:pt idx="298">
                  <c:v>0.93319910764694214</c:v>
                </c:pt>
                <c:pt idx="299">
                  <c:v>0.93219316005706787</c:v>
                </c:pt>
                <c:pt idx="300">
                  <c:v>0.93068236112594604</c:v>
                </c:pt>
                <c:pt idx="301">
                  <c:v>0.92923949658870697</c:v>
                </c:pt>
                <c:pt idx="302">
                  <c:v>0.95233175158500671</c:v>
                </c:pt>
                <c:pt idx="303">
                  <c:v>0.9529469758272171</c:v>
                </c:pt>
                <c:pt idx="304">
                  <c:v>0.95170052349567413</c:v>
                </c:pt>
                <c:pt idx="305">
                  <c:v>0.95077690482139587</c:v>
                </c:pt>
                <c:pt idx="306">
                  <c:v>0.95378337800502777</c:v>
                </c:pt>
                <c:pt idx="307">
                  <c:v>0.95267646014690399</c:v>
                </c:pt>
                <c:pt idx="308">
                  <c:v>0.95360223948955536</c:v>
                </c:pt>
                <c:pt idx="309">
                  <c:v>0.95437623560428619</c:v>
                </c:pt>
                <c:pt idx="310">
                  <c:v>0.95405122637748718</c:v>
                </c:pt>
                <c:pt idx="311">
                  <c:v>0.95304115116596222</c:v>
                </c:pt>
                <c:pt idx="312">
                  <c:v>0.95252057909965515</c:v>
                </c:pt>
                <c:pt idx="313">
                  <c:v>0.95159749686717987</c:v>
                </c:pt>
                <c:pt idx="314">
                  <c:v>0.95098268985748291</c:v>
                </c:pt>
                <c:pt idx="315">
                  <c:v>0.95103126764297485</c:v>
                </c:pt>
                <c:pt idx="316">
                  <c:v>0.95040446519851685</c:v>
                </c:pt>
                <c:pt idx="317">
                  <c:v>0.95025108754634857</c:v>
                </c:pt>
                <c:pt idx="318">
                  <c:v>0.94961939752101898</c:v>
                </c:pt>
                <c:pt idx="319">
                  <c:v>0.94893153011798859</c:v>
                </c:pt>
                <c:pt idx="320">
                  <c:v>0.95464077591896057</c:v>
                </c:pt>
                <c:pt idx="321">
                  <c:v>0.95538569986820221</c:v>
                </c:pt>
                <c:pt idx="322">
                  <c:v>0.9543440043926239</c:v>
                </c:pt>
                <c:pt idx="323">
                  <c:v>0.95265947282314301</c:v>
                </c:pt>
                <c:pt idx="324">
                  <c:v>0.95080704987049103</c:v>
                </c:pt>
                <c:pt idx="325">
                  <c:v>0.95096339285373688</c:v>
                </c:pt>
                <c:pt idx="326">
                  <c:v>0.94572827219963074</c:v>
                </c:pt>
                <c:pt idx="327">
                  <c:v>0.93951599299907684</c:v>
                </c:pt>
                <c:pt idx="328">
                  <c:v>0.93794979155063629</c:v>
                </c:pt>
                <c:pt idx="329">
                  <c:v>0.93704502284526825</c:v>
                </c:pt>
                <c:pt idx="330">
                  <c:v>0.93645270168781281</c:v>
                </c:pt>
                <c:pt idx="331">
                  <c:v>0.93550215661525726</c:v>
                </c:pt>
                <c:pt idx="332">
                  <c:v>0.93461225926876068</c:v>
                </c:pt>
                <c:pt idx="333">
                  <c:v>0.93443082273006439</c:v>
                </c:pt>
                <c:pt idx="334">
                  <c:v>0.933704674243927</c:v>
                </c:pt>
                <c:pt idx="335">
                  <c:v>0.93308699131011963</c:v>
                </c:pt>
                <c:pt idx="336">
                  <c:v>0.93206846714019775</c:v>
                </c:pt>
                <c:pt idx="337">
                  <c:v>0.93151569366455078</c:v>
                </c:pt>
                <c:pt idx="338">
                  <c:v>0.93058706820011139</c:v>
                </c:pt>
                <c:pt idx="339">
                  <c:v>0.93114575743675232</c:v>
                </c:pt>
                <c:pt idx="340">
                  <c:v>0.93104058504104614</c:v>
                </c:pt>
                <c:pt idx="341">
                  <c:v>0.93042600154876709</c:v>
                </c:pt>
                <c:pt idx="342">
                  <c:v>0.93037153780460358</c:v>
                </c:pt>
                <c:pt idx="343">
                  <c:v>0.93020911514759064</c:v>
                </c:pt>
                <c:pt idx="344">
                  <c:v>0.92997023463249207</c:v>
                </c:pt>
                <c:pt idx="345">
                  <c:v>0.92986468970775604</c:v>
                </c:pt>
                <c:pt idx="346">
                  <c:v>0.92891743779182434</c:v>
                </c:pt>
                <c:pt idx="347">
                  <c:v>0.92866091430187225</c:v>
                </c:pt>
                <c:pt idx="348">
                  <c:v>0.92900046706199646</c:v>
                </c:pt>
                <c:pt idx="349">
                  <c:v>0.92861197888851166</c:v>
                </c:pt>
                <c:pt idx="350">
                  <c:v>0.92815640568733215</c:v>
                </c:pt>
                <c:pt idx="351">
                  <c:v>0.9280427098274231</c:v>
                </c:pt>
                <c:pt idx="352">
                  <c:v>0.92783059179782867</c:v>
                </c:pt>
                <c:pt idx="353">
                  <c:v>0.92748373746871948</c:v>
                </c:pt>
                <c:pt idx="354">
                  <c:v>0.92710475623607635</c:v>
                </c:pt>
                <c:pt idx="355">
                  <c:v>0.92691202461719513</c:v>
                </c:pt>
                <c:pt idx="356">
                  <c:v>0.96587983518838882</c:v>
                </c:pt>
                <c:pt idx="357">
                  <c:v>0.9645252525806427</c:v>
                </c:pt>
                <c:pt idx="358">
                  <c:v>0.95941819995641708</c:v>
                </c:pt>
                <c:pt idx="359">
                  <c:v>0.94886878132820129</c:v>
                </c:pt>
                <c:pt idx="360">
                  <c:v>0.94349402189254761</c:v>
                </c:pt>
                <c:pt idx="361">
                  <c:v>0.94730542600154877</c:v>
                </c:pt>
                <c:pt idx="362">
                  <c:v>0.95113925635814667</c:v>
                </c:pt>
                <c:pt idx="363">
                  <c:v>0.94853650033473969</c:v>
                </c:pt>
                <c:pt idx="364">
                  <c:v>0.94688989222049713</c:v>
                </c:pt>
                <c:pt idx="365">
                  <c:v>0.94406217336654663</c:v>
                </c:pt>
                <c:pt idx="366">
                  <c:v>0.94210430979728699</c:v>
                </c:pt>
                <c:pt idx="367">
                  <c:v>0.94189125299453735</c:v>
                </c:pt>
                <c:pt idx="368">
                  <c:v>0.93943849205970764</c:v>
                </c:pt>
                <c:pt idx="369">
                  <c:v>0.93606969714164734</c:v>
                </c:pt>
                <c:pt idx="370">
                  <c:v>0.93469260632991791</c:v>
                </c:pt>
                <c:pt idx="371">
                  <c:v>0.94003184139728546</c:v>
                </c:pt>
                <c:pt idx="372">
                  <c:v>0.93829074501991272</c:v>
                </c:pt>
                <c:pt idx="373">
                  <c:v>0.93708185851573944</c:v>
                </c:pt>
                <c:pt idx="374">
                  <c:v>0.93137520551681519</c:v>
                </c:pt>
                <c:pt idx="375">
                  <c:v>0.93294917047023773</c:v>
                </c:pt>
                <c:pt idx="376">
                  <c:v>0.93344575166702271</c:v>
                </c:pt>
                <c:pt idx="377">
                  <c:v>0.93204204738140106</c:v>
                </c:pt>
                <c:pt idx="378">
                  <c:v>0.93242672085762024</c:v>
                </c:pt>
                <c:pt idx="379">
                  <c:v>0.9323839396238327</c:v>
                </c:pt>
                <c:pt idx="380">
                  <c:v>0.93236421048641205</c:v>
                </c:pt>
                <c:pt idx="381">
                  <c:v>0.93241512775421143</c:v>
                </c:pt>
                <c:pt idx="382">
                  <c:v>0.9316621869802475</c:v>
                </c:pt>
                <c:pt idx="383">
                  <c:v>0.93106384575366974</c:v>
                </c:pt>
                <c:pt idx="384">
                  <c:v>0.93133348226547241</c:v>
                </c:pt>
                <c:pt idx="385">
                  <c:v>0.93085585534572601</c:v>
                </c:pt>
                <c:pt idx="386">
                  <c:v>0.92995958030223846</c:v>
                </c:pt>
                <c:pt idx="387">
                  <c:v>0.92961862683296204</c:v>
                </c:pt>
                <c:pt idx="388">
                  <c:v>0.92881441116333008</c:v>
                </c:pt>
                <c:pt idx="389">
                  <c:v>0.92771017551422119</c:v>
                </c:pt>
                <c:pt idx="390">
                  <c:v>0.92556951940059662</c:v>
                </c:pt>
                <c:pt idx="391">
                  <c:v>0.92422051727771759</c:v>
                </c:pt>
                <c:pt idx="392">
                  <c:v>0.92261888086795807</c:v>
                </c:pt>
                <c:pt idx="393">
                  <c:v>0.9243585616350174</c:v>
                </c:pt>
                <c:pt idx="394">
                  <c:v>0.92428526282310486</c:v>
                </c:pt>
                <c:pt idx="395">
                  <c:v>0.92356495559215546</c:v>
                </c:pt>
                <c:pt idx="396">
                  <c:v>0.92235501110553741</c:v>
                </c:pt>
                <c:pt idx="397">
                  <c:v>0.92395439743995667</c:v>
                </c:pt>
                <c:pt idx="398">
                  <c:v>0.9234592467546463</c:v>
                </c:pt>
                <c:pt idx="399">
                  <c:v>0.92196013033390045</c:v>
                </c:pt>
                <c:pt idx="400">
                  <c:v>0.92239776253700256</c:v>
                </c:pt>
                <c:pt idx="401">
                  <c:v>0.92098149657249451</c:v>
                </c:pt>
                <c:pt idx="402">
                  <c:v>0.91895611584186554</c:v>
                </c:pt>
                <c:pt idx="403">
                  <c:v>0.91735780239105225</c:v>
                </c:pt>
                <c:pt idx="404">
                  <c:v>0.91620860993862152</c:v>
                </c:pt>
                <c:pt idx="405">
                  <c:v>0.9153904914855957</c:v>
                </c:pt>
                <c:pt idx="406">
                  <c:v>0.91389317810535431</c:v>
                </c:pt>
                <c:pt idx="407">
                  <c:v>0.91282671689987183</c:v>
                </c:pt>
                <c:pt idx="408">
                  <c:v>0.91185960173606873</c:v>
                </c:pt>
                <c:pt idx="409">
                  <c:v>0.91134190559387207</c:v>
                </c:pt>
                <c:pt idx="410">
                  <c:v>0.92029140889644623</c:v>
                </c:pt>
                <c:pt idx="411">
                  <c:v>0.91918440163135529</c:v>
                </c:pt>
                <c:pt idx="412">
                  <c:v>0.91873189806938171</c:v>
                </c:pt>
                <c:pt idx="413">
                  <c:v>0.92121042311191559</c:v>
                </c:pt>
                <c:pt idx="414">
                  <c:v>0.9188200980424881</c:v>
                </c:pt>
                <c:pt idx="415">
                  <c:v>0.91875733435153961</c:v>
                </c:pt>
                <c:pt idx="416">
                  <c:v>0.91927585005760193</c:v>
                </c:pt>
                <c:pt idx="417">
                  <c:v>0.91946448385715485</c:v>
                </c:pt>
                <c:pt idx="418">
                  <c:v>0.91821746528148651</c:v>
                </c:pt>
                <c:pt idx="419">
                  <c:v>0.91664642095565796</c:v>
                </c:pt>
                <c:pt idx="420">
                  <c:v>0.91608926653862</c:v>
                </c:pt>
                <c:pt idx="421">
                  <c:v>0.91368311643600464</c:v>
                </c:pt>
                <c:pt idx="422">
                  <c:v>0.91329866647720337</c:v>
                </c:pt>
                <c:pt idx="423">
                  <c:v>0.91298934817314148</c:v>
                </c:pt>
                <c:pt idx="424">
                  <c:v>0.91261157393455505</c:v>
                </c:pt>
                <c:pt idx="425">
                  <c:v>0.91285461187362671</c:v>
                </c:pt>
                <c:pt idx="426">
                  <c:v>0.91163228452205658</c:v>
                </c:pt>
                <c:pt idx="427">
                  <c:v>0.91164031624794006</c:v>
                </c:pt>
                <c:pt idx="428">
                  <c:v>0.93750546872615814</c:v>
                </c:pt>
                <c:pt idx="429">
                  <c:v>0.93920688331127167</c:v>
                </c:pt>
                <c:pt idx="430">
                  <c:v>0.93908907473087311</c:v>
                </c:pt>
                <c:pt idx="431">
                  <c:v>0.93903398513793945</c:v>
                </c:pt>
                <c:pt idx="432">
                  <c:v>0.93975068628787994</c:v>
                </c:pt>
                <c:pt idx="433">
                  <c:v>0.93975724279880524</c:v>
                </c:pt>
                <c:pt idx="434">
                  <c:v>0.93970218300819397</c:v>
                </c:pt>
                <c:pt idx="435">
                  <c:v>0.93933030962944031</c:v>
                </c:pt>
                <c:pt idx="436">
                  <c:v>0.93750940263271332</c:v>
                </c:pt>
                <c:pt idx="437">
                  <c:v>0.93663296103477478</c:v>
                </c:pt>
                <c:pt idx="438">
                  <c:v>0.93700700998306274</c:v>
                </c:pt>
                <c:pt idx="439">
                  <c:v>0.93677830696105957</c:v>
                </c:pt>
                <c:pt idx="440">
                  <c:v>0.93666671216487885</c:v>
                </c:pt>
                <c:pt idx="441">
                  <c:v>0.93643088638782501</c:v>
                </c:pt>
                <c:pt idx="442">
                  <c:v>0.93637409806251526</c:v>
                </c:pt>
                <c:pt idx="443">
                  <c:v>0.93402794003486633</c:v>
                </c:pt>
                <c:pt idx="444">
                  <c:v>0.93366114795207977</c:v>
                </c:pt>
                <c:pt idx="445">
                  <c:v>0.93324169516563416</c:v>
                </c:pt>
                <c:pt idx="446">
                  <c:v>0.90579865872859955</c:v>
                </c:pt>
                <c:pt idx="447">
                  <c:v>0.90825872123241425</c:v>
                </c:pt>
                <c:pt idx="448">
                  <c:v>0.91002620756626129</c:v>
                </c:pt>
                <c:pt idx="449">
                  <c:v>0.9088960587978363</c:v>
                </c:pt>
                <c:pt idx="450">
                  <c:v>0.90777534246444702</c:v>
                </c:pt>
                <c:pt idx="451">
                  <c:v>0.91248320043087006</c:v>
                </c:pt>
                <c:pt idx="452">
                  <c:v>0.91121363639831543</c:v>
                </c:pt>
                <c:pt idx="453">
                  <c:v>0.90952968597412109</c:v>
                </c:pt>
                <c:pt idx="454">
                  <c:v>0.90894551575183868</c:v>
                </c:pt>
                <c:pt idx="455">
                  <c:v>0.90853726863861084</c:v>
                </c:pt>
                <c:pt idx="456">
                  <c:v>0.91137893497943878</c:v>
                </c:pt>
                <c:pt idx="457">
                  <c:v>0.91088935732841492</c:v>
                </c:pt>
                <c:pt idx="458">
                  <c:v>0.91064681112766266</c:v>
                </c:pt>
                <c:pt idx="459">
                  <c:v>0.91008125245571136</c:v>
                </c:pt>
                <c:pt idx="460">
                  <c:v>0.90999093651771545</c:v>
                </c:pt>
                <c:pt idx="461">
                  <c:v>0.91023595631122589</c:v>
                </c:pt>
                <c:pt idx="462">
                  <c:v>0.90945468842983246</c:v>
                </c:pt>
                <c:pt idx="463">
                  <c:v>0.90877340734004974</c:v>
                </c:pt>
                <c:pt idx="464">
                  <c:v>0.92210978269577026</c:v>
                </c:pt>
                <c:pt idx="465">
                  <c:v>0.92295689880847931</c:v>
                </c:pt>
                <c:pt idx="466">
                  <c:v>0.92304810881614685</c:v>
                </c:pt>
                <c:pt idx="467">
                  <c:v>0.92180763185024261</c:v>
                </c:pt>
                <c:pt idx="468">
                  <c:v>0.92182832956314087</c:v>
                </c:pt>
                <c:pt idx="469">
                  <c:v>0.9231809675693512</c:v>
                </c:pt>
                <c:pt idx="470">
                  <c:v>0.92213825881481171</c:v>
                </c:pt>
                <c:pt idx="471">
                  <c:v>0.92147435247898102</c:v>
                </c:pt>
                <c:pt idx="472">
                  <c:v>0.91903065145015717</c:v>
                </c:pt>
                <c:pt idx="473">
                  <c:v>0.91976149380207062</c:v>
                </c:pt>
                <c:pt idx="474">
                  <c:v>0.91986241936683655</c:v>
                </c:pt>
                <c:pt idx="475">
                  <c:v>0.91893903911113739</c:v>
                </c:pt>
                <c:pt idx="476">
                  <c:v>0.91790828108787537</c:v>
                </c:pt>
                <c:pt idx="477">
                  <c:v>0.91651976108551025</c:v>
                </c:pt>
                <c:pt idx="478">
                  <c:v>0.91576996445655823</c:v>
                </c:pt>
                <c:pt idx="479">
                  <c:v>0.91422867774963379</c:v>
                </c:pt>
                <c:pt idx="480">
                  <c:v>0.91180308163166046</c:v>
                </c:pt>
                <c:pt idx="481">
                  <c:v>0.90983080863952637</c:v>
                </c:pt>
                <c:pt idx="482">
                  <c:v>0.95256176590919495</c:v>
                </c:pt>
                <c:pt idx="483">
                  <c:v>0.95789850503206253</c:v>
                </c:pt>
                <c:pt idx="484">
                  <c:v>0.9627818763256073</c:v>
                </c:pt>
                <c:pt idx="485">
                  <c:v>0.95922499150037766</c:v>
                </c:pt>
                <c:pt idx="486">
                  <c:v>0.9580114558339119</c:v>
                </c:pt>
                <c:pt idx="487">
                  <c:v>0.96045456081628799</c:v>
                </c:pt>
                <c:pt idx="488">
                  <c:v>0.95961287617683411</c:v>
                </c:pt>
                <c:pt idx="489">
                  <c:v>0.96223286539316177</c:v>
                </c:pt>
                <c:pt idx="490">
                  <c:v>0.95974141359329224</c:v>
                </c:pt>
                <c:pt idx="491">
                  <c:v>0.95955854654312134</c:v>
                </c:pt>
                <c:pt idx="492">
                  <c:v>0.95820017904043198</c:v>
                </c:pt>
                <c:pt idx="493">
                  <c:v>0.95857523381710052</c:v>
                </c:pt>
                <c:pt idx="494">
                  <c:v>0.95886890590190887</c:v>
                </c:pt>
                <c:pt idx="495">
                  <c:v>0.95753660798072815</c:v>
                </c:pt>
                <c:pt idx="496">
                  <c:v>0.95809102058410645</c:v>
                </c:pt>
                <c:pt idx="497">
                  <c:v>0.95738397538661957</c:v>
                </c:pt>
                <c:pt idx="498">
                  <c:v>0.95688670873641968</c:v>
                </c:pt>
                <c:pt idx="499">
                  <c:v>0.95629152655601501</c:v>
                </c:pt>
                <c:pt idx="500">
                  <c:v>0.91804355382919312</c:v>
                </c:pt>
                <c:pt idx="501">
                  <c:v>0.92528735101222992</c:v>
                </c:pt>
                <c:pt idx="502">
                  <c:v>0.92389588057994843</c:v>
                </c:pt>
                <c:pt idx="503">
                  <c:v>0.92312838137149811</c:v>
                </c:pt>
                <c:pt idx="504">
                  <c:v>0.92260187864303589</c:v>
                </c:pt>
                <c:pt idx="505">
                  <c:v>0.92245756089687347</c:v>
                </c:pt>
                <c:pt idx="506">
                  <c:v>0.9207146018743515</c:v>
                </c:pt>
                <c:pt idx="507">
                  <c:v>0.91974662244319916</c:v>
                </c:pt>
                <c:pt idx="508">
                  <c:v>0.91615192592144012</c:v>
                </c:pt>
                <c:pt idx="509">
                  <c:v>0.91546495258808136</c:v>
                </c:pt>
                <c:pt idx="510">
                  <c:v>0.91468024253845215</c:v>
                </c:pt>
                <c:pt idx="511">
                  <c:v>0.91321898996829987</c:v>
                </c:pt>
                <c:pt idx="512">
                  <c:v>0.91198086738586426</c:v>
                </c:pt>
                <c:pt idx="513">
                  <c:v>0.91046047210693359</c:v>
                </c:pt>
                <c:pt idx="514">
                  <c:v>0.910392165184021</c:v>
                </c:pt>
                <c:pt idx="515">
                  <c:v>0.91327697038650513</c:v>
                </c:pt>
                <c:pt idx="516">
                  <c:v>0.91237904131412506</c:v>
                </c:pt>
                <c:pt idx="517">
                  <c:v>0.91360011696815491</c:v>
                </c:pt>
                <c:pt idx="518">
                  <c:v>1.0082460790872574</c:v>
                </c:pt>
                <c:pt idx="519">
                  <c:v>1.0073302909731865</c:v>
                </c:pt>
                <c:pt idx="520">
                  <c:v>1.0059277340769768</c:v>
                </c:pt>
                <c:pt idx="521">
                  <c:v>1.0036263465881348</c:v>
                </c:pt>
                <c:pt idx="522">
                  <c:v>1.0030187740921974</c:v>
                </c:pt>
                <c:pt idx="523">
                  <c:v>1.000594437122345</c:v>
                </c:pt>
                <c:pt idx="524">
                  <c:v>1.0001674368977547</c:v>
                </c:pt>
                <c:pt idx="525">
                  <c:v>0.99850521236658096</c:v>
                </c:pt>
                <c:pt idx="526">
                  <c:v>0.99719563871622086</c:v>
                </c:pt>
                <c:pt idx="527">
                  <c:v>0.99609805643558502</c:v>
                </c:pt>
                <c:pt idx="528">
                  <c:v>0.99474112689495087</c:v>
                </c:pt>
                <c:pt idx="529">
                  <c:v>0.99352968484163284</c:v>
                </c:pt>
                <c:pt idx="530">
                  <c:v>0.99223814904689789</c:v>
                </c:pt>
                <c:pt idx="531">
                  <c:v>0.99143213778734207</c:v>
                </c:pt>
                <c:pt idx="532">
                  <c:v>0.99070240557193756</c:v>
                </c:pt>
                <c:pt idx="533">
                  <c:v>0.99001538753509521</c:v>
                </c:pt>
                <c:pt idx="534">
                  <c:v>0.98990743607282639</c:v>
                </c:pt>
                <c:pt idx="535">
                  <c:v>0.98936266452074051</c:v>
                </c:pt>
                <c:pt idx="536">
                  <c:v>0.92593826353549957</c:v>
                </c:pt>
                <c:pt idx="537">
                  <c:v>0.94231975823640823</c:v>
                </c:pt>
                <c:pt idx="538">
                  <c:v>0.9283888190984726</c:v>
                </c:pt>
                <c:pt idx="539">
                  <c:v>0.93580280244350433</c:v>
                </c:pt>
                <c:pt idx="540">
                  <c:v>0.93184998631477356</c:v>
                </c:pt>
                <c:pt idx="541">
                  <c:v>0.92955636978149414</c:v>
                </c:pt>
                <c:pt idx="542">
                  <c:v>0.93003986775875092</c:v>
                </c:pt>
                <c:pt idx="543">
                  <c:v>0.92898663878440857</c:v>
                </c:pt>
                <c:pt idx="544">
                  <c:v>0.94123324006795883</c:v>
                </c:pt>
                <c:pt idx="545">
                  <c:v>0.94076187163591385</c:v>
                </c:pt>
                <c:pt idx="546">
                  <c:v>0.940720334649086</c:v>
                </c:pt>
                <c:pt idx="547">
                  <c:v>0.93899260461330414</c:v>
                </c:pt>
                <c:pt idx="548">
                  <c:v>0.93739001452922821</c:v>
                </c:pt>
                <c:pt idx="549">
                  <c:v>0.93645331263542175</c:v>
                </c:pt>
                <c:pt idx="550">
                  <c:v>0.93718874454498291</c:v>
                </c:pt>
                <c:pt idx="551">
                  <c:v>0.93688523769378662</c:v>
                </c:pt>
                <c:pt idx="552">
                  <c:v>0.93566860258579254</c:v>
                </c:pt>
                <c:pt idx="553">
                  <c:v>0.93416263163089752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34-4F99-9201-FCBE6C3CB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LSETLG!$F$6:$F$1103</c:f>
              <c:numCache>
                <c:formatCode>0</c:formatCode>
                <c:ptCount val="1098"/>
                <c:pt idx="0">
                  <c:v>4671.0999999999995</c:v>
                </c:pt>
                <c:pt idx="1">
                  <c:v>4694.0999999999995</c:v>
                </c:pt>
                <c:pt idx="2">
                  <c:v>4684.0999999999995</c:v>
                </c:pt>
                <c:pt idx="3">
                  <c:v>4762.7999999999993</c:v>
                </c:pt>
                <c:pt idx="4">
                  <c:v>4843.5</c:v>
                </c:pt>
                <c:pt idx="5">
                  <c:v>4935.2999999999993</c:v>
                </c:pt>
                <c:pt idx="6">
                  <c:v>5014.7999999999993</c:v>
                </c:pt>
                <c:pt idx="7">
                  <c:v>5088.2</c:v>
                </c:pt>
                <c:pt idx="8">
                  <c:v>5150.7849999999999</c:v>
                </c:pt>
                <c:pt idx="9">
                  <c:v>5266.0059999999994</c:v>
                </c:pt>
                <c:pt idx="10">
                  <c:v>5311.6</c:v>
                </c:pt>
                <c:pt idx="11">
                  <c:v>5333</c:v>
                </c:pt>
                <c:pt idx="12">
                  <c:v>5384.2018715449994</c:v>
                </c:pt>
                <c:pt idx="13">
                  <c:v>5435.1528586100003</c:v>
                </c:pt>
                <c:pt idx="14">
                  <c:v>5610.1767300000001</c:v>
                </c:pt>
                <c:pt idx="15">
                  <c:v>5685.1958999999997</c:v>
                </c:pt>
                <c:pt idx="16">
                  <c:v>5723.0146800000002</c:v>
                </c:pt>
                <c:pt idx="17">
                  <c:v>5743.1900000000014</c:v>
                </c:pt>
                <c:pt idx="18">
                  <c:v>38742.394999999997</c:v>
                </c:pt>
                <c:pt idx="19">
                  <c:v>38874.940199999997</c:v>
                </c:pt>
                <c:pt idx="20">
                  <c:v>39223.906199999998</c:v>
                </c:pt>
                <c:pt idx="21">
                  <c:v>39462.306199999992</c:v>
                </c:pt>
                <c:pt idx="22">
                  <c:v>39745.275500000003</c:v>
                </c:pt>
                <c:pt idx="23">
                  <c:v>40272.423000000003</c:v>
                </c:pt>
                <c:pt idx="24">
                  <c:v>40626.292999999998</c:v>
                </c:pt>
                <c:pt idx="25">
                  <c:v>40963.506000000001</c:v>
                </c:pt>
                <c:pt idx="26">
                  <c:v>41271.487999999998</c:v>
                </c:pt>
                <c:pt idx="27">
                  <c:v>41323.58393845</c:v>
                </c:pt>
                <c:pt idx="28">
                  <c:v>41453.210735899993</c:v>
                </c:pt>
                <c:pt idx="29">
                  <c:v>41642.275513569999</c:v>
                </c:pt>
                <c:pt idx="30">
                  <c:v>41847</c:v>
                </c:pt>
                <c:pt idx="31">
                  <c:v>42007</c:v>
                </c:pt>
                <c:pt idx="32">
                  <c:v>42294.52</c:v>
                </c:pt>
                <c:pt idx="33">
                  <c:v>42484.790000000008</c:v>
                </c:pt>
                <c:pt idx="34">
                  <c:v>42714.14</c:v>
                </c:pt>
                <c:pt idx="35">
                  <c:v>42927.19</c:v>
                </c:pt>
                <c:pt idx="36">
                  <c:v>3951.6253540100001</c:v>
                </c:pt>
                <c:pt idx="37">
                  <c:v>4075.7738424899999</c:v>
                </c:pt>
                <c:pt idx="38">
                  <c:v>4036.36450483</c:v>
                </c:pt>
                <c:pt idx="39">
                  <c:v>4069.7536800399998</c:v>
                </c:pt>
                <c:pt idx="40">
                  <c:v>4099.4109697999993</c:v>
                </c:pt>
                <c:pt idx="41">
                  <c:v>4284</c:v>
                </c:pt>
                <c:pt idx="42">
                  <c:v>4303</c:v>
                </c:pt>
                <c:pt idx="43">
                  <c:v>4347</c:v>
                </c:pt>
                <c:pt idx="44">
                  <c:v>4481.4749609999999</c:v>
                </c:pt>
                <c:pt idx="45">
                  <c:v>4505.4781199999998</c:v>
                </c:pt>
                <c:pt idx="46">
                  <c:v>4541.2</c:v>
                </c:pt>
                <c:pt idx="47">
                  <c:v>4549.55</c:v>
                </c:pt>
                <c:pt idx="48">
                  <c:v>4535.9908390000001</c:v>
                </c:pt>
                <c:pt idx="49">
                  <c:v>4557.5200000000004</c:v>
                </c:pt>
                <c:pt idx="50">
                  <c:v>4569.1409999999996</c:v>
                </c:pt>
                <c:pt idx="51">
                  <c:v>4582.7268300000014</c:v>
                </c:pt>
                <c:pt idx="52">
                  <c:v>4578.2700000000004</c:v>
                </c:pt>
                <c:pt idx="53">
                  <c:v>4595.07</c:v>
                </c:pt>
                <c:pt idx="54">
                  <c:v>32432</c:v>
                </c:pt>
                <c:pt idx="55">
                  <c:v>32832</c:v>
                </c:pt>
                <c:pt idx="56">
                  <c:v>33299</c:v>
                </c:pt>
                <c:pt idx="57">
                  <c:v>33579</c:v>
                </c:pt>
                <c:pt idx="58">
                  <c:v>33816.999999999993</c:v>
                </c:pt>
                <c:pt idx="59">
                  <c:v>34172</c:v>
                </c:pt>
                <c:pt idx="60">
                  <c:v>34568</c:v>
                </c:pt>
                <c:pt idx="61">
                  <c:v>35028.999999999993</c:v>
                </c:pt>
                <c:pt idx="62">
                  <c:v>35491.989000000001</c:v>
                </c:pt>
                <c:pt idx="63">
                  <c:v>36005.181619000003</c:v>
                </c:pt>
                <c:pt idx="64">
                  <c:v>36467.860999999997</c:v>
                </c:pt>
                <c:pt idx="65">
                  <c:v>36993.039376999986</c:v>
                </c:pt>
                <c:pt idx="66">
                  <c:v>37543.074810000013</c:v>
                </c:pt>
                <c:pt idx="67">
                  <c:v>38284.300771000002</c:v>
                </c:pt>
                <c:pt idx="68">
                  <c:v>38725.005837251832</c:v>
                </c:pt>
                <c:pt idx="69">
                  <c:v>39146.327922462537</c:v>
                </c:pt>
                <c:pt idx="70">
                  <c:v>39622.208000000013</c:v>
                </c:pt>
                <c:pt idx="71">
                  <c:v>40011.366999999998</c:v>
                </c:pt>
                <c:pt idx="72">
                  <c:v>46658</c:v>
                </c:pt>
                <c:pt idx="73">
                  <c:v>47645</c:v>
                </c:pt>
                <c:pt idx="74">
                  <c:v>48486</c:v>
                </c:pt>
                <c:pt idx="75">
                  <c:v>49427</c:v>
                </c:pt>
                <c:pt idx="76">
                  <c:v>50117</c:v>
                </c:pt>
                <c:pt idx="77">
                  <c:v>50771</c:v>
                </c:pt>
                <c:pt idx="78">
                  <c:v>51342</c:v>
                </c:pt>
                <c:pt idx="79">
                  <c:v>51781</c:v>
                </c:pt>
                <c:pt idx="80">
                  <c:v>52097.040999999997</c:v>
                </c:pt>
                <c:pt idx="81">
                  <c:v>52564.709999999992</c:v>
                </c:pt>
                <c:pt idx="82">
                  <c:v>53201.88</c:v>
                </c:pt>
                <c:pt idx="83">
                  <c:v>53757</c:v>
                </c:pt>
                <c:pt idx="84">
                  <c:v>54266</c:v>
                </c:pt>
                <c:pt idx="85">
                  <c:v>54777</c:v>
                </c:pt>
                <c:pt idx="86">
                  <c:v>55190</c:v>
                </c:pt>
                <c:pt idx="87">
                  <c:v>55530</c:v>
                </c:pt>
                <c:pt idx="88">
                  <c:v>55887</c:v>
                </c:pt>
                <c:pt idx="89">
                  <c:v>56276</c:v>
                </c:pt>
                <c:pt idx="90">
                  <c:v>148298.82661091999</c:v>
                </c:pt>
                <c:pt idx="91">
                  <c:v>150135.34701361999</c:v>
                </c:pt>
                <c:pt idx="92">
                  <c:v>150659.00591944001</c:v>
                </c:pt>
                <c:pt idx="93">
                  <c:v>151769.06105300001</c:v>
                </c:pt>
                <c:pt idx="94">
                  <c:v>152578.70974451999</c:v>
                </c:pt>
                <c:pt idx="95">
                  <c:v>152728.58675346</c:v>
                </c:pt>
                <c:pt idx="96">
                  <c:v>153747.06378719999</c:v>
                </c:pt>
                <c:pt idx="97">
                  <c:v>150471.58970949001</c:v>
                </c:pt>
                <c:pt idx="98">
                  <c:v>151121.81200000001</c:v>
                </c:pt>
                <c:pt idx="99">
                  <c:v>152459.5</c:v>
                </c:pt>
                <c:pt idx="100">
                  <c:v>152254.63888908</c:v>
                </c:pt>
                <c:pt idx="101">
                  <c:v>152491.37408914001</c:v>
                </c:pt>
                <c:pt idx="102">
                  <c:v>151975.9735270222</c:v>
                </c:pt>
                <c:pt idx="103">
                  <c:v>152279.1829897149</c:v>
                </c:pt>
                <c:pt idx="104">
                  <c:v>152896.21</c:v>
                </c:pt>
                <c:pt idx="105">
                  <c:v>153798.51999999999</c:v>
                </c:pt>
                <c:pt idx="106">
                  <c:v>154176.4</c:v>
                </c:pt>
                <c:pt idx="107">
                  <c:v>154437.43</c:v>
                </c:pt>
                <c:pt idx="108">
                  <c:v>199551</c:v>
                </c:pt>
                <c:pt idx="109">
                  <c:v>189452</c:v>
                </c:pt>
                <c:pt idx="110">
                  <c:v>185829</c:v>
                </c:pt>
                <c:pt idx="111">
                  <c:v>187750</c:v>
                </c:pt>
                <c:pt idx="112">
                  <c:v>188634</c:v>
                </c:pt>
                <c:pt idx="113">
                  <c:v>190592</c:v>
                </c:pt>
                <c:pt idx="114">
                  <c:v>190819</c:v>
                </c:pt>
                <c:pt idx="115">
                  <c:v>191107</c:v>
                </c:pt>
                <c:pt idx="116">
                  <c:v>191156.07199999999</c:v>
                </c:pt>
                <c:pt idx="117">
                  <c:v>191475.29249707001</c:v>
                </c:pt>
                <c:pt idx="118">
                  <c:v>191945.32419555</c:v>
                </c:pt>
                <c:pt idx="119">
                  <c:v>192099.87437839</c:v>
                </c:pt>
                <c:pt idx="120">
                  <c:v>192200.35</c:v>
                </c:pt>
                <c:pt idx="121">
                  <c:v>192534.689828</c:v>
                </c:pt>
                <c:pt idx="122">
                  <c:v>192681.76</c:v>
                </c:pt>
                <c:pt idx="123">
                  <c:v>192879.47</c:v>
                </c:pt>
                <c:pt idx="124">
                  <c:v>193120.25</c:v>
                </c:pt>
                <c:pt idx="125">
                  <c:v>193373</c:v>
                </c:pt>
                <c:pt idx="126">
                  <c:v>5718.7325857100004</c:v>
                </c:pt>
                <c:pt idx="127">
                  <c:v>5769.8560802100001</c:v>
                </c:pt>
                <c:pt idx="128">
                  <c:v>5868.0882146500007</c:v>
                </c:pt>
                <c:pt idx="129">
                  <c:v>5926.7301500000012</c:v>
                </c:pt>
                <c:pt idx="130">
                  <c:v>5970.9719999999998</c:v>
                </c:pt>
                <c:pt idx="131">
                  <c:v>6041.5939481300002</c:v>
                </c:pt>
                <c:pt idx="132">
                  <c:v>6102.4391066500002</c:v>
                </c:pt>
                <c:pt idx="133">
                  <c:v>6134.8447602399992</c:v>
                </c:pt>
                <c:pt idx="134">
                  <c:v>6160.5729461899991</c:v>
                </c:pt>
                <c:pt idx="135">
                  <c:v>6246.3146799999986</c:v>
                </c:pt>
                <c:pt idx="136">
                  <c:v>6300.9202911100001</c:v>
                </c:pt>
                <c:pt idx="137">
                  <c:v>6408.9907576099986</c:v>
                </c:pt>
                <c:pt idx="138">
                  <c:v>6567.5999999999995</c:v>
                </c:pt>
                <c:pt idx="139">
                  <c:v>6627.926915</c:v>
                </c:pt>
                <c:pt idx="140">
                  <c:v>6698.616614999999</c:v>
                </c:pt>
                <c:pt idx="141">
                  <c:v>6755.8414250000014</c:v>
                </c:pt>
                <c:pt idx="142">
                  <c:v>6817.7999999999993</c:v>
                </c:pt>
                <c:pt idx="143">
                  <c:v>6898.5</c:v>
                </c:pt>
                <c:pt idx="144">
                  <c:v>71676.861903020006</c:v>
                </c:pt>
                <c:pt idx="145">
                  <c:v>71930.499999939988</c:v>
                </c:pt>
                <c:pt idx="146">
                  <c:v>72120.499999920008</c:v>
                </c:pt>
                <c:pt idx="147">
                  <c:v>72939.230183260006</c:v>
                </c:pt>
                <c:pt idx="148">
                  <c:v>73498.507812570009</c:v>
                </c:pt>
                <c:pt idx="149">
                  <c:v>73133</c:v>
                </c:pt>
                <c:pt idx="150">
                  <c:v>73597</c:v>
                </c:pt>
                <c:pt idx="151">
                  <c:v>73889</c:v>
                </c:pt>
                <c:pt idx="152">
                  <c:v>74181.439139000009</c:v>
                </c:pt>
                <c:pt idx="153">
                  <c:v>74451.769539970002</c:v>
                </c:pt>
                <c:pt idx="154">
                  <c:v>74675.100000000006</c:v>
                </c:pt>
                <c:pt idx="155">
                  <c:v>75120.61</c:v>
                </c:pt>
                <c:pt idx="156">
                  <c:v>75412.168957000002</c:v>
                </c:pt>
                <c:pt idx="157">
                  <c:v>75815.150000000009</c:v>
                </c:pt>
                <c:pt idx="158">
                  <c:v>76306.47</c:v>
                </c:pt>
                <c:pt idx="159">
                  <c:v>76544.926630000016</c:v>
                </c:pt>
                <c:pt idx="160">
                  <c:v>76999</c:v>
                </c:pt>
                <c:pt idx="161">
                  <c:v>77437.679999999993</c:v>
                </c:pt>
                <c:pt idx="162">
                  <c:v>84830.405693389999</c:v>
                </c:pt>
                <c:pt idx="163">
                  <c:v>85326.120621509996</c:v>
                </c:pt>
                <c:pt idx="164">
                  <c:v>85821.835549620009</c:v>
                </c:pt>
                <c:pt idx="165">
                  <c:v>86624.718034969992</c:v>
                </c:pt>
                <c:pt idx="166">
                  <c:v>87208.550876539986</c:v>
                </c:pt>
                <c:pt idx="167">
                  <c:v>87193.681405939991</c:v>
                </c:pt>
                <c:pt idx="168">
                  <c:v>87647.697035529985</c:v>
                </c:pt>
                <c:pt idx="169">
                  <c:v>87882.27</c:v>
                </c:pt>
                <c:pt idx="170">
                  <c:v>88082.642999999996</c:v>
                </c:pt>
                <c:pt idx="171">
                  <c:v>88201</c:v>
                </c:pt>
                <c:pt idx="172">
                  <c:v>88808</c:v>
                </c:pt>
                <c:pt idx="173">
                  <c:v>88971</c:v>
                </c:pt>
                <c:pt idx="174">
                  <c:v>89311</c:v>
                </c:pt>
                <c:pt idx="175">
                  <c:v>89298</c:v>
                </c:pt>
                <c:pt idx="176">
                  <c:v>89416</c:v>
                </c:pt>
                <c:pt idx="177">
                  <c:v>89608</c:v>
                </c:pt>
                <c:pt idx="178">
                  <c:v>90006</c:v>
                </c:pt>
                <c:pt idx="179">
                  <c:v>90311</c:v>
                </c:pt>
                <c:pt idx="180">
                  <c:v>41507.07</c:v>
                </c:pt>
                <c:pt idx="181">
                  <c:v>41835.892999999996</c:v>
                </c:pt>
                <c:pt idx="182">
                  <c:v>42110.843000000001</c:v>
                </c:pt>
                <c:pt idx="183">
                  <c:v>42711.531000000003</c:v>
                </c:pt>
                <c:pt idx="184">
                  <c:v>42968.714999999997</c:v>
                </c:pt>
                <c:pt idx="185">
                  <c:v>43213.930999999997</c:v>
                </c:pt>
                <c:pt idx="186">
                  <c:v>43702.130999999987</c:v>
                </c:pt>
                <c:pt idx="187">
                  <c:v>43799.927000000003</c:v>
                </c:pt>
                <c:pt idx="188">
                  <c:v>44233.045791260003</c:v>
                </c:pt>
                <c:pt idx="189">
                  <c:v>44327.203980979997</c:v>
                </c:pt>
                <c:pt idx="190">
                  <c:v>44681.183056980008</c:v>
                </c:pt>
                <c:pt idx="191">
                  <c:v>44884.807235970009</c:v>
                </c:pt>
                <c:pt idx="192">
                  <c:v>45092.59</c:v>
                </c:pt>
                <c:pt idx="193">
                  <c:v>45471.79</c:v>
                </c:pt>
                <c:pt idx="194">
                  <c:v>45712.09</c:v>
                </c:pt>
                <c:pt idx="195">
                  <c:v>45856.719778999752</c:v>
                </c:pt>
                <c:pt idx="196">
                  <c:v>46042.753504999397</c:v>
                </c:pt>
                <c:pt idx="197">
                  <c:v>46322.066646999883</c:v>
                </c:pt>
                <c:pt idx="198">
                  <c:v>21209.9</c:v>
                </c:pt>
                <c:pt idx="199">
                  <c:v>21210.1</c:v>
                </c:pt>
                <c:pt idx="200">
                  <c:v>21210.1</c:v>
                </c:pt>
                <c:pt idx="201">
                  <c:v>21267.8</c:v>
                </c:pt>
                <c:pt idx="202">
                  <c:v>21631.7</c:v>
                </c:pt>
                <c:pt idx="203">
                  <c:v>22027.1</c:v>
                </c:pt>
                <c:pt idx="204">
                  <c:v>22222.1</c:v>
                </c:pt>
                <c:pt idx="205">
                  <c:v>22335.9</c:v>
                </c:pt>
                <c:pt idx="206">
                  <c:v>22495.9</c:v>
                </c:pt>
                <c:pt idx="207">
                  <c:v>22629.244999999999</c:v>
                </c:pt>
                <c:pt idx="208">
                  <c:v>22681.082999999999</c:v>
                </c:pt>
                <c:pt idx="209">
                  <c:v>22725.012999999999</c:v>
                </c:pt>
                <c:pt idx="210">
                  <c:v>22767.252</c:v>
                </c:pt>
                <c:pt idx="211">
                  <c:v>22862.294399999981</c:v>
                </c:pt>
                <c:pt idx="212">
                  <c:v>22911.734</c:v>
                </c:pt>
                <c:pt idx="213">
                  <c:v>22657.282275000009</c:v>
                </c:pt>
                <c:pt idx="214">
                  <c:v>22545.114685664961</c:v>
                </c:pt>
                <c:pt idx="215">
                  <c:v>22710.66352956001</c:v>
                </c:pt>
                <c:pt idx="216">
                  <c:v>12384</c:v>
                </c:pt>
                <c:pt idx="217">
                  <c:v>12476.3</c:v>
                </c:pt>
                <c:pt idx="218">
                  <c:v>12582.7</c:v>
                </c:pt>
                <c:pt idx="219">
                  <c:v>12537.5</c:v>
                </c:pt>
                <c:pt idx="220">
                  <c:v>12644.4</c:v>
                </c:pt>
                <c:pt idx="221">
                  <c:v>12725.4</c:v>
                </c:pt>
                <c:pt idx="222">
                  <c:v>12817.6</c:v>
                </c:pt>
                <c:pt idx="223">
                  <c:v>12834.7</c:v>
                </c:pt>
                <c:pt idx="224">
                  <c:v>12823.415000000001</c:v>
                </c:pt>
                <c:pt idx="225">
                  <c:v>12873.2217655</c:v>
                </c:pt>
                <c:pt idx="226">
                  <c:v>12875.46695939</c:v>
                </c:pt>
                <c:pt idx="227">
                  <c:v>13342.25</c:v>
                </c:pt>
                <c:pt idx="228">
                  <c:v>13381.79</c:v>
                </c:pt>
                <c:pt idx="229">
                  <c:v>13407.81</c:v>
                </c:pt>
                <c:pt idx="230">
                  <c:v>13426.19</c:v>
                </c:pt>
                <c:pt idx="231">
                  <c:v>13452.5</c:v>
                </c:pt>
                <c:pt idx="232">
                  <c:v>13474.86</c:v>
                </c:pt>
                <c:pt idx="233">
                  <c:v>13495.39</c:v>
                </c:pt>
                <c:pt idx="234">
                  <c:v>17128.043409189184</c:v>
                </c:pt>
                <c:pt idx="235">
                  <c:v>17237.075404795112</c:v>
                </c:pt>
                <c:pt idx="236">
                  <c:v>17448.195086849581</c:v>
                </c:pt>
                <c:pt idx="237">
                  <c:v>17540.484638459602</c:v>
                </c:pt>
                <c:pt idx="238">
                  <c:v>17631.06914099996</c:v>
                </c:pt>
                <c:pt idx="239">
                  <c:v>17719.783825999999</c:v>
                </c:pt>
                <c:pt idx="240">
                  <c:v>17757.131076999882</c:v>
                </c:pt>
                <c:pt idx="241">
                  <c:v>17848.91422799998</c:v>
                </c:pt>
                <c:pt idx="242">
                  <c:v>17961</c:v>
                </c:pt>
                <c:pt idx="243">
                  <c:v>18116.144</c:v>
                </c:pt>
                <c:pt idx="244">
                  <c:v>18265.681</c:v>
                </c:pt>
                <c:pt idx="245">
                  <c:v>18455.371760096899</c:v>
                </c:pt>
                <c:pt idx="246">
                  <c:v>18658.018</c:v>
                </c:pt>
                <c:pt idx="247">
                  <c:v>18707.657999999999</c:v>
                </c:pt>
                <c:pt idx="248">
                  <c:v>18949.526000000002</c:v>
                </c:pt>
                <c:pt idx="249">
                  <c:v>19144</c:v>
                </c:pt>
                <c:pt idx="250">
                  <c:v>19279.988503</c:v>
                </c:pt>
                <c:pt idx="251">
                  <c:v>19468</c:v>
                </c:pt>
                <c:pt idx="252">
                  <c:v>27090</c:v>
                </c:pt>
                <c:pt idx="253">
                  <c:v>27255</c:v>
                </c:pt>
                <c:pt idx="254">
                  <c:v>27360.5557600018</c:v>
                </c:pt>
                <c:pt idx="255">
                  <c:v>29274</c:v>
                </c:pt>
                <c:pt idx="256">
                  <c:v>30035.4826390128</c:v>
                </c:pt>
                <c:pt idx="257">
                  <c:v>29920</c:v>
                </c:pt>
                <c:pt idx="258">
                  <c:v>30841.2225764385</c:v>
                </c:pt>
                <c:pt idx="259">
                  <c:v>28879.355304661309</c:v>
                </c:pt>
                <c:pt idx="260">
                  <c:v>27731.452660999999</c:v>
                </c:pt>
                <c:pt idx="261">
                  <c:v>27832.707504999998</c:v>
                </c:pt>
                <c:pt idx="262">
                  <c:v>27903.905121</c:v>
                </c:pt>
                <c:pt idx="263">
                  <c:v>28034.445577999999</c:v>
                </c:pt>
                <c:pt idx="264">
                  <c:v>28114.51109399999</c:v>
                </c:pt>
                <c:pt idx="265">
                  <c:v>28322.220612000001</c:v>
                </c:pt>
                <c:pt idx="266">
                  <c:v>28441.207031000002</c:v>
                </c:pt>
                <c:pt idx="267">
                  <c:v>28514</c:v>
                </c:pt>
                <c:pt idx="268">
                  <c:v>28935.351485344559</c:v>
                </c:pt>
                <c:pt idx="269">
                  <c:v>29086.9692317519</c:v>
                </c:pt>
                <c:pt idx="270">
                  <c:v>9318</c:v>
                </c:pt>
                <c:pt idx="271">
                  <c:v>9376</c:v>
                </c:pt>
                <c:pt idx="272">
                  <c:v>8938.9259999999995</c:v>
                </c:pt>
                <c:pt idx="273">
                  <c:v>9510.3349999999991</c:v>
                </c:pt>
                <c:pt idx="274">
                  <c:v>9571.09</c:v>
                </c:pt>
                <c:pt idx="275">
                  <c:v>7981.866</c:v>
                </c:pt>
                <c:pt idx="276">
                  <c:v>8007.09</c:v>
                </c:pt>
                <c:pt idx="277">
                  <c:v>8035.9585540003454</c:v>
                </c:pt>
                <c:pt idx="278">
                  <c:v>8897.0341670002636</c:v>
                </c:pt>
                <c:pt idx="279">
                  <c:v>9083.1209169999347</c:v>
                </c:pt>
                <c:pt idx="280">
                  <c:v>9002.4532099999888</c:v>
                </c:pt>
                <c:pt idx="281">
                  <c:v>9181.8665469999578</c:v>
                </c:pt>
                <c:pt idx="282">
                  <c:v>9244.7115889999932</c:v>
                </c:pt>
                <c:pt idx="283">
                  <c:v>9290.3517289999872</c:v>
                </c:pt>
                <c:pt idx="284">
                  <c:v>9312.795652999981</c:v>
                </c:pt>
                <c:pt idx="285">
                  <c:v>9347</c:v>
                </c:pt>
                <c:pt idx="286">
                  <c:v>9377.0533680896988</c:v>
                </c:pt>
                <c:pt idx="287">
                  <c:v>9334.3679770850395</c:v>
                </c:pt>
                <c:pt idx="288">
                  <c:v>4970.96</c:v>
                </c:pt>
                <c:pt idx="289">
                  <c:v>4995.82</c:v>
                </c:pt>
                <c:pt idx="290">
                  <c:v>5052.45</c:v>
                </c:pt>
                <c:pt idx="291">
                  <c:v>5168.3</c:v>
                </c:pt>
                <c:pt idx="292">
                  <c:v>5043</c:v>
                </c:pt>
                <c:pt idx="293">
                  <c:v>5053.31538</c:v>
                </c:pt>
                <c:pt idx="294">
                  <c:v>5226</c:v>
                </c:pt>
                <c:pt idx="295">
                  <c:v>5199.2606590290006</c:v>
                </c:pt>
                <c:pt idx="296">
                  <c:v>5241.1620953919992</c:v>
                </c:pt>
                <c:pt idx="297">
                  <c:v>5297.614156099</c:v>
                </c:pt>
                <c:pt idx="298">
                  <c:v>5338.2946160000001</c:v>
                </c:pt>
                <c:pt idx="299">
                  <c:v>5366.9447929999997</c:v>
                </c:pt>
                <c:pt idx="300">
                  <c:v>5397.5290889999997</c:v>
                </c:pt>
                <c:pt idx="301">
                  <c:v>5456.8046929999991</c:v>
                </c:pt>
                <c:pt idx="302">
                  <c:v>5515.2000000000007</c:v>
                </c:pt>
                <c:pt idx="303">
                  <c:v>5523</c:v>
                </c:pt>
                <c:pt idx="304">
                  <c:v>5569.960086000001</c:v>
                </c:pt>
                <c:pt idx="305">
                  <c:v>5616.9222760000002</c:v>
                </c:pt>
                <c:pt idx="306">
                  <c:v>5252</c:v>
                </c:pt>
                <c:pt idx="307">
                  <c:v>5356</c:v>
                </c:pt>
                <c:pt idx="308">
                  <c:v>5453.3</c:v>
                </c:pt>
                <c:pt idx="309">
                  <c:v>5544.4</c:v>
                </c:pt>
                <c:pt idx="310">
                  <c:v>5600</c:v>
                </c:pt>
                <c:pt idx="311">
                  <c:v>5621.3</c:v>
                </c:pt>
                <c:pt idx="312">
                  <c:v>5677</c:v>
                </c:pt>
                <c:pt idx="313">
                  <c:v>5542.6422050359388</c:v>
                </c:pt>
                <c:pt idx="314">
                  <c:v>5796</c:v>
                </c:pt>
                <c:pt idx="315">
                  <c:v>5814.6798517685511</c:v>
                </c:pt>
                <c:pt idx="316">
                  <c:v>5877.5070888003411</c:v>
                </c:pt>
                <c:pt idx="317">
                  <c:v>6135</c:v>
                </c:pt>
                <c:pt idx="318">
                  <c:v>6682.91</c:v>
                </c:pt>
                <c:pt idx="319">
                  <c:v>6575.0028240628853</c:v>
                </c:pt>
                <c:pt idx="320">
                  <c:v>6101.0862593712754</c:v>
                </c:pt>
                <c:pt idx="321">
                  <c:v>6161</c:v>
                </c:pt>
                <c:pt idx="322">
                  <c:v>6213.13</c:v>
                </c:pt>
                <c:pt idx="323">
                  <c:v>6256</c:v>
                </c:pt>
                <c:pt idx="324">
                  <c:v>5586</c:v>
                </c:pt>
                <c:pt idx="325">
                  <c:v>5646</c:v>
                </c:pt>
                <c:pt idx="326">
                  <c:v>5756</c:v>
                </c:pt>
                <c:pt idx="327">
                  <c:v>5627</c:v>
                </c:pt>
                <c:pt idx="328">
                  <c:v>5829</c:v>
                </c:pt>
                <c:pt idx="329">
                  <c:v>5826</c:v>
                </c:pt>
                <c:pt idx="330">
                  <c:v>5778</c:v>
                </c:pt>
                <c:pt idx="331">
                  <c:v>5771.2999999999993</c:v>
                </c:pt>
                <c:pt idx="332">
                  <c:v>5870.5645999999751</c:v>
                </c:pt>
                <c:pt idx="333">
                  <c:v>5894.0504700000001</c:v>
                </c:pt>
                <c:pt idx="334">
                  <c:v>5938.9158199999893</c:v>
                </c:pt>
                <c:pt idx="335">
                  <c:v>5981.1995200000092</c:v>
                </c:pt>
                <c:pt idx="336">
                  <c:v>6017.3980600000004</c:v>
                </c:pt>
                <c:pt idx="337">
                  <c:v>6053.210810000005</c:v>
                </c:pt>
                <c:pt idx="338">
                  <c:v>6085.7238399999997</c:v>
                </c:pt>
                <c:pt idx="339">
                  <c:v>6113</c:v>
                </c:pt>
                <c:pt idx="340">
                  <c:v>6151.3659000000116</c:v>
                </c:pt>
                <c:pt idx="341">
                  <c:v>6190.32</c:v>
                </c:pt>
                <c:pt idx="342">
                  <c:v>2179</c:v>
                </c:pt>
                <c:pt idx="343">
                  <c:v>2188</c:v>
                </c:pt>
                <c:pt idx="344">
                  <c:v>2558</c:v>
                </c:pt>
                <c:pt idx="345">
                  <c:v>2561</c:v>
                </c:pt>
                <c:pt idx="346">
                  <c:v>2576.6999999999998</c:v>
                </c:pt>
                <c:pt idx="347">
                  <c:v>2580.46</c:v>
                </c:pt>
                <c:pt idx="348">
                  <c:v>2583.46</c:v>
                </c:pt>
                <c:pt idx="349">
                  <c:v>2256</c:v>
                </c:pt>
                <c:pt idx="350">
                  <c:v>2263</c:v>
                </c:pt>
                <c:pt idx="351">
                  <c:v>2256</c:v>
                </c:pt>
                <c:pt idx="352">
                  <c:v>2256</c:v>
                </c:pt>
                <c:pt idx="353">
                  <c:v>2248</c:v>
                </c:pt>
                <c:pt idx="354">
                  <c:v>2275</c:v>
                </c:pt>
                <c:pt idx="355">
                  <c:v>2288.9655210294582</c:v>
                </c:pt>
                <c:pt idx="356">
                  <c:v>2323</c:v>
                </c:pt>
                <c:pt idx="357">
                  <c:v>2330</c:v>
                </c:pt>
                <c:pt idx="358">
                  <c:v>2353.8832669886178</c:v>
                </c:pt>
                <c:pt idx="359">
                  <c:v>2379.6346010677498</c:v>
                </c:pt>
                <c:pt idx="360">
                  <c:v>3265.09</c:v>
                </c:pt>
                <c:pt idx="361">
                  <c:v>3299.45</c:v>
                </c:pt>
                <c:pt idx="362">
                  <c:v>3312.2</c:v>
                </c:pt>
                <c:pt idx="363">
                  <c:v>3330.1</c:v>
                </c:pt>
                <c:pt idx="364">
                  <c:v>3347.72</c:v>
                </c:pt>
                <c:pt idx="365">
                  <c:v>3356</c:v>
                </c:pt>
                <c:pt idx="366">
                  <c:v>3367.2</c:v>
                </c:pt>
                <c:pt idx="367">
                  <c:v>3374</c:v>
                </c:pt>
                <c:pt idx="368">
                  <c:v>3395</c:v>
                </c:pt>
                <c:pt idx="369">
                  <c:v>3570.9</c:v>
                </c:pt>
                <c:pt idx="370">
                  <c:v>3569.8</c:v>
                </c:pt>
                <c:pt idx="371">
                  <c:v>3581</c:v>
                </c:pt>
                <c:pt idx="372">
                  <c:v>3594</c:v>
                </c:pt>
                <c:pt idx="373">
                  <c:v>3613.6</c:v>
                </c:pt>
                <c:pt idx="374">
                  <c:v>3640.6</c:v>
                </c:pt>
                <c:pt idx="375">
                  <c:v>3674</c:v>
                </c:pt>
                <c:pt idx="376">
                  <c:v>3687.6</c:v>
                </c:pt>
                <c:pt idx="377">
                  <c:v>3718.5</c:v>
                </c:pt>
                <c:pt idx="378">
                  <c:v>3260.46</c:v>
                </c:pt>
                <c:pt idx="379">
                  <c:v>2962.92</c:v>
                </c:pt>
                <c:pt idx="380">
                  <c:v>2975.0801585443901</c:v>
                </c:pt>
                <c:pt idx="381">
                  <c:v>3009.0077421952601</c:v>
                </c:pt>
                <c:pt idx="382">
                  <c:v>3022.4918404226701</c:v>
                </c:pt>
                <c:pt idx="383">
                  <c:v>3032.8179436202499</c:v>
                </c:pt>
                <c:pt idx="384">
                  <c:v>3054.9488799999999</c:v>
                </c:pt>
                <c:pt idx="385">
                  <c:v>3062.4989999999998</c:v>
                </c:pt>
                <c:pt idx="386">
                  <c:v>3075.067</c:v>
                </c:pt>
                <c:pt idx="387">
                  <c:v>3124.9810000000002</c:v>
                </c:pt>
                <c:pt idx="388">
                  <c:v>3185.145198816861</c:v>
                </c:pt>
                <c:pt idx="389">
                  <c:v>3239.3993599369992</c:v>
                </c:pt>
                <c:pt idx="390">
                  <c:v>3234.5479071159989</c:v>
                </c:pt>
                <c:pt idx="391">
                  <c:v>3251.2265001792989</c:v>
                </c:pt>
                <c:pt idx="392">
                  <c:v>3369.35659883889</c:v>
                </c:pt>
                <c:pt idx="393">
                  <c:v>3427</c:v>
                </c:pt>
                <c:pt idx="394">
                  <c:v>3500</c:v>
                </c:pt>
                <c:pt idx="395">
                  <c:v>3545.3749350758198</c:v>
                </c:pt>
                <c:pt idx="396">
                  <c:v>4420</c:v>
                </c:pt>
                <c:pt idx="397">
                  <c:v>4477</c:v>
                </c:pt>
                <c:pt idx="398">
                  <c:v>4325.7079999999996</c:v>
                </c:pt>
                <c:pt idx="399">
                  <c:v>4403</c:v>
                </c:pt>
                <c:pt idx="400">
                  <c:v>4518</c:v>
                </c:pt>
                <c:pt idx="401">
                  <c:v>4583</c:v>
                </c:pt>
                <c:pt idx="402">
                  <c:v>4660</c:v>
                </c:pt>
                <c:pt idx="403">
                  <c:v>4812.0000000000009</c:v>
                </c:pt>
                <c:pt idx="404">
                  <c:v>4839.2</c:v>
                </c:pt>
                <c:pt idx="405">
                  <c:v>4899.8310000000001</c:v>
                </c:pt>
                <c:pt idx="406">
                  <c:v>4959.4000000000005</c:v>
                </c:pt>
                <c:pt idx="407">
                  <c:v>4987.2000000000007</c:v>
                </c:pt>
                <c:pt idx="408">
                  <c:v>5019.7000000000007</c:v>
                </c:pt>
                <c:pt idx="409">
                  <c:v>5021.3000000000011</c:v>
                </c:pt>
                <c:pt idx="410">
                  <c:v>5038.8</c:v>
                </c:pt>
                <c:pt idx="411">
                  <c:v>5165</c:v>
                </c:pt>
                <c:pt idx="412">
                  <c:v>5169.82</c:v>
                </c:pt>
                <c:pt idx="413">
                  <c:v>5198.3</c:v>
                </c:pt>
                <c:pt idx="414">
                  <c:v>8541</c:v>
                </c:pt>
                <c:pt idx="415">
                  <c:v>8545</c:v>
                </c:pt>
                <c:pt idx="416">
                  <c:v>8529.3621199999998</c:v>
                </c:pt>
                <c:pt idx="417">
                  <c:v>8580.2140450000006</c:v>
                </c:pt>
                <c:pt idx="418">
                  <c:v>8603.1899599999997</c:v>
                </c:pt>
                <c:pt idx="419">
                  <c:v>8630.2946400000001</c:v>
                </c:pt>
                <c:pt idx="420">
                  <c:v>8664.5160799999994</c:v>
                </c:pt>
                <c:pt idx="421">
                  <c:v>8690.079380000001</c:v>
                </c:pt>
                <c:pt idx="422">
                  <c:v>8808.8112799999981</c:v>
                </c:pt>
                <c:pt idx="423">
                  <c:v>8808.497374999999</c:v>
                </c:pt>
                <c:pt idx="424">
                  <c:v>8844.8352999999988</c:v>
                </c:pt>
                <c:pt idx="425">
                  <c:v>8882.7531100001288</c:v>
                </c:pt>
                <c:pt idx="426">
                  <c:v>8826.1380949996983</c:v>
                </c:pt>
                <c:pt idx="427">
                  <c:v>8852.9111926390706</c:v>
                </c:pt>
                <c:pt idx="428">
                  <c:v>8839.3990249999624</c:v>
                </c:pt>
                <c:pt idx="429">
                  <c:v>8850</c:v>
                </c:pt>
                <c:pt idx="430">
                  <c:v>8861.7251699999233</c:v>
                </c:pt>
                <c:pt idx="431">
                  <c:v>8882.3718788810202</c:v>
                </c:pt>
                <c:pt idx="432">
                  <c:v>3987</c:v>
                </c:pt>
                <c:pt idx="433">
                  <c:v>4060</c:v>
                </c:pt>
                <c:pt idx="434">
                  <c:v>4095.8130000000001</c:v>
                </c:pt>
                <c:pt idx="435">
                  <c:v>3837.2150000000001</c:v>
                </c:pt>
                <c:pt idx="436">
                  <c:v>3846.14</c:v>
                </c:pt>
                <c:pt idx="437">
                  <c:v>3849</c:v>
                </c:pt>
                <c:pt idx="438">
                  <c:v>3857.9</c:v>
                </c:pt>
                <c:pt idx="439">
                  <c:v>3922.54</c:v>
                </c:pt>
                <c:pt idx="440">
                  <c:v>3955.3419600000002</c:v>
                </c:pt>
                <c:pt idx="441">
                  <c:v>3979.72</c:v>
                </c:pt>
                <c:pt idx="442">
                  <c:v>4016.1509999999998</c:v>
                </c:pt>
                <c:pt idx="443">
                  <c:v>4030.006200000003</c:v>
                </c:pt>
                <c:pt idx="444">
                  <c:v>4051.24</c:v>
                </c:pt>
                <c:pt idx="445">
                  <c:v>4061.91</c:v>
                </c:pt>
                <c:pt idx="446">
                  <c:v>4060.64</c:v>
                </c:pt>
                <c:pt idx="447">
                  <c:v>4088</c:v>
                </c:pt>
                <c:pt idx="448">
                  <c:v>4101.42</c:v>
                </c:pt>
                <c:pt idx="449">
                  <c:v>4227.6480000000001</c:v>
                </c:pt>
                <c:pt idx="450">
                  <c:v>3815.5</c:v>
                </c:pt>
                <c:pt idx="451">
                  <c:v>3840</c:v>
                </c:pt>
                <c:pt idx="452">
                  <c:v>4016.15</c:v>
                </c:pt>
                <c:pt idx="453">
                  <c:v>4060</c:v>
                </c:pt>
                <c:pt idx="454">
                  <c:v>4106</c:v>
                </c:pt>
                <c:pt idx="455">
                  <c:v>4120</c:v>
                </c:pt>
                <c:pt idx="456">
                  <c:v>4152</c:v>
                </c:pt>
                <c:pt idx="457">
                  <c:v>4126</c:v>
                </c:pt>
                <c:pt idx="458">
                  <c:v>4145</c:v>
                </c:pt>
                <c:pt idx="459">
                  <c:v>4180</c:v>
                </c:pt>
                <c:pt idx="460">
                  <c:v>4271.3974644884756</c:v>
                </c:pt>
                <c:pt idx="461">
                  <c:v>4191.0950000000003</c:v>
                </c:pt>
                <c:pt idx="462">
                  <c:v>4288</c:v>
                </c:pt>
                <c:pt idx="463">
                  <c:v>4316.9399999999996</c:v>
                </c:pt>
                <c:pt idx="464">
                  <c:v>4322.84</c:v>
                </c:pt>
                <c:pt idx="465">
                  <c:v>4349</c:v>
                </c:pt>
                <c:pt idx="466">
                  <c:v>4325.5700000000006</c:v>
                </c:pt>
                <c:pt idx="467">
                  <c:v>4374</c:v>
                </c:pt>
                <c:pt idx="468">
                  <c:v>3666.64</c:v>
                </c:pt>
                <c:pt idx="469">
                  <c:v>3647.25</c:v>
                </c:pt>
                <c:pt idx="470">
                  <c:v>3653</c:v>
                </c:pt>
                <c:pt idx="471">
                  <c:v>3664.21</c:v>
                </c:pt>
                <c:pt idx="472">
                  <c:v>3661.7159999999999</c:v>
                </c:pt>
                <c:pt idx="473">
                  <c:v>3653.630236</c:v>
                </c:pt>
                <c:pt idx="474">
                  <c:v>3645.8049999999998</c:v>
                </c:pt>
                <c:pt idx="475">
                  <c:v>3645.3530000000001</c:v>
                </c:pt>
                <c:pt idx="476">
                  <c:v>3650.5113490136018</c:v>
                </c:pt>
                <c:pt idx="477">
                  <c:v>3954.0351670250338</c:v>
                </c:pt>
                <c:pt idx="478">
                  <c:v>3952.563889718605</c:v>
                </c:pt>
                <c:pt idx="479">
                  <c:v>3951.7057826052619</c:v>
                </c:pt>
                <c:pt idx="480">
                  <c:v>3950.6127613150588</c:v>
                </c:pt>
                <c:pt idx="481">
                  <c:v>3948.8112600313329</c:v>
                </c:pt>
                <c:pt idx="482">
                  <c:v>3948.6204266991272</c:v>
                </c:pt>
                <c:pt idx="483">
                  <c:v>3945</c:v>
                </c:pt>
                <c:pt idx="484">
                  <c:v>3942.3719999999998</c:v>
                </c:pt>
                <c:pt idx="485">
                  <c:v>3942.3719999999998</c:v>
                </c:pt>
                <c:pt idx="486">
                  <c:v>2403</c:v>
                </c:pt>
                <c:pt idx="487">
                  <c:v>2408</c:v>
                </c:pt>
                <c:pt idx="488">
                  <c:v>2342.4</c:v>
                </c:pt>
                <c:pt idx="489">
                  <c:v>2341.4</c:v>
                </c:pt>
                <c:pt idx="490">
                  <c:v>2359.1</c:v>
                </c:pt>
                <c:pt idx="491">
                  <c:v>2363.8130000000001</c:v>
                </c:pt>
                <c:pt idx="492">
                  <c:v>2369.7049999999999</c:v>
                </c:pt>
                <c:pt idx="493">
                  <c:v>2372.63</c:v>
                </c:pt>
                <c:pt idx="494">
                  <c:v>2381.3679400000001</c:v>
                </c:pt>
                <c:pt idx="495">
                  <c:v>2494.3450499999999</c:v>
                </c:pt>
                <c:pt idx="496">
                  <c:v>2513.50479</c:v>
                </c:pt>
                <c:pt idx="497">
                  <c:v>2519.59184</c:v>
                </c:pt>
                <c:pt idx="498">
                  <c:v>2522.0376099999999</c:v>
                </c:pt>
                <c:pt idx="499">
                  <c:v>2588</c:v>
                </c:pt>
                <c:pt idx="500">
                  <c:v>2597.3216600000001</c:v>
                </c:pt>
                <c:pt idx="501">
                  <c:v>2605</c:v>
                </c:pt>
                <c:pt idx="502">
                  <c:v>2612.1135300000001</c:v>
                </c:pt>
                <c:pt idx="503">
                  <c:v>2623.8388199999999</c:v>
                </c:pt>
                <c:pt idx="504">
                  <c:v>3213</c:v>
                </c:pt>
                <c:pt idx="505">
                  <c:v>3264</c:v>
                </c:pt>
                <c:pt idx="506">
                  <c:v>3463.654</c:v>
                </c:pt>
                <c:pt idx="507">
                  <c:v>3320</c:v>
                </c:pt>
                <c:pt idx="508">
                  <c:v>3334</c:v>
                </c:pt>
                <c:pt idx="509">
                  <c:v>3349</c:v>
                </c:pt>
                <c:pt idx="510">
                  <c:v>3369</c:v>
                </c:pt>
                <c:pt idx="511">
                  <c:v>3300.125</c:v>
                </c:pt>
                <c:pt idx="512">
                  <c:v>3371.226000000001</c:v>
                </c:pt>
                <c:pt idx="513">
                  <c:v>3380.467000000001</c:v>
                </c:pt>
                <c:pt idx="514">
                  <c:v>3383.2134000000001</c:v>
                </c:pt>
                <c:pt idx="515">
                  <c:v>3395.9438339459498</c:v>
                </c:pt>
                <c:pt idx="516">
                  <c:v>3385.6069770712679</c:v>
                </c:pt>
                <c:pt idx="517">
                  <c:v>3359.8644887701412</c:v>
                </c:pt>
                <c:pt idx="518">
                  <c:v>3412</c:v>
                </c:pt>
                <c:pt idx="519">
                  <c:v>3391</c:v>
                </c:pt>
                <c:pt idx="520">
                  <c:v>3423.8000000000011</c:v>
                </c:pt>
                <c:pt idx="521">
                  <c:v>3519</c:v>
                </c:pt>
                <c:pt idx="522">
                  <c:v>4409.1000000000004</c:v>
                </c:pt>
                <c:pt idx="523">
                  <c:v>4380.8</c:v>
                </c:pt>
                <c:pt idx="524">
                  <c:v>4359.96</c:v>
                </c:pt>
                <c:pt idx="525">
                  <c:v>4416.79</c:v>
                </c:pt>
                <c:pt idx="526">
                  <c:v>4490.8999999999996</c:v>
                </c:pt>
                <c:pt idx="527">
                  <c:v>5001</c:v>
                </c:pt>
                <c:pt idx="528">
                  <c:v>4417.7</c:v>
                </c:pt>
                <c:pt idx="529">
                  <c:v>4340.0304100000103</c:v>
                </c:pt>
                <c:pt idx="530">
                  <c:v>4250.6271400000151</c:v>
                </c:pt>
                <c:pt idx="531">
                  <c:v>4330.1400389689588</c:v>
                </c:pt>
                <c:pt idx="532">
                  <c:v>4368.7104365912592</c:v>
                </c:pt>
                <c:pt idx="533">
                  <c:v>4346.5890500000014</c:v>
                </c:pt>
                <c:pt idx="534">
                  <c:v>4423.0749300000007</c:v>
                </c:pt>
                <c:pt idx="535">
                  <c:v>4384.6258900000003</c:v>
                </c:pt>
                <c:pt idx="536">
                  <c:v>4313.7070000000003</c:v>
                </c:pt>
                <c:pt idx="537">
                  <c:v>4359</c:v>
                </c:pt>
                <c:pt idx="538">
                  <c:v>4439.6869999999999</c:v>
                </c:pt>
                <c:pt idx="539">
                  <c:v>4426</c:v>
                </c:pt>
                <c:pt idx="540">
                  <c:v>1955</c:v>
                </c:pt>
                <c:pt idx="541">
                  <c:v>1981</c:v>
                </c:pt>
                <c:pt idx="542">
                  <c:v>2009.37941</c:v>
                </c:pt>
                <c:pt idx="543">
                  <c:v>2057.8510099999999</c:v>
                </c:pt>
                <c:pt idx="544">
                  <c:v>2072.49575</c:v>
                </c:pt>
                <c:pt idx="545">
                  <c:v>2084.11267</c:v>
                </c:pt>
                <c:pt idx="546">
                  <c:v>2087.49197</c:v>
                </c:pt>
                <c:pt idx="547">
                  <c:v>2076.4400399999981</c:v>
                </c:pt>
                <c:pt idx="548">
                  <c:v>2099.591619999997</c:v>
                </c:pt>
                <c:pt idx="549">
                  <c:v>2116.7104899999981</c:v>
                </c:pt>
                <c:pt idx="550">
                  <c:v>2135.9465699999978</c:v>
                </c:pt>
                <c:pt idx="551">
                  <c:v>2187.1608499999979</c:v>
                </c:pt>
                <c:pt idx="552">
                  <c:v>2211.7859399999979</c:v>
                </c:pt>
                <c:pt idx="553">
                  <c:v>2230.6557299999981</c:v>
                </c:pt>
                <c:pt idx="554">
                  <c:v>2268.1144199999972</c:v>
                </c:pt>
                <c:pt idx="555">
                  <c:v>2271</c:v>
                </c:pt>
                <c:pt idx="556">
                  <c:v>2291.9221199999979</c:v>
                </c:pt>
                <c:pt idx="557">
                  <c:v>2302.1938300000002</c:v>
                </c:pt>
                <c:pt idx="558">
                  <c:v>4478.3765908108144</c:v>
                </c:pt>
                <c:pt idx="559">
                  <c:v>4506.8845952048869</c:v>
                </c:pt>
                <c:pt idx="560">
                  <c:v>4562.0849131504183</c:v>
                </c:pt>
                <c:pt idx="561">
                  <c:v>4586.2153615403986</c:v>
                </c:pt>
                <c:pt idx="562">
                  <c:v>4609.8999999999996</c:v>
                </c:pt>
                <c:pt idx="563">
                  <c:v>4604.4217264244699</c:v>
                </c:pt>
                <c:pt idx="564">
                  <c:v>4625.0382088342703</c:v>
                </c:pt>
                <c:pt idx="565">
                  <c:v>4628.6880571315642</c:v>
                </c:pt>
                <c:pt idx="566">
                  <c:v>4638.7299271932034</c:v>
                </c:pt>
                <c:pt idx="567">
                  <c:v>4683.5934141183134</c:v>
                </c:pt>
                <c:pt idx="568">
                  <c:v>4697.4754011353334</c:v>
                </c:pt>
                <c:pt idx="569">
                  <c:v>4700.9699995854571</c:v>
                </c:pt>
                <c:pt idx="570">
                  <c:v>4724.5552152841228</c:v>
                </c:pt>
                <c:pt idx="571">
                  <c:v>4745.5310250958164</c:v>
                </c:pt>
                <c:pt idx="572">
                  <c:v>4764.9287489763756</c:v>
                </c:pt>
                <c:pt idx="573">
                  <c:v>4780</c:v>
                </c:pt>
                <c:pt idx="574">
                  <c:v>4805.9466468086484</c:v>
                </c:pt>
                <c:pt idx="575">
                  <c:v>4835.2116333333397</c:v>
                </c:pt>
                <c:pt idx="576">
                  <c:v>123175</c:v>
                </c:pt>
                <c:pt idx="577">
                  <c:v>123332</c:v>
                </c:pt>
                <c:pt idx="578">
                  <c:v>123707</c:v>
                </c:pt>
                <c:pt idx="579">
                  <c:v>124023</c:v>
                </c:pt>
                <c:pt idx="580">
                  <c:v>124348</c:v>
                </c:pt>
                <c:pt idx="581">
                  <c:v>124525</c:v>
                </c:pt>
                <c:pt idx="582">
                  <c:v>121005</c:v>
                </c:pt>
                <c:pt idx="583">
                  <c:v>121923</c:v>
                </c:pt>
                <c:pt idx="584">
                  <c:v>123087</c:v>
                </c:pt>
                <c:pt idx="585">
                  <c:v>122971</c:v>
                </c:pt>
                <c:pt idx="586">
                  <c:v>123993</c:v>
                </c:pt>
                <c:pt idx="587">
                  <c:v>125155</c:v>
                </c:pt>
                <c:pt idx="588">
                  <c:v>123932</c:v>
                </c:pt>
                <c:pt idx="589">
                  <c:v>123992</c:v>
                </c:pt>
                <c:pt idx="590">
                  <c:v>123956</c:v>
                </c:pt>
                <c:pt idx="591">
                  <c:v>124310</c:v>
                </c:pt>
                <c:pt idx="592">
                  <c:v>124556</c:v>
                </c:pt>
                <c:pt idx="593">
                  <c:v>124741</c:v>
                </c:pt>
                <c:pt idx="594">
                  <c:v>9713.6492893774375</c:v>
                </c:pt>
                <c:pt idx="595">
                  <c:v>9747.6470618902586</c:v>
                </c:pt>
                <c:pt idx="596">
                  <c:v>9819</c:v>
                </c:pt>
                <c:pt idx="597">
                  <c:v>9816</c:v>
                </c:pt>
                <c:pt idx="598">
                  <c:v>9794</c:v>
                </c:pt>
                <c:pt idx="599">
                  <c:v>9990</c:v>
                </c:pt>
                <c:pt idx="600">
                  <c:v>10061</c:v>
                </c:pt>
                <c:pt idx="601">
                  <c:v>9913</c:v>
                </c:pt>
                <c:pt idx="602">
                  <c:v>10160</c:v>
                </c:pt>
                <c:pt idx="603">
                  <c:v>10184</c:v>
                </c:pt>
                <c:pt idx="604">
                  <c:v>10348</c:v>
                </c:pt>
                <c:pt idx="605">
                  <c:v>10514.641005498821</c:v>
                </c:pt>
                <c:pt idx="606">
                  <c:v>10572.718728934193</c:v>
                </c:pt>
                <c:pt idx="607">
                  <c:v>10557.647927283242</c:v>
                </c:pt>
                <c:pt idx="608">
                  <c:v>10528</c:v>
                </c:pt>
                <c:pt idx="609">
                  <c:v>10597</c:v>
                </c:pt>
                <c:pt idx="610">
                  <c:v>10625</c:v>
                </c:pt>
                <c:pt idx="611">
                  <c:v>10663</c:v>
                </c:pt>
                <c:pt idx="612">
                  <c:v>5242</c:v>
                </c:pt>
                <c:pt idx="613">
                  <c:v>5451</c:v>
                </c:pt>
                <c:pt idx="614">
                  <c:v>5739</c:v>
                </c:pt>
                <c:pt idx="615">
                  <c:v>5353</c:v>
                </c:pt>
                <c:pt idx="616">
                  <c:v>5387</c:v>
                </c:pt>
                <c:pt idx="617">
                  <c:v>5414</c:v>
                </c:pt>
                <c:pt idx="618">
                  <c:v>5606</c:v>
                </c:pt>
                <c:pt idx="619">
                  <c:v>5658</c:v>
                </c:pt>
                <c:pt idx="620">
                  <c:v>5484</c:v>
                </c:pt>
                <c:pt idx="621">
                  <c:v>5506</c:v>
                </c:pt>
                <c:pt idx="622">
                  <c:v>5572</c:v>
                </c:pt>
                <c:pt idx="623">
                  <c:v>5608</c:v>
                </c:pt>
                <c:pt idx="624">
                  <c:v>5712</c:v>
                </c:pt>
                <c:pt idx="625">
                  <c:v>5767</c:v>
                </c:pt>
                <c:pt idx="626">
                  <c:v>5836</c:v>
                </c:pt>
                <c:pt idx="627">
                  <c:v>5913</c:v>
                </c:pt>
                <c:pt idx="628">
                  <c:v>6000</c:v>
                </c:pt>
                <c:pt idx="629">
                  <c:v>6226</c:v>
                </c:pt>
                <c:pt idx="630">
                  <c:v>2536</c:v>
                </c:pt>
                <c:pt idx="631">
                  <c:v>2568</c:v>
                </c:pt>
                <c:pt idx="632">
                  <c:v>2609</c:v>
                </c:pt>
                <c:pt idx="633">
                  <c:v>2781</c:v>
                </c:pt>
                <c:pt idx="634">
                  <c:v>2705</c:v>
                </c:pt>
                <c:pt idx="635">
                  <c:v>2774</c:v>
                </c:pt>
                <c:pt idx="636">
                  <c:v>2820</c:v>
                </c:pt>
                <c:pt idx="637">
                  <c:v>2842</c:v>
                </c:pt>
                <c:pt idx="638">
                  <c:v>2881</c:v>
                </c:pt>
                <c:pt idx="639">
                  <c:v>2916</c:v>
                </c:pt>
                <c:pt idx="640">
                  <c:v>2866</c:v>
                </c:pt>
                <c:pt idx="641">
                  <c:v>2864</c:v>
                </c:pt>
                <c:pt idx="642">
                  <c:v>2884</c:v>
                </c:pt>
                <c:pt idx="643">
                  <c:v>3034</c:v>
                </c:pt>
                <c:pt idx="644">
                  <c:v>3060</c:v>
                </c:pt>
                <c:pt idx="645">
                  <c:v>3070</c:v>
                </c:pt>
                <c:pt idx="646">
                  <c:v>3077</c:v>
                </c:pt>
                <c:pt idx="647">
                  <c:v>3100</c:v>
                </c:pt>
                <c:pt idx="648">
                  <c:v>2907</c:v>
                </c:pt>
                <c:pt idx="649">
                  <c:v>2973</c:v>
                </c:pt>
                <c:pt idx="650">
                  <c:v>3087</c:v>
                </c:pt>
                <c:pt idx="651">
                  <c:v>3165</c:v>
                </c:pt>
                <c:pt idx="652">
                  <c:v>3235</c:v>
                </c:pt>
                <c:pt idx="653">
                  <c:v>3352</c:v>
                </c:pt>
                <c:pt idx="654">
                  <c:v>3469</c:v>
                </c:pt>
                <c:pt idx="655">
                  <c:v>3604</c:v>
                </c:pt>
                <c:pt idx="656">
                  <c:v>3656</c:v>
                </c:pt>
                <c:pt idx="657">
                  <c:v>3631</c:v>
                </c:pt>
                <c:pt idx="658">
                  <c:v>3648.5</c:v>
                </c:pt>
                <c:pt idx="659">
                  <c:v>3666</c:v>
                </c:pt>
                <c:pt idx="660">
                  <c:v>3738</c:v>
                </c:pt>
                <c:pt idx="661">
                  <c:v>3785</c:v>
                </c:pt>
                <c:pt idx="662">
                  <c:v>3823</c:v>
                </c:pt>
                <c:pt idx="663">
                  <c:v>3867</c:v>
                </c:pt>
                <c:pt idx="664">
                  <c:v>3919</c:v>
                </c:pt>
                <c:pt idx="665">
                  <c:v>3953</c:v>
                </c:pt>
                <c:pt idx="666">
                  <c:v>3040</c:v>
                </c:pt>
                <c:pt idx="667">
                  <c:v>3129</c:v>
                </c:pt>
                <c:pt idx="668">
                  <c:v>3362.5</c:v>
                </c:pt>
                <c:pt idx="669">
                  <c:v>3414</c:v>
                </c:pt>
                <c:pt idx="670">
                  <c:v>3395</c:v>
                </c:pt>
                <c:pt idx="671">
                  <c:v>3413</c:v>
                </c:pt>
                <c:pt idx="672">
                  <c:v>3420</c:v>
                </c:pt>
                <c:pt idx="673">
                  <c:v>3444</c:v>
                </c:pt>
                <c:pt idx="674">
                  <c:v>3475</c:v>
                </c:pt>
                <c:pt idx="675">
                  <c:v>3485</c:v>
                </c:pt>
                <c:pt idx="676">
                  <c:v>3536</c:v>
                </c:pt>
                <c:pt idx="677">
                  <c:v>3567</c:v>
                </c:pt>
                <c:pt idx="678">
                  <c:v>3614</c:v>
                </c:pt>
                <c:pt idx="679">
                  <c:v>3626</c:v>
                </c:pt>
                <c:pt idx="680">
                  <c:v>3628</c:v>
                </c:pt>
                <c:pt idx="681">
                  <c:v>3647</c:v>
                </c:pt>
                <c:pt idx="682">
                  <c:v>3657</c:v>
                </c:pt>
                <c:pt idx="683">
                  <c:v>3674</c:v>
                </c:pt>
                <c:pt idx="684">
                  <c:v>1184</c:v>
                </c:pt>
                <c:pt idx="685">
                  <c:v>1158</c:v>
                </c:pt>
                <c:pt idx="686">
                  <c:v>1133</c:v>
                </c:pt>
                <c:pt idx="687">
                  <c:v>1133</c:v>
                </c:pt>
                <c:pt idx="688">
                  <c:v>1127</c:v>
                </c:pt>
                <c:pt idx="689">
                  <c:v>1179</c:v>
                </c:pt>
                <c:pt idx="690">
                  <c:v>1176</c:v>
                </c:pt>
                <c:pt idx="691">
                  <c:v>1159</c:v>
                </c:pt>
                <c:pt idx="692">
                  <c:v>1157</c:v>
                </c:pt>
                <c:pt idx="693">
                  <c:v>1157</c:v>
                </c:pt>
                <c:pt idx="694">
                  <c:v>1114</c:v>
                </c:pt>
                <c:pt idx="695">
                  <c:v>1116</c:v>
                </c:pt>
                <c:pt idx="696">
                  <c:v>1118.0035906642729</c:v>
                </c:pt>
                <c:pt idx="697">
                  <c:v>1118.0035906642729</c:v>
                </c:pt>
                <c:pt idx="698">
                  <c:v>1144</c:v>
                </c:pt>
                <c:pt idx="699">
                  <c:v>1150</c:v>
                </c:pt>
                <c:pt idx="700">
                  <c:v>1154</c:v>
                </c:pt>
                <c:pt idx="701">
                  <c:v>1162</c:v>
                </c:pt>
                <c:pt idx="702">
                  <c:v>1384</c:v>
                </c:pt>
                <c:pt idx="703">
                  <c:v>1511</c:v>
                </c:pt>
                <c:pt idx="704">
                  <c:v>1548</c:v>
                </c:pt>
                <c:pt idx="705">
                  <c:v>1643</c:v>
                </c:pt>
                <c:pt idx="706">
                  <c:v>1718</c:v>
                </c:pt>
                <c:pt idx="707">
                  <c:v>1727</c:v>
                </c:pt>
                <c:pt idx="708">
                  <c:v>1703</c:v>
                </c:pt>
                <c:pt idx="709">
                  <c:v>1520</c:v>
                </c:pt>
                <c:pt idx="710">
                  <c:v>1518</c:v>
                </c:pt>
                <c:pt idx="711">
                  <c:v>1520</c:v>
                </c:pt>
                <c:pt idx="712">
                  <c:v>1536</c:v>
                </c:pt>
                <c:pt idx="713">
                  <c:v>1506</c:v>
                </c:pt>
                <c:pt idx="714">
                  <c:v>1534</c:v>
                </c:pt>
                <c:pt idx="715">
                  <c:v>1535</c:v>
                </c:pt>
                <c:pt idx="716">
                  <c:v>1539</c:v>
                </c:pt>
                <c:pt idx="717">
                  <c:v>1513</c:v>
                </c:pt>
                <c:pt idx="718">
                  <c:v>1516</c:v>
                </c:pt>
                <c:pt idx="719">
                  <c:v>1521</c:v>
                </c:pt>
                <c:pt idx="720">
                  <c:v>1347</c:v>
                </c:pt>
                <c:pt idx="721">
                  <c:v>1372</c:v>
                </c:pt>
                <c:pt idx="722">
                  <c:v>1397</c:v>
                </c:pt>
                <c:pt idx="723">
                  <c:v>1414</c:v>
                </c:pt>
                <c:pt idx="724">
                  <c:v>1428</c:v>
                </c:pt>
                <c:pt idx="725">
                  <c:v>1439</c:v>
                </c:pt>
                <c:pt idx="726">
                  <c:v>1455</c:v>
                </c:pt>
                <c:pt idx="727">
                  <c:v>1529</c:v>
                </c:pt>
                <c:pt idx="728">
                  <c:v>1793</c:v>
                </c:pt>
                <c:pt idx="729" formatCode="General">
                  <c:v>1834</c:v>
                </c:pt>
                <c:pt idx="730" formatCode="General">
                  <c:v>1846</c:v>
                </c:pt>
                <c:pt idx="731" formatCode="General">
                  <c:v>1883</c:v>
                </c:pt>
                <c:pt idx="732" formatCode="General">
                  <c:v>1912</c:v>
                </c:pt>
                <c:pt idx="733" formatCode="General">
                  <c:v>1914</c:v>
                </c:pt>
                <c:pt idx="734" formatCode="General">
                  <c:v>1914</c:v>
                </c:pt>
                <c:pt idx="735" formatCode="General">
                  <c:v>2000</c:v>
                </c:pt>
                <c:pt idx="736" formatCode="General">
                  <c:v>2011</c:v>
                </c:pt>
                <c:pt idx="737" formatCode="General">
                  <c:v>2021</c:v>
                </c:pt>
                <c:pt idx="738" formatCode="General">
                  <c:v>924</c:v>
                </c:pt>
                <c:pt idx="739" formatCode="General">
                  <c:v>934</c:v>
                </c:pt>
                <c:pt idx="740" formatCode="General">
                  <c:v>953</c:v>
                </c:pt>
                <c:pt idx="741" formatCode="General">
                  <c:v>948</c:v>
                </c:pt>
                <c:pt idx="742" formatCode="General">
                  <c:v>950</c:v>
                </c:pt>
                <c:pt idx="743" formatCode="General">
                  <c:v>955</c:v>
                </c:pt>
                <c:pt idx="744" formatCode="General">
                  <c:v>987</c:v>
                </c:pt>
                <c:pt idx="745" formatCode="General">
                  <c:v>928</c:v>
                </c:pt>
                <c:pt idx="746" formatCode="General">
                  <c:v>941</c:v>
                </c:pt>
                <c:pt idx="747" formatCode="General">
                  <c:v>950</c:v>
                </c:pt>
                <c:pt idx="748" formatCode="General">
                  <c:v>962</c:v>
                </c:pt>
                <c:pt idx="749" formatCode="General">
                  <c:v>970</c:v>
                </c:pt>
                <c:pt idx="750" formatCode="General">
                  <c:v>980</c:v>
                </c:pt>
                <c:pt idx="751" formatCode="General">
                  <c:v>985</c:v>
                </c:pt>
                <c:pt idx="752" formatCode="General">
                  <c:v>1010</c:v>
                </c:pt>
                <c:pt idx="753" formatCode="General">
                  <c:v>1006</c:v>
                </c:pt>
                <c:pt idx="754" formatCode="General">
                  <c:v>989</c:v>
                </c:pt>
                <c:pt idx="755" formatCode="General">
                  <c:v>998</c:v>
                </c:pt>
                <c:pt idx="756" formatCode="General">
                  <c:v>1999</c:v>
                </c:pt>
                <c:pt idx="757" formatCode="General">
                  <c:v>1909</c:v>
                </c:pt>
                <c:pt idx="758" formatCode="General">
                  <c:v>1911</c:v>
                </c:pt>
                <c:pt idx="759" formatCode="General">
                  <c:v>1918</c:v>
                </c:pt>
                <c:pt idx="760" formatCode="General">
                  <c:v>1966</c:v>
                </c:pt>
                <c:pt idx="761" formatCode="General">
                  <c:v>1939</c:v>
                </c:pt>
                <c:pt idx="762" formatCode="General">
                  <c:v>2100</c:v>
                </c:pt>
                <c:pt idx="763" formatCode="General">
                  <c:v>2129</c:v>
                </c:pt>
                <c:pt idx="764" formatCode="General">
                  <c:v>2148</c:v>
                </c:pt>
                <c:pt idx="765" formatCode="General">
                  <c:v>2197</c:v>
                </c:pt>
                <c:pt idx="766" formatCode="General">
                  <c:v>2216</c:v>
                </c:pt>
                <c:pt idx="767" formatCode="General">
                  <c:v>2230</c:v>
                </c:pt>
                <c:pt idx="768" formatCode="General">
                  <c:v>1994</c:v>
                </c:pt>
                <c:pt idx="769" formatCode="General">
                  <c:v>2020</c:v>
                </c:pt>
                <c:pt idx="770" formatCode="General">
                  <c:v>2038</c:v>
                </c:pt>
                <c:pt idx="771" formatCode="General">
                  <c:v>2064</c:v>
                </c:pt>
                <c:pt idx="772" formatCode="General">
                  <c:v>2113</c:v>
                </c:pt>
                <c:pt idx="773" formatCode="General">
                  <c:v>2128</c:v>
                </c:pt>
                <c:pt idx="774" formatCode="General">
                  <c:v>1978.5</c:v>
                </c:pt>
                <c:pt idx="775" formatCode="General">
                  <c:v>1830</c:v>
                </c:pt>
                <c:pt idx="776" formatCode="General">
                  <c:v>1825</c:v>
                </c:pt>
                <c:pt idx="777" formatCode="General">
                  <c:v>1820</c:v>
                </c:pt>
                <c:pt idx="778" formatCode="General">
                  <c:v>1944</c:v>
                </c:pt>
                <c:pt idx="779" formatCode="General">
                  <c:v>1950</c:v>
                </c:pt>
                <c:pt idx="780" formatCode="General">
                  <c:v>1975</c:v>
                </c:pt>
                <c:pt idx="781" formatCode="General">
                  <c:v>1960</c:v>
                </c:pt>
                <c:pt idx="782" formatCode="General">
                  <c:v>1977</c:v>
                </c:pt>
                <c:pt idx="783" formatCode="General">
                  <c:v>1977</c:v>
                </c:pt>
                <c:pt idx="784" formatCode="General">
                  <c:v>1977</c:v>
                </c:pt>
                <c:pt idx="785" formatCode="General">
                  <c:v>2004</c:v>
                </c:pt>
                <c:pt idx="786" formatCode="General">
                  <c:v>2005</c:v>
                </c:pt>
                <c:pt idx="787" formatCode="General">
                  <c:v>2024</c:v>
                </c:pt>
                <c:pt idx="788" formatCode="General">
                  <c:v>2041</c:v>
                </c:pt>
                <c:pt idx="789" formatCode="General">
                  <c:v>2071</c:v>
                </c:pt>
                <c:pt idx="790" formatCode="General">
                  <c:v>2048</c:v>
                </c:pt>
                <c:pt idx="791" formatCode="General">
                  <c:v>2057</c:v>
                </c:pt>
                <c:pt idx="792" formatCode="General">
                  <c:v>1438</c:v>
                </c:pt>
                <c:pt idx="793" formatCode="General">
                  <c:v>1438</c:v>
                </c:pt>
                <c:pt idx="794" formatCode="General">
                  <c:v>1258</c:v>
                </c:pt>
                <c:pt idx="795" formatCode="General">
                  <c:v>1270</c:v>
                </c:pt>
                <c:pt idx="796" formatCode="General">
                  <c:v>1284</c:v>
                </c:pt>
                <c:pt idx="797" formatCode="General">
                  <c:v>1276</c:v>
                </c:pt>
                <c:pt idx="798" formatCode="General">
                  <c:v>1284</c:v>
                </c:pt>
                <c:pt idx="799" formatCode="General">
                  <c:v>1255</c:v>
                </c:pt>
                <c:pt idx="800" formatCode="General">
                  <c:v>1243</c:v>
                </c:pt>
                <c:pt idx="801" formatCode="General">
                  <c:v>1236</c:v>
                </c:pt>
                <c:pt idx="802" formatCode="General">
                  <c:v>1279</c:v>
                </c:pt>
                <c:pt idx="803" formatCode="General">
                  <c:v>1286</c:v>
                </c:pt>
                <c:pt idx="804" formatCode="General">
                  <c:v>1257</c:v>
                </c:pt>
                <c:pt idx="805" formatCode="General">
                  <c:v>1252</c:v>
                </c:pt>
                <c:pt idx="806" formatCode="General">
                  <c:v>1268</c:v>
                </c:pt>
                <c:pt idx="807" formatCode="General">
                  <c:v>1266</c:v>
                </c:pt>
                <c:pt idx="808" formatCode="General">
                  <c:v>1261</c:v>
                </c:pt>
                <c:pt idx="809" formatCode="General">
                  <c:v>1270</c:v>
                </c:pt>
                <c:pt idx="810" formatCode="General">
                  <c:v>870</c:v>
                </c:pt>
                <c:pt idx="811" formatCode="General">
                  <c:v>871</c:v>
                </c:pt>
                <c:pt idx="812" formatCode="General">
                  <c:v>871</c:v>
                </c:pt>
                <c:pt idx="813" formatCode="General">
                  <c:v>871</c:v>
                </c:pt>
                <c:pt idx="814" formatCode="General">
                  <c:v>944</c:v>
                </c:pt>
                <c:pt idx="815" formatCode="General">
                  <c:v>944</c:v>
                </c:pt>
                <c:pt idx="816" formatCode="General">
                  <c:v>962</c:v>
                </c:pt>
                <c:pt idx="817" formatCode="General">
                  <c:v>971</c:v>
                </c:pt>
                <c:pt idx="818" formatCode="General">
                  <c:v>980</c:v>
                </c:pt>
                <c:pt idx="819" formatCode="General">
                  <c:v>996</c:v>
                </c:pt>
                <c:pt idx="820" formatCode="General">
                  <c:v>1001</c:v>
                </c:pt>
                <c:pt idx="821" formatCode="General">
                  <c:v>1001</c:v>
                </c:pt>
                <c:pt idx="822" formatCode="General">
                  <c:v>1005</c:v>
                </c:pt>
                <c:pt idx="823" formatCode="General">
                  <c:v>1009</c:v>
                </c:pt>
                <c:pt idx="824" formatCode="General">
                  <c:v>1015</c:v>
                </c:pt>
                <c:pt idx="825" formatCode="General">
                  <c:v>1015</c:v>
                </c:pt>
                <c:pt idx="826" formatCode="General">
                  <c:v>1019</c:v>
                </c:pt>
                <c:pt idx="827" formatCode="General">
                  <c:v>1030</c:v>
                </c:pt>
                <c:pt idx="828" formatCode="General">
                  <c:v>1140</c:v>
                </c:pt>
                <c:pt idx="829" formatCode="General">
                  <c:v>1144</c:v>
                </c:pt>
                <c:pt idx="830" formatCode="General">
                  <c:v>1132</c:v>
                </c:pt>
                <c:pt idx="831" formatCode="General">
                  <c:v>1145</c:v>
                </c:pt>
                <c:pt idx="832" formatCode="General">
                  <c:v>1178</c:v>
                </c:pt>
                <c:pt idx="833" formatCode="General">
                  <c:v>1255</c:v>
                </c:pt>
                <c:pt idx="834" formatCode="General">
                  <c:v>1194</c:v>
                </c:pt>
                <c:pt idx="835" formatCode="General">
                  <c:v>1211</c:v>
                </c:pt>
                <c:pt idx="836" formatCode="General">
                  <c:v>1210</c:v>
                </c:pt>
                <c:pt idx="837" formatCode="General">
                  <c:v>1213</c:v>
                </c:pt>
                <c:pt idx="838" formatCode="General">
                  <c:v>1216</c:v>
                </c:pt>
                <c:pt idx="839" formatCode="General">
                  <c:v>1195</c:v>
                </c:pt>
                <c:pt idx="840" formatCode="General">
                  <c:v>1236</c:v>
                </c:pt>
                <c:pt idx="841" formatCode="General">
                  <c:v>1243</c:v>
                </c:pt>
                <c:pt idx="842" formatCode="General">
                  <c:v>980</c:v>
                </c:pt>
                <c:pt idx="843" formatCode="General">
                  <c:v>992</c:v>
                </c:pt>
                <c:pt idx="844" formatCode="General">
                  <c:v>997</c:v>
                </c:pt>
                <c:pt idx="845" formatCode="General">
                  <c:v>1004</c:v>
                </c:pt>
                <c:pt idx="846" formatCode="General">
                  <c:v>785</c:v>
                </c:pt>
                <c:pt idx="847" formatCode="General">
                  <c:v>746</c:v>
                </c:pt>
                <c:pt idx="848" formatCode="General">
                  <c:v>746</c:v>
                </c:pt>
                <c:pt idx="849" formatCode="General">
                  <c:v>747</c:v>
                </c:pt>
                <c:pt idx="850" formatCode="General">
                  <c:v>751</c:v>
                </c:pt>
                <c:pt idx="851" formatCode="General">
                  <c:v>752</c:v>
                </c:pt>
                <c:pt idx="852" formatCode="General">
                  <c:v>777</c:v>
                </c:pt>
                <c:pt idx="853" formatCode="General">
                  <c:v>797</c:v>
                </c:pt>
                <c:pt idx="854" formatCode="General">
                  <c:v>801</c:v>
                </c:pt>
                <c:pt idx="855" formatCode="General">
                  <c:v>788</c:v>
                </c:pt>
                <c:pt idx="856" formatCode="General">
                  <c:v>783</c:v>
                </c:pt>
                <c:pt idx="857" formatCode="General">
                  <c:v>773</c:v>
                </c:pt>
                <c:pt idx="858" formatCode="General">
                  <c:v>775</c:v>
                </c:pt>
                <c:pt idx="859" formatCode="General">
                  <c:v>783</c:v>
                </c:pt>
                <c:pt idx="860" formatCode="General">
                  <c:v>773</c:v>
                </c:pt>
                <c:pt idx="861" formatCode="General">
                  <c:v>781</c:v>
                </c:pt>
                <c:pt idx="862" formatCode="General">
                  <c:v>774</c:v>
                </c:pt>
                <c:pt idx="863" formatCode="General">
                  <c:v>779</c:v>
                </c:pt>
                <c:pt idx="864" formatCode="General">
                  <c:v>1117</c:v>
                </c:pt>
                <c:pt idx="865" formatCode="General">
                  <c:v>1127</c:v>
                </c:pt>
                <c:pt idx="866" formatCode="General">
                  <c:v>1149</c:v>
                </c:pt>
                <c:pt idx="867" formatCode="General">
                  <c:v>1165</c:v>
                </c:pt>
                <c:pt idx="868" formatCode="General">
                  <c:v>1168</c:v>
                </c:pt>
                <c:pt idx="869" formatCode="General">
                  <c:v>1220</c:v>
                </c:pt>
                <c:pt idx="870" formatCode="General">
                  <c:v>1095</c:v>
                </c:pt>
                <c:pt idx="871" formatCode="General">
                  <c:v>964</c:v>
                </c:pt>
                <c:pt idx="872" formatCode="General">
                  <c:v>979</c:v>
                </c:pt>
                <c:pt idx="873" formatCode="General">
                  <c:v>974</c:v>
                </c:pt>
                <c:pt idx="874" formatCode="General">
                  <c:v>984</c:v>
                </c:pt>
                <c:pt idx="875" formatCode="General">
                  <c:v>989</c:v>
                </c:pt>
                <c:pt idx="876" formatCode="General">
                  <c:v>985</c:v>
                </c:pt>
                <c:pt idx="877" formatCode="General">
                  <c:v>1019</c:v>
                </c:pt>
                <c:pt idx="878" formatCode="General">
                  <c:v>1028</c:v>
                </c:pt>
                <c:pt idx="879" formatCode="General">
                  <c:v>1029</c:v>
                </c:pt>
                <c:pt idx="880" formatCode="General">
                  <c:v>1024</c:v>
                </c:pt>
                <c:pt idx="881" formatCode="General">
                  <c:v>1028</c:v>
                </c:pt>
                <c:pt idx="882" formatCode="General">
                  <c:v>715</c:v>
                </c:pt>
                <c:pt idx="883" formatCode="General">
                  <c:v>722</c:v>
                </c:pt>
                <c:pt idx="884" formatCode="General">
                  <c:v>725</c:v>
                </c:pt>
                <c:pt idx="885" formatCode="General">
                  <c:v>728</c:v>
                </c:pt>
                <c:pt idx="886" formatCode="General">
                  <c:v>732</c:v>
                </c:pt>
                <c:pt idx="887" formatCode="General">
                  <c:v>733</c:v>
                </c:pt>
                <c:pt idx="888" formatCode="General">
                  <c:v>737</c:v>
                </c:pt>
                <c:pt idx="889" formatCode="General">
                  <c:v>739</c:v>
                </c:pt>
                <c:pt idx="890" formatCode="General">
                  <c:v>741</c:v>
                </c:pt>
                <c:pt idx="891" formatCode="General">
                  <c:v>744</c:v>
                </c:pt>
                <c:pt idx="892" formatCode="General">
                  <c:v>744</c:v>
                </c:pt>
                <c:pt idx="893" formatCode="General">
                  <c:v>743</c:v>
                </c:pt>
                <c:pt idx="894" formatCode="General">
                  <c:v>740</c:v>
                </c:pt>
                <c:pt idx="895" formatCode="General">
                  <c:v>740</c:v>
                </c:pt>
                <c:pt idx="896" formatCode="General">
                  <c:v>738</c:v>
                </c:pt>
                <c:pt idx="897" formatCode="General">
                  <c:v>738</c:v>
                </c:pt>
                <c:pt idx="898" formatCode="General">
                  <c:v>738</c:v>
                </c:pt>
                <c:pt idx="899" formatCode="General">
                  <c:v>739</c:v>
                </c:pt>
                <c:pt idx="900" formatCode="General">
                  <c:v>788</c:v>
                </c:pt>
                <c:pt idx="901" formatCode="General">
                  <c:v>792</c:v>
                </c:pt>
                <c:pt idx="902" formatCode="General">
                  <c:v>833</c:v>
                </c:pt>
                <c:pt idx="903" formatCode="General">
                  <c:v>866</c:v>
                </c:pt>
                <c:pt idx="904" formatCode="General">
                  <c:v>866</c:v>
                </c:pt>
                <c:pt idx="905" formatCode="General">
                  <c:v>938</c:v>
                </c:pt>
                <c:pt idx="906" formatCode="General">
                  <c:v>950</c:v>
                </c:pt>
                <c:pt idx="907" formatCode="General">
                  <c:v>983</c:v>
                </c:pt>
                <c:pt idx="908" formatCode="General">
                  <c:v>994</c:v>
                </c:pt>
                <c:pt idx="909" formatCode="General">
                  <c:v>1009</c:v>
                </c:pt>
                <c:pt idx="910" formatCode="General">
                  <c:v>1021</c:v>
                </c:pt>
                <c:pt idx="911" formatCode="General">
                  <c:v>1033.1427155599604</c:v>
                </c:pt>
                <c:pt idx="912" formatCode="General">
                  <c:v>1055.7515440364582</c:v>
                </c:pt>
                <c:pt idx="913" formatCode="General">
                  <c:v>1070.2857909142069</c:v>
                </c:pt>
                <c:pt idx="914" formatCode="General">
                  <c:v>1097</c:v>
                </c:pt>
                <c:pt idx="915" formatCode="General">
                  <c:v>1116</c:v>
                </c:pt>
                <c:pt idx="916" formatCode="General">
                  <c:v>1134</c:v>
                </c:pt>
                <c:pt idx="917" formatCode="General">
                  <c:v>1142</c:v>
                </c:pt>
                <c:pt idx="918" formatCode="General">
                  <c:v>976</c:v>
                </c:pt>
                <c:pt idx="919" formatCode="General">
                  <c:v>997</c:v>
                </c:pt>
                <c:pt idx="920" formatCode="General">
                  <c:v>1031</c:v>
                </c:pt>
                <c:pt idx="921" formatCode="General">
                  <c:v>1012</c:v>
                </c:pt>
                <c:pt idx="922" formatCode="General">
                  <c:v>1012</c:v>
                </c:pt>
                <c:pt idx="923" formatCode="General">
                  <c:v>1019</c:v>
                </c:pt>
                <c:pt idx="924" formatCode="General">
                  <c:v>1022</c:v>
                </c:pt>
                <c:pt idx="925" formatCode="General">
                  <c:v>1027</c:v>
                </c:pt>
                <c:pt idx="926" formatCode="General">
                  <c:v>1023</c:v>
                </c:pt>
                <c:pt idx="927" formatCode="General">
                  <c:v>1011</c:v>
                </c:pt>
                <c:pt idx="928" formatCode="General">
                  <c:v>1028</c:v>
                </c:pt>
                <c:pt idx="929" formatCode="General">
                  <c:v>1025</c:v>
                </c:pt>
                <c:pt idx="930" formatCode="General">
                  <c:v>1027</c:v>
                </c:pt>
                <c:pt idx="931" formatCode="General">
                  <c:v>1038</c:v>
                </c:pt>
                <c:pt idx="932" formatCode="General">
                  <c:v>1038</c:v>
                </c:pt>
                <c:pt idx="933" formatCode="General">
                  <c:v>1035</c:v>
                </c:pt>
                <c:pt idx="934" formatCode="General">
                  <c:v>1009</c:v>
                </c:pt>
                <c:pt idx="935" formatCode="General">
                  <c:v>1012</c:v>
                </c:pt>
                <c:pt idx="936" formatCode="General">
                  <c:v>458</c:v>
                </c:pt>
                <c:pt idx="937" formatCode="General">
                  <c:v>462</c:v>
                </c:pt>
                <c:pt idx="938" formatCode="General">
                  <c:v>469</c:v>
                </c:pt>
                <c:pt idx="939" formatCode="General">
                  <c:v>467</c:v>
                </c:pt>
                <c:pt idx="940" formatCode="General">
                  <c:v>458</c:v>
                </c:pt>
                <c:pt idx="941" formatCode="General">
                  <c:v>476</c:v>
                </c:pt>
                <c:pt idx="942" formatCode="General">
                  <c:v>465</c:v>
                </c:pt>
                <c:pt idx="943" formatCode="General">
                  <c:v>448</c:v>
                </c:pt>
                <c:pt idx="944" formatCode="General">
                  <c:v>467</c:v>
                </c:pt>
                <c:pt idx="945" formatCode="General">
                  <c:v>461</c:v>
                </c:pt>
                <c:pt idx="946" formatCode="General">
                  <c:v>448</c:v>
                </c:pt>
                <c:pt idx="947" formatCode="General">
                  <c:v>449</c:v>
                </c:pt>
                <c:pt idx="948" formatCode="General">
                  <c:v>455</c:v>
                </c:pt>
                <c:pt idx="949" formatCode="General">
                  <c:v>457</c:v>
                </c:pt>
                <c:pt idx="950" formatCode="General">
                  <c:v>456</c:v>
                </c:pt>
                <c:pt idx="951" formatCode="General">
                  <c:v>455</c:v>
                </c:pt>
                <c:pt idx="952" formatCode="General">
                  <c:v>454</c:v>
                </c:pt>
                <c:pt idx="953" formatCode="General">
                  <c:v>458</c:v>
                </c:pt>
                <c:pt idx="954" formatCode="General">
                  <c:v>348</c:v>
                </c:pt>
                <c:pt idx="955" formatCode="General">
                  <c:v>348</c:v>
                </c:pt>
                <c:pt idx="956" formatCode="General">
                  <c:v>348</c:v>
                </c:pt>
                <c:pt idx="957" formatCode="General">
                  <c:v>386</c:v>
                </c:pt>
                <c:pt idx="958" formatCode="General">
                  <c:v>357</c:v>
                </c:pt>
                <c:pt idx="959" formatCode="General">
                  <c:v>361</c:v>
                </c:pt>
                <c:pt idx="960" formatCode="General">
                  <c:v>362</c:v>
                </c:pt>
                <c:pt idx="961" formatCode="General">
                  <c:v>361</c:v>
                </c:pt>
                <c:pt idx="962" formatCode="General">
                  <c:v>362</c:v>
                </c:pt>
                <c:pt idx="963" formatCode="General">
                  <c:v>357</c:v>
                </c:pt>
                <c:pt idx="964" formatCode="General">
                  <c:v>356</c:v>
                </c:pt>
                <c:pt idx="965" formatCode="General">
                  <c:v>336</c:v>
                </c:pt>
                <c:pt idx="966" formatCode="General">
                  <c:v>334</c:v>
                </c:pt>
                <c:pt idx="967" formatCode="General">
                  <c:v>334</c:v>
                </c:pt>
                <c:pt idx="968" formatCode="General">
                  <c:v>335</c:v>
                </c:pt>
                <c:pt idx="969" formatCode="General">
                  <c:v>335</c:v>
                </c:pt>
                <c:pt idx="970" formatCode="General">
                  <c:v>334</c:v>
                </c:pt>
                <c:pt idx="971" formatCode="General">
                  <c:v>334</c:v>
                </c:pt>
                <c:pt idx="972" formatCode="General">
                  <c:v>694</c:v>
                </c:pt>
                <c:pt idx="973" formatCode="General">
                  <c:v>736</c:v>
                </c:pt>
                <c:pt idx="974" formatCode="General">
                  <c:v>745</c:v>
                </c:pt>
                <c:pt idx="975" formatCode="General">
                  <c:v>749</c:v>
                </c:pt>
                <c:pt idx="976" formatCode="General">
                  <c:v>753</c:v>
                </c:pt>
                <c:pt idx="977" formatCode="General">
                  <c:v>748</c:v>
                </c:pt>
                <c:pt idx="978" formatCode="General">
                  <c:v>755</c:v>
                </c:pt>
                <c:pt idx="979" formatCode="General">
                  <c:v>758</c:v>
                </c:pt>
                <c:pt idx="980" formatCode="General">
                  <c:v>721</c:v>
                </c:pt>
                <c:pt idx="981" formatCode="General">
                  <c:v>704</c:v>
                </c:pt>
                <c:pt idx="982" formatCode="General">
                  <c:v>712</c:v>
                </c:pt>
                <c:pt idx="983" formatCode="General">
                  <c:v>713</c:v>
                </c:pt>
                <c:pt idx="984" formatCode="General">
                  <c:v>715</c:v>
                </c:pt>
                <c:pt idx="985" formatCode="General">
                  <c:v>716</c:v>
                </c:pt>
                <c:pt idx="986" formatCode="General">
                  <c:v>714</c:v>
                </c:pt>
                <c:pt idx="987" formatCode="General">
                  <c:v>675</c:v>
                </c:pt>
                <c:pt idx="988" formatCode="General">
                  <c:v>675</c:v>
                </c:pt>
                <c:pt idx="989" formatCode="General">
                  <c:v>671</c:v>
                </c:pt>
                <c:pt idx="990" formatCode="General">
                  <c:v>432</c:v>
                </c:pt>
                <c:pt idx="991" formatCode="General">
                  <c:v>435</c:v>
                </c:pt>
                <c:pt idx="992" formatCode="General">
                  <c:v>435</c:v>
                </c:pt>
                <c:pt idx="993" formatCode="General">
                  <c:v>440</c:v>
                </c:pt>
                <c:pt idx="994" formatCode="General">
                  <c:v>436</c:v>
                </c:pt>
                <c:pt idx="995" formatCode="General">
                  <c:v>515</c:v>
                </c:pt>
                <c:pt idx="996" formatCode="General">
                  <c:v>515</c:v>
                </c:pt>
                <c:pt idx="997" formatCode="General">
                  <c:v>515</c:v>
                </c:pt>
                <c:pt idx="998" formatCode="General">
                  <c:v>516</c:v>
                </c:pt>
                <c:pt idx="999" formatCode="General">
                  <c:v>517</c:v>
                </c:pt>
                <c:pt idx="1000" formatCode="General">
                  <c:v>522</c:v>
                </c:pt>
                <c:pt idx="1001" formatCode="General">
                  <c:v>530</c:v>
                </c:pt>
                <c:pt idx="1002" formatCode="General">
                  <c:v>541</c:v>
                </c:pt>
                <c:pt idx="1003" formatCode="General">
                  <c:v>545</c:v>
                </c:pt>
                <c:pt idx="1004" formatCode="General">
                  <c:v>560</c:v>
                </c:pt>
                <c:pt idx="1005" formatCode="General">
                  <c:v>577</c:v>
                </c:pt>
                <c:pt idx="1006" formatCode="General">
                  <c:v>583</c:v>
                </c:pt>
                <c:pt idx="1007" formatCode="General">
                  <c:v>589</c:v>
                </c:pt>
                <c:pt idx="1008" formatCode="General">
                  <c:v>430</c:v>
                </c:pt>
                <c:pt idx="1009" formatCode="General">
                  <c:v>431</c:v>
                </c:pt>
                <c:pt idx="1010" formatCode="General">
                  <c:v>438</c:v>
                </c:pt>
                <c:pt idx="1011" formatCode="General">
                  <c:v>443</c:v>
                </c:pt>
                <c:pt idx="1012" formatCode="General">
                  <c:v>443</c:v>
                </c:pt>
                <c:pt idx="1013" formatCode="General">
                  <c:v>441</c:v>
                </c:pt>
                <c:pt idx="1014" formatCode="General">
                  <c:v>451</c:v>
                </c:pt>
                <c:pt idx="1015" formatCode="General">
                  <c:v>461</c:v>
                </c:pt>
                <c:pt idx="1016" formatCode="General">
                  <c:v>448</c:v>
                </c:pt>
                <c:pt idx="1017" formatCode="General">
                  <c:v>466</c:v>
                </c:pt>
                <c:pt idx="1018" formatCode="General">
                  <c:v>480</c:v>
                </c:pt>
                <c:pt idx="1019" formatCode="General">
                  <c:v>480</c:v>
                </c:pt>
                <c:pt idx="1020" formatCode="General">
                  <c:v>479</c:v>
                </c:pt>
                <c:pt idx="1021" formatCode="General">
                  <c:v>481</c:v>
                </c:pt>
                <c:pt idx="1022" formatCode="General">
                  <c:v>490</c:v>
                </c:pt>
                <c:pt idx="1023" formatCode="General">
                  <c:v>494</c:v>
                </c:pt>
                <c:pt idx="1024" formatCode="General">
                  <c:v>497</c:v>
                </c:pt>
                <c:pt idx="1025" formatCode="General">
                  <c:v>497</c:v>
                </c:pt>
                <c:pt idx="1026" formatCode="General">
                  <c:v>706.97508896797149</c:v>
                </c:pt>
                <c:pt idx="1027" formatCode="General">
                  <c:v>713.40213523131672</c:v>
                </c:pt>
                <c:pt idx="1028" formatCode="General">
                  <c:v>719.82918149466195</c:v>
                </c:pt>
                <c:pt idx="1029" formatCode="General">
                  <c:v>730.00533807829186</c:v>
                </c:pt>
                <c:pt idx="1030" formatCode="General">
                  <c:v>730.00533807829186</c:v>
                </c:pt>
                <c:pt idx="1031" formatCode="General">
                  <c:v>751.96441281138789</c:v>
                </c:pt>
                <c:pt idx="1032" formatCode="General">
                  <c:v>784.09964412811382</c:v>
                </c:pt>
                <c:pt idx="1033" formatCode="General">
                  <c:v>801.77402135231318</c:v>
                </c:pt>
                <c:pt idx="1034" formatCode="General">
                  <c:v>817.8416370106761</c:v>
                </c:pt>
                <c:pt idx="1035" formatCode="General">
                  <c:v>817.8416370106761</c:v>
                </c:pt>
                <c:pt idx="1036" formatCode="General">
                  <c:v>833.37366548042701</c:v>
                </c:pt>
                <c:pt idx="1037" formatCode="General">
                  <c:v>863.90213523131672</c:v>
                </c:pt>
                <c:pt idx="1038" formatCode="General">
                  <c:v>881.04092526690386</c:v>
                </c:pt>
                <c:pt idx="1039" formatCode="General">
                  <c:v>878.89857651245552</c:v>
                </c:pt>
                <c:pt idx="1040" formatCode="General">
                  <c:v>903</c:v>
                </c:pt>
                <c:pt idx="1041" formatCode="General">
                  <c:v>890</c:v>
                </c:pt>
                <c:pt idx="1042" formatCode="General">
                  <c:v>899</c:v>
                </c:pt>
                <c:pt idx="1043" formatCode="General">
                  <c:v>905</c:v>
                </c:pt>
                <c:pt idx="1044" formatCode="General">
                  <c:v>275</c:v>
                </c:pt>
                <c:pt idx="1045" formatCode="General">
                  <c:v>274</c:v>
                </c:pt>
                <c:pt idx="1046" formatCode="General">
                  <c:v>274</c:v>
                </c:pt>
                <c:pt idx="1047" formatCode="General">
                  <c:v>274</c:v>
                </c:pt>
                <c:pt idx="1048" formatCode="General">
                  <c:v>276</c:v>
                </c:pt>
                <c:pt idx="1049" formatCode="General">
                  <c:v>277</c:v>
                </c:pt>
                <c:pt idx="1050" formatCode="General">
                  <c:v>277</c:v>
                </c:pt>
                <c:pt idx="1051" formatCode="General">
                  <c:v>277</c:v>
                </c:pt>
                <c:pt idx="1052" formatCode="General">
                  <c:v>256</c:v>
                </c:pt>
                <c:pt idx="1053" formatCode="General">
                  <c:v>258</c:v>
                </c:pt>
                <c:pt idx="1054" formatCode="General">
                  <c:v>260</c:v>
                </c:pt>
                <c:pt idx="1055" formatCode="General">
                  <c:v>260</c:v>
                </c:pt>
                <c:pt idx="1056" formatCode="General">
                  <c:v>262</c:v>
                </c:pt>
                <c:pt idx="1057" formatCode="General">
                  <c:v>261</c:v>
                </c:pt>
                <c:pt idx="1058" formatCode="General">
                  <c:v>261</c:v>
                </c:pt>
                <c:pt idx="1059" formatCode="General">
                  <c:v>263</c:v>
                </c:pt>
                <c:pt idx="1060" formatCode="General">
                  <c:v>266</c:v>
                </c:pt>
                <c:pt idx="1061" formatCode="General">
                  <c:v>287</c:v>
                </c:pt>
                <c:pt idx="1062" formatCode="General">
                  <c:v>19129.5</c:v>
                </c:pt>
                <c:pt idx="1063" formatCode="General">
                  <c:v>19425</c:v>
                </c:pt>
                <c:pt idx="1064" formatCode="General">
                  <c:v>19900</c:v>
                </c:pt>
                <c:pt idx="1065" formatCode="General">
                  <c:v>19924</c:v>
                </c:pt>
                <c:pt idx="1066" formatCode="General">
                  <c:v>20185</c:v>
                </c:pt>
                <c:pt idx="1067" formatCode="General">
                  <c:v>19851</c:v>
                </c:pt>
                <c:pt idx="1068" formatCode="General">
                  <c:v>19988</c:v>
                </c:pt>
                <c:pt idx="1069" formatCode="General">
                  <c:v>20117</c:v>
                </c:pt>
                <c:pt idx="1070" formatCode="General">
                  <c:v>20346</c:v>
                </c:pt>
                <c:pt idx="1071" formatCode="General">
                  <c:v>20605</c:v>
                </c:pt>
                <c:pt idx="1072" formatCode="General">
                  <c:v>20776</c:v>
                </c:pt>
                <c:pt idx="1073" formatCode="General">
                  <c:v>20984</c:v>
                </c:pt>
                <c:pt idx="1074" formatCode="General">
                  <c:v>20922</c:v>
                </c:pt>
                <c:pt idx="1075" formatCode="General">
                  <c:v>21049</c:v>
                </c:pt>
                <c:pt idx="1076" formatCode="General">
                  <c:v>21112</c:v>
                </c:pt>
                <c:pt idx="1077" formatCode="General">
                  <c:v>21171</c:v>
                </c:pt>
                <c:pt idx="1078" formatCode="General">
                  <c:v>21581</c:v>
                </c:pt>
                <c:pt idx="1079" formatCode="General">
                  <c:v>21684</c:v>
                </c:pt>
                <c:pt idx="1080" formatCode="General">
                  <c:v>378</c:v>
                </c:pt>
                <c:pt idx="1081" formatCode="General">
                  <c:v>378</c:v>
                </c:pt>
                <c:pt idx="1082" formatCode="General">
                  <c:v>373</c:v>
                </c:pt>
                <c:pt idx="1083" formatCode="General">
                  <c:v>366</c:v>
                </c:pt>
                <c:pt idx="1084" formatCode="General">
                  <c:v>392</c:v>
                </c:pt>
                <c:pt idx="1085" formatCode="General">
                  <c:v>392</c:v>
                </c:pt>
                <c:pt idx="1086" formatCode="General">
                  <c:v>395</c:v>
                </c:pt>
                <c:pt idx="1087" formatCode="General">
                  <c:v>405</c:v>
                </c:pt>
                <c:pt idx="1088" formatCode="General">
                  <c:v>398</c:v>
                </c:pt>
                <c:pt idx="1089" formatCode="General">
                  <c:v>403</c:v>
                </c:pt>
                <c:pt idx="1090" formatCode="General">
                  <c:v>413</c:v>
                </c:pt>
                <c:pt idx="1091" formatCode="General">
                  <c:v>406</c:v>
                </c:pt>
                <c:pt idx="1092" formatCode="General">
                  <c:v>408</c:v>
                </c:pt>
                <c:pt idx="1093" formatCode="General">
                  <c:v>413</c:v>
                </c:pt>
                <c:pt idx="1094" formatCode="General">
                  <c:v>437</c:v>
                </c:pt>
                <c:pt idx="1095" formatCode="General">
                  <c:v>443</c:v>
                </c:pt>
                <c:pt idx="1096" formatCode="General">
                  <c:v>453</c:v>
                </c:pt>
                <c:pt idx="1097" formatCode="General">
                  <c:v>458</c:v>
                </c:pt>
              </c:numCache>
            </c:numRef>
          </c:xVal>
          <c:yVal>
            <c:numRef>
              <c:f>LSETLG!$N$6:$N$1103</c:f>
              <c:numCache>
                <c:formatCode>0.00</c:formatCode>
                <c:ptCount val="1098"/>
                <c:pt idx="0">
                  <c:v>0.95031888782978058</c:v>
                </c:pt>
                <c:pt idx="1">
                  <c:v>0.94915995001792908</c:v>
                </c:pt>
                <c:pt idx="2">
                  <c:v>0.9475865364074707</c:v>
                </c:pt>
                <c:pt idx="3">
                  <c:v>0.94633777439594269</c:v>
                </c:pt>
                <c:pt idx="4">
                  <c:v>0.94432327151298523</c:v>
                </c:pt>
                <c:pt idx="5">
                  <c:v>0.94228820502758026</c:v>
                </c:pt>
                <c:pt idx="6">
                  <c:v>0.94985431432723999</c:v>
                </c:pt>
                <c:pt idx="7">
                  <c:v>0.94777299463748932</c:v>
                </c:pt>
                <c:pt idx="8">
                  <c:v>0.94729906320571899</c:v>
                </c:pt>
                <c:pt idx="9">
                  <c:v>0.95007617771625519</c:v>
                </c:pt>
                <c:pt idx="10">
                  <c:v>0.9484836757183075</c:v>
                </c:pt>
                <c:pt idx="11">
                  <c:v>0.94473615288734436</c:v>
                </c:pt>
                <c:pt idx="12">
                  <c:v>0.95089951157569885</c:v>
                </c:pt>
                <c:pt idx="13">
                  <c:v>0.94808930158615112</c:v>
                </c:pt>
                <c:pt idx="14">
                  <c:v>0.94700779020786285</c:v>
                </c:pt>
                <c:pt idx="15">
                  <c:v>0.94824112951755524</c:v>
                </c:pt>
                <c:pt idx="16">
                  <c:v>0.94898252189159393</c:v>
                </c:pt>
                <c:pt idx="17">
                  <c:v>0.96200549602508545</c:v>
                </c:pt>
                <c:pt idx="18">
                  <c:v>0.97486782073974609</c:v>
                </c:pt>
                <c:pt idx="19">
                  <c:v>0.97387683391571045</c:v>
                </c:pt>
                <c:pt idx="20">
                  <c:v>0.97579238563776016</c:v>
                </c:pt>
                <c:pt idx="21">
                  <c:v>0.9764992892742157</c:v>
                </c:pt>
                <c:pt idx="22">
                  <c:v>0.97599947452545166</c:v>
                </c:pt>
                <c:pt idx="23">
                  <c:v>0.97821638733148575</c:v>
                </c:pt>
                <c:pt idx="24">
                  <c:v>0.97763551026582718</c:v>
                </c:pt>
                <c:pt idx="25">
                  <c:v>0.97701182216405869</c:v>
                </c:pt>
                <c:pt idx="26">
                  <c:v>0.97618258744478226</c:v>
                </c:pt>
                <c:pt idx="27">
                  <c:v>0.97498302161693573</c:v>
                </c:pt>
                <c:pt idx="28">
                  <c:v>0.97384361922740936</c:v>
                </c:pt>
                <c:pt idx="29">
                  <c:v>0.97277560830116272</c:v>
                </c:pt>
                <c:pt idx="30">
                  <c:v>0.97162017971277237</c:v>
                </c:pt>
                <c:pt idx="31">
                  <c:v>0.97053073346614838</c:v>
                </c:pt>
                <c:pt idx="32">
                  <c:v>0.96976633369922638</c:v>
                </c:pt>
                <c:pt idx="33">
                  <c:v>0.96915895491838455</c:v>
                </c:pt>
                <c:pt idx="34">
                  <c:v>0.9687957689166069</c:v>
                </c:pt>
                <c:pt idx="35">
                  <c:v>0.96837007254362106</c:v>
                </c:pt>
                <c:pt idx="36">
                  <c:v>0.93820257484912872</c:v>
                </c:pt>
                <c:pt idx="37">
                  <c:v>0.93995240330696106</c:v>
                </c:pt>
                <c:pt idx="38">
                  <c:v>0.94251107424497604</c:v>
                </c:pt>
                <c:pt idx="39">
                  <c:v>0.94417034834623337</c:v>
                </c:pt>
                <c:pt idx="40">
                  <c:v>0.94290601462125778</c:v>
                </c:pt>
                <c:pt idx="41">
                  <c:v>0.94297382235527039</c:v>
                </c:pt>
                <c:pt idx="42">
                  <c:v>0.94164229184389114</c:v>
                </c:pt>
                <c:pt idx="43">
                  <c:v>0.94057818502187729</c:v>
                </c:pt>
                <c:pt idx="44">
                  <c:v>0.94058425724506378</c:v>
                </c:pt>
                <c:pt idx="45">
                  <c:v>0.9400944709777832</c:v>
                </c:pt>
                <c:pt idx="46">
                  <c:v>0.93761834502220154</c:v>
                </c:pt>
                <c:pt idx="47">
                  <c:v>0.9383903294801712</c:v>
                </c:pt>
                <c:pt idx="48">
                  <c:v>0.94021462649106979</c:v>
                </c:pt>
                <c:pt idx="49">
                  <c:v>0.93962205201387405</c:v>
                </c:pt>
                <c:pt idx="50">
                  <c:v>0.94008234888315201</c:v>
                </c:pt>
                <c:pt idx="51">
                  <c:v>0.94006488472223282</c:v>
                </c:pt>
                <c:pt idx="52">
                  <c:v>0.93956126272678375</c:v>
                </c:pt>
                <c:pt idx="53">
                  <c:v>0.93924827128648758</c:v>
                </c:pt>
                <c:pt idx="54">
                  <c:v>0.99204558879137039</c:v>
                </c:pt>
                <c:pt idx="55">
                  <c:v>0.99115359038114548</c:v>
                </c:pt>
                <c:pt idx="56">
                  <c:v>0.99037662893533707</c:v>
                </c:pt>
                <c:pt idx="57">
                  <c:v>0.99479024112224579</c:v>
                </c:pt>
                <c:pt idx="58">
                  <c:v>0.99409795552492142</c:v>
                </c:pt>
                <c:pt idx="59">
                  <c:v>0.99685151875019073</c:v>
                </c:pt>
                <c:pt idx="60">
                  <c:v>0.99618883430957794</c:v>
                </c:pt>
                <c:pt idx="61">
                  <c:v>0.99474278837442398</c:v>
                </c:pt>
                <c:pt idx="62">
                  <c:v>0.99272476881742477</c:v>
                </c:pt>
                <c:pt idx="63">
                  <c:v>0.99137336760759354</c:v>
                </c:pt>
                <c:pt idx="64">
                  <c:v>0.99037516862154007</c:v>
                </c:pt>
                <c:pt idx="65">
                  <c:v>0.99295684695243835</c:v>
                </c:pt>
                <c:pt idx="66">
                  <c:v>0.99108389765024185</c:v>
                </c:pt>
                <c:pt idx="67">
                  <c:v>0.98936031013727188</c:v>
                </c:pt>
                <c:pt idx="68">
                  <c:v>0.98744112253189087</c:v>
                </c:pt>
                <c:pt idx="69">
                  <c:v>0.9859035536646843</c:v>
                </c:pt>
                <c:pt idx="70">
                  <c:v>0.98471559211611748</c:v>
                </c:pt>
                <c:pt idx="71">
                  <c:v>0.98332525417208672</c:v>
                </c:pt>
                <c:pt idx="72">
                  <c:v>0.97548418492078781</c:v>
                </c:pt>
                <c:pt idx="73">
                  <c:v>0.98211294412612915</c:v>
                </c:pt>
                <c:pt idx="74">
                  <c:v>0.98371344804763794</c:v>
                </c:pt>
                <c:pt idx="75">
                  <c:v>0.98659661412239075</c:v>
                </c:pt>
                <c:pt idx="76">
                  <c:v>0.99011556804180145</c:v>
                </c:pt>
                <c:pt idx="77">
                  <c:v>0.98896504193544388</c:v>
                </c:pt>
                <c:pt idx="78">
                  <c:v>0.9879157654941082</c:v>
                </c:pt>
                <c:pt idx="79">
                  <c:v>0.98690804839134216</c:v>
                </c:pt>
                <c:pt idx="80">
                  <c:v>0.98575163260102272</c:v>
                </c:pt>
                <c:pt idx="81">
                  <c:v>0.98439852893352509</c:v>
                </c:pt>
                <c:pt idx="82">
                  <c:v>0.98289672657847404</c:v>
                </c:pt>
                <c:pt idx="83">
                  <c:v>0.98118102923035622</c:v>
                </c:pt>
                <c:pt idx="84">
                  <c:v>0.97955789044499397</c:v>
                </c:pt>
                <c:pt idx="85">
                  <c:v>0.97819512709975243</c:v>
                </c:pt>
                <c:pt idx="86">
                  <c:v>0.97763943299651146</c:v>
                </c:pt>
                <c:pt idx="87">
                  <c:v>0.97644839063286781</c:v>
                </c:pt>
                <c:pt idx="88">
                  <c:v>0.97819296643137932</c:v>
                </c:pt>
                <c:pt idx="89">
                  <c:v>0.97615145146846771</c:v>
                </c:pt>
                <c:pt idx="90">
                  <c:v>1.0548983067274094</c:v>
                </c:pt>
                <c:pt idx="91">
                  <c:v>1.0549066215753555</c:v>
                </c:pt>
                <c:pt idx="92">
                  <c:v>1.0597847402095795</c:v>
                </c:pt>
                <c:pt idx="93">
                  <c:v>1.0573963075876236</c:v>
                </c:pt>
                <c:pt idx="94">
                  <c:v>1.0598733872175217</c:v>
                </c:pt>
                <c:pt idx="95">
                  <c:v>1.057934507727623</c:v>
                </c:pt>
                <c:pt idx="96">
                  <c:v>1.0565077215433121</c:v>
                </c:pt>
                <c:pt idx="97">
                  <c:v>1.0539435744285583</c:v>
                </c:pt>
                <c:pt idx="98">
                  <c:v>1.0522958934307098</c:v>
                </c:pt>
                <c:pt idx="99">
                  <c:v>1.0516306608915329</c:v>
                </c:pt>
                <c:pt idx="100">
                  <c:v>1.0498873293399811</c:v>
                </c:pt>
                <c:pt idx="101">
                  <c:v>1.0490132868289948</c:v>
                </c:pt>
                <c:pt idx="102">
                  <c:v>1.0478935241699219</c:v>
                </c:pt>
                <c:pt idx="103">
                  <c:v>1.0471344888210297</c:v>
                </c:pt>
                <c:pt idx="104">
                  <c:v>1.0466048270463943</c:v>
                </c:pt>
                <c:pt idx="105">
                  <c:v>1.0460432469844818</c:v>
                </c:pt>
                <c:pt idx="106">
                  <c:v>1.0448295623064041</c:v>
                </c:pt>
                <c:pt idx="107">
                  <c:v>1.0434544682502747</c:v>
                </c:pt>
                <c:pt idx="108">
                  <c:v>1.0265422612428665</c:v>
                </c:pt>
                <c:pt idx="109">
                  <c:v>1.0278290435671806</c:v>
                </c:pt>
                <c:pt idx="110">
                  <c:v>1.0257840007543564</c:v>
                </c:pt>
                <c:pt idx="111">
                  <c:v>1.0253359824419022</c:v>
                </c:pt>
                <c:pt idx="112">
                  <c:v>1.0250414237380028</c:v>
                </c:pt>
                <c:pt idx="113">
                  <c:v>1.024170845746994</c:v>
                </c:pt>
                <c:pt idx="114">
                  <c:v>1.0236809179186821</c:v>
                </c:pt>
                <c:pt idx="115">
                  <c:v>1.022953175008297</c:v>
                </c:pt>
                <c:pt idx="116">
                  <c:v>1.0340177267789841</c:v>
                </c:pt>
                <c:pt idx="117">
                  <c:v>1.032410740852356</c:v>
                </c:pt>
                <c:pt idx="118">
                  <c:v>1.0309470295906067</c:v>
                </c:pt>
                <c:pt idx="119">
                  <c:v>1.0293427407741547</c:v>
                </c:pt>
                <c:pt idx="120">
                  <c:v>1.0276069343090057</c:v>
                </c:pt>
                <c:pt idx="121">
                  <c:v>1.0282874256372452</c:v>
                </c:pt>
                <c:pt idx="122">
                  <c:v>1.0271566808223724</c:v>
                </c:pt>
                <c:pt idx="123">
                  <c:v>1.0260813981294632</c:v>
                </c:pt>
                <c:pt idx="124">
                  <c:v>1.0263632535934448</c:v>
                </c:pt>
                <c:pt idx="125">
                  <c:v>1.0260747224092484</c:v>
                </c:pt>
                <c:pt idx="126">
                  <c:v>0.91149342805147171</c:v>
                </c:pt>
                <c:pt idx="127">
                  <c:v>0.91633217036724091</c:v>
                </c:pt>
                <c:pt idx="128">
                  <c:v>0.92116951942443848</c:v>
                </c:pt>
                <c:pt idx="129">
                  <c:v>0.92620033025741577</c:v>
                </c:pt>
                <c:pt idx="130">
                  <c:v>0.92487867176532745</c:v>
                </c:pt>
                <c:pt idx="131">
                  <c:v>0.92618371546268463</c:v>
                </c:pt>
                <c:pt idx="132">
                  <c:v>0.92450073733925819</c:v>
                </c:pt>
                <c:pt idx="133">
                  <c:v>0.92229358106851578</c:v>
                </c:pt>
                <c:pt idx="134">
                  <c:v>0.92023953422904015</c:v>
                </c:pt>
                <c:pt idx="135">
                  <c:v>0.91857719048857689</c:v>
                </c:pt>
                <c:pt idx="136">
                  <c:v>0.9164845235645771</c:v>
                </c:pt>
                <c:pt idx="137">
                  <c:v>0.91467328369617462</c:v>
                </c:pt>
                <c:pt idx="138">
                  <c:v>0.91336754709482193</c:v>
                </c:pt>
                <c:pt idx="139">
                  <c:v>0.91215744987130165</c:v>
                </c:pt>
                <c:pt idx="140">
                  <c:v>0.91269663721323013</c:v>
                </c:pt>
                <c:pt idx="141">
                  <c:v>0.91224583238363266</c:v>
                </c:pt>
                <c:pt idx="142">
                  <c:v>0.91104969382286072</c:v>
                </c:pt>
                <c:pt idx="143">
                  <c:v>0.91013472154736519</c:v>
                </c:pt>
                <c:pt idx="144">
                  <c:v>0.9938901960849762</c:v>
                </c:pt>
                <c:pt idx="145">
                  <c:v>0.99689576029777527</c:v>
                </c:pt>
                <c:pt idx="146">
                  <c:v>1.0001846551895142</c:v>
                </c:pt>
                <c:pt idx="147">
                  <c:v>1.0061939060688019</c:v>
                </c:pt>
                <c:pt idx="148">
                  <c:v>1.0042156279087067</c:v>
                </c:pt>
                <c:pt idx="149">
                  <c:v>1.0015381872653961</c:v>
                </c:pt>
                <c:pt idx="150">
                  <c:v>0.99989670515060425</c:v>
                </c:pt>
                <c:pt idx="151">
                  <c:v>0.99848693609237671</c:v>
                </c:pt>
                <c:pt idx="152">
                  <c:v>0.99890568852424622</c:v>
                </c:pt>
                <c:pt idx="153">
                  <c:v>0.99730080366134644</c:v>
                </c:pt>
                <c:pt idx="154">
                  <c:v>0.99421918392181396</c:v>
                </c:pt>
                <c:pt idx="155">
                  <c:v>0.99209731817245483</c:v>
                </c:pt>
                <c:pt idx="156">
                  <c:v>0.9910966157913208</c:v>
                </c:pt>
                <c:pt idx="157">
                  <c:v>0.98930734395980835</c:v>
                </c:pt>
                <c:pt idx="158">
                  <c:v>0.99009662866592407</c:v>
                </c:pt>
                <c:pt idx="159">
                  <c:v>0.9883350133895874</c:v>
                </c:pt>
                <c:pt idx="160">
                  <c:v>0.98548418283462524</c:v>
                </c:pt>
                <c:pt idx="161">
                  <c:v>0.98342269659042358</c:v>
                </c:pt>
                <c:pt idx="162">
                  <c:v>1.0084160268306732</c:v>
                </c:pt>
                <c:pt idx="163">
                  <c:v>1.0085433423519135</c:v>
                </c:pt>
                <c:pt idx="164">
                  <c:v>1.0146920680999756</c:v>
                </c:pt>
                <c:pt idx="165">
                  <c:v>1.0172134339809418</c:v>
                </c:pt>
                <c:pt idx="166">
                  <c:v>1.0157464444637299</c:v>
                </c:pt>
                <c:pt idx="167">
                  <c:v>1.0145114958286285</c:v>
                </c:pt>
                <c:pt idx="168">
                  <c:v>1.0136171877384186</c:v>
                </c:pt>
                <c:pt idx="169">
                  <c:v>1.0132343471050262</c:v>
                </c:pt>
                <c:pt idx="170">
                  <c:v>1.0127881765365601</c:v>
                </c:pt>
                <c:pt idx="171">
                  <c:v>1.0125507414340973</c:v>
                </c:pt>
                <c:pt idx="172">
                  <c:v>1.012182354927063</c:v>
                </c:pt>
                <c:pt idx="173">
                  <c:v>1.0097056329250336</c:v>
                </c:pt>
                <c:pt idx="174">
                  <c:v>1.0078032910823822</c:v>
                </c:pt>
                <c:pt idx="175">
                  <c:v>1.0063248574733734</c:v>
                </c:pt>
                <c:pt idx="176">
                  <c:v>1.00533527135849</c:v>
                </c:pt>
                <c:pt idx="177">
                  <c:v>1.0046493411064148</c:v>
                </c:pt>
                <c:pt idx="178">
                  <c:v>1.0038519203662872</c:v>
                </c:pt>
                <c:pt idx="179">
                  <c:v>1.003019392490387</c:v>
                </c:pt>
                <c:pt idx="180">
                  <c:v>0.96194607019424438</c:v>
                </c:pt>
                <c:pt idx="181">
                  <c:v>0.96415954828262329</c:v>
                </c:pt>
                <c:pt idx="182">
                  <c:v>0.96826016902923584</c:v>
                </c:pt>
                <c:pt idx="183">
                  <c:v>0.97312504053115845</c:v>
                </c:pt>
                <c:pt idx="184">
                  <c:v>0.97241953015327454</c:v>
                </c:pt>
                <c:pt idx="185">
                  <c:v>0.97108006477355957</c:v>
                </c:pt>
                <c:pt idx="186">
                  <c:v>0.96910014748573303</c:v>
                </c:pt>
                <c:pt idx="187">
                  <c:v>0.967084139585495</c:v>
                </c:pt>
                <c:pt idx="188">
                  <c:v>0.96704748272895813</c:v>
                </c:pt>
                <c:pt idx="189">
                  <c:v>0.96369543671607971</c:v>
                </c:pt>
                <c:pt idx="190">
                  <c:v>0.96339276432991028</c:v>
                </c:pt>
                <c:pt idx="191">
                  <c:v>0.9601605236530304</c:v>
                </c:pt>
                <c:pt idx="192">
                  <c:v>0.9592336118221283</c:v>
                </c:pt>
                <c:pt idx="193">
                  <c:v>0.95990076661109924</c:v>
                </c:pt>
                <c:pt idx="194">
                  <c:v>0.96184104681015015</c:v>
                </c:pt>
                <c:pt idx="195">
                  <c:v>0.96089169383049011</c:v>
                </c:pt>
                <c:pt idx="196">
                  <c:v>0.95927897095680237</c:v>
                </c:pt>
                <c:pt idx="197">
                  <c:v>0.95754709839820862</c:v>
                </c:pt>
                <c:pt idx="198">
                  <c:v>0.99852387607097626</c:v>
                </c:pt>
                <c:pt idx="199">
                  <c:v>1.0033642202615738</c:v>
                </c:pt>
                <c:pt idx="200">
                  <c:v>1.0016856789588928</c:v>
                </c:pt>
                <c:pt idx="201">
                  <c:v>0.99963025748729706</c:v>
                </c:pt>
                <c:pt idx="202">
                  <c:v>0.99809148907661438</c:v>
                </c:pt>
                <c:pt idx="203">
                  <c:v>0.99659264087677002</c:v>
                </c:pt>
                <c:pt idx="204">
                  <c:v>0.99588319659233093</c:v>
                </c:pt>
                <c:pt idx="205">
                  <c:v>0.99547475576400757</c:v>
                </c:pt>
                <c:pt idx="206">
                  <c:v>0.99538090825080872</c:v>
                </c:pt>
                <c:pt idx="207">
                  <c:v>0.99467530846595764</c:v>
                </c:pt>
                <c:pt idx="208">
                  <c:v>0.99386242032051086</c:v>
                </c:pt>
                <c:pt idx="209">
                  <c:v>0.99302017688751221</c:v>
                </c:pt>
                <c:pt idx="210">
                  <c:v>0.99297657608985901</c:v>
                </c:pt>
                <c:pt idx="211">
                  <c:v>0.99215269088745117</c:v>
                </c:pt>
                <c:pt idx="212">
                  <c:v>0.99088394641876221</c:v>
                </c:pt>
                <c:pt idx="213">
                  <c:v>0.98906907439231873</c:v>
                </c:pt>
                <c:pt idx="214">
                  <c:v>0.98760929703712463</c:v>
                </c:pt>
                <c:pt idx="215">
                  <c:v>0.98665887117385864</c:v>
                </c:pt>
                <c:pt idx="216">
                  <c:v>0.92242500372231007</c:v>
                </c:pt>
                <c:pt idx="217">
                  <c:v>0.92659232101868838</c:v>
                </c:pt>
                <c:pt idx="218">
                  <c:v>0.93210046645253897</c:v>
                </c:pt>
                <c:pt idx="219">
                  <c:v>0.93958808295428753</c:v>
                </c:pt>
                <c:pt idx="220">
                  <c:v>0.93888123892247677</c:v>
                </c:pt>
                <c:pt idx="221">
                  <c:v>0.93782537616789341</c:v>
                </c:pt>
                <c:pt idx="222">
                  <c:v>0.93690884299576283</c:v>
                </c:pt>
                <c:pt idx="223">
                  <c:v>0.93547124043107033</c:v>
                </c:pt>
                <c:pt idx="224">
                  <c:v>0.93535738438367844</c:v>
                </c:pt>
                <c:pt idx="225">
                  <c:v>0.93446267955005169</c:v>
                </c:pt>
                <c:pt idx="226">
                  <c:v>0.93358020111918449</c:v>
                </c:pt>
                <c:pt idx="227">
                  <c:v>0.93371068127453327</c:v>
                </c:pt>
                <c:pt idx="228">
                  <c:v>0.93246184661984444</c:v>
                </c:pt>
                <c:pt idx="229">
                  <c:v>0.93048904463648796</c:v>
                </c:pt>
                <c:pt idx="230">
                  <c:v>0.92965231463313103</c:v>
                </c:pt>
                <c:pt idx="231">
                  <c:v>0.92936480417847633</c:v>
                </c:pt>
                <c:pt idx="232">
                  <c:v>0.92864259704947472</c:v>
                </c:pt>
                <c:pt idx="233">
                  <c:v>0.92785368487238884</c:v>
                </c:pt>
                <c:pt idx="234">
                  <c:v>0.9538489431142807</c:v>
                </c:pt>
                <c:pt idx="235">
                  <c:v>0.9579385370016098</c:v>
                </c:pt>
                <c:pt idx="236">
                  <c:v>0.95676761865615845</c:v>
                </c:pt>
                <c:pt idx="237">
                  <c:v>0.95590405166149139</c:v>
                </c:pt>
                <c:pt idx="238">
                  <c:v>0.95933140814304352</c:v>
                </c:pt>
                <c:pt idx="239">
                  <c:v>0.96058568358421326</c:v>
                </c:pt>
                <c:pt idx="240">
                  <c:v>0.96796667575836182</c:v>
                </c:pt>
                <c:pt idx="241">
                  <c:v>0.96749464422464371</c:v>
                </c:pt>
                <c:pt idx="242">
                  <c:v>0.96687891334295273</c:v>
                </c:pt>
                <c:pt idx="243">
                  <c:v>0.96710563451051712</c:v>
                </c:pt>
                <c:pt idx="244">
                  <c:v>0.96628165245056152</c:v>
                </c:pt>
                <c:pt idx="245">
                  <c:v>0.96547799557447433</c:v>
                </c:pt>
                <c:pt idx="246">
                  <c:v>0.96470769494771957</c:v>
                </c:pt>
                <c:pt idx="247">
                  <c:v>0.9632607027888298</c:v>
                </c:pt>
                <c:pt idx="248">
                  <c:v>0.96201923489570618</c:v>
                </c:pt>
                <c:pt idx="249">
                  <c:v>0.96052173525094986</c:v>
                </c:pt>
                <c:pt idx="250">
                  <c:v>0.95887752622365952</c:v>
                </c:pt>
                <c:pt idx="251">
                  <c:v>0.95730286091566086</c:v>
                </c:pt>
                <c:pt idx="252">
                  <c:v>0.95362222194671631</c:v>
                </c:pt>
                <c:pt idx="253">
                  <c:v>0.96101225912570953</c:v>
                </c:pt>
                <c:pt idx="254">
                  <c:v>0.96377250552177429</c:v>
                </c:pt>
                <c:pt idx="255">
                  <c:v>0.96659816801548004</c:v>
                </c:pt>
                <c:pt idx="256">
                  <c:v>0.97244942188262939</c:v>
                </c:pt>
                <c:pt idx="257">
                  <c:v>0.971636101603508</c:v>
                </c:pt>
                <c:pt idx="258">
                  <c:v>0.97439751029014587</c:v>
                </c:pt>
                <c:pt idx="259">
                  <c:v>0.97126145660877228</c:v>
                </c:pt>
                <c:pt idx="260">
                  <c:v>0.97007778286933899</c:v>
                </c:pt>
                <c:pt idx="261">
                  <c:v>0.96924768388271332</c:v>
                </c:pt>
                <c:pt idx="262">
                  <c:v>0.97239847481250763</c:v>
                </c:pt>
                <c:pt idx="263">
                  <c:v>0.97139647603034973</c:v>
                </c:pt>
                <c:pt idx="264">
                  <c:v>0.97046454250812531</c:v>
                </c:pt>
                <c:pt idx="265">
                  <c:v>0.97063007950782776</c:v>
                </c:pt>
                <c:pt idx="266">
                  <c:v>0.97022469341754913</c:v>
                </c:pt>
                <c:pt idx="267">
                  <c:v>0.97106117010116577</c:v>
                </c:pt>
                <c:pt idx="268">
                  <c:v>0.9741482138633728</c:v>
                </c:pt>
                <c:pt idx="269">
                  <c:v>0.97304524481296539</c:v>
                </c:pt>
                <c:pt idx="270">
                  <c:v>0.95531453937292099</c:v>
                </c:pt>
                <c:pt idx="271">
                  <c:v>0.95678132772445679</c:v>
                </c:pt>
                <c:pt idx="272">
                  <c:v>0.95697356760501862</c:v>
                </c:pt>
                <c:pt idx="273">
                  <c:v>0.95835699886083603</c:v>
                </c:pt>
                <c:pt idx="274">
                  <c:v>0.95855116099119186</c:v>
                </c:pt>
                <c:pt idx="275">
                  <c:v>0.95116859674453735</c:v>
                </c:pt>
                <c:pt idx="276">
                  <c:v>0.95078830420970917</c:v>
                </c:pt>
                <c:pt idx="277">
                  <c:v>0.95067107677459717</c:v>
                </c:pt>
                <c:pt idx="278">
                  <c:v>0.96129342913627625</c:v>
                </c:pt>
                <c:pt idx="279">
                  <c:v>0.9614894837141037</c:v>
                </c:pt>
                <c:pt idx="280">
                  <c:v>0.96643771231174469</c:v>
                </c:pt>
                <c:pt idx="281">
                  <c:v>0.96635229885578156</c:v>
                </c:pt>
                <c:pt idx="282">
                  <c:v>0.96566087007522583</c:v>
                </c:pt>
                <c:pt idx="283">
                  <c:v>0.96495170891284943</c:v>
                </c:pt>
                <c:pt idx="284">
                  <c:v>0.96413065493106842</c:v>
                </c:pt>
                <c:pt idx="285">
                  <c:v>0.96316613256931305</c:v>
                </c:pt>
                <c:pt idx="286">
                  <c:v>0.96223506331443787</c:v>
                </c:pt>
                <c:pt idx="287">
                  <c:v>0.96058359742164612</c:v>
                </c:pt>
                <c:pt idx="288">
                  <c:v>0.93503537774085999</c:v>
                </c:pt>
                <c:pt idx="289">
                  <c:v>0.93436270207166672</c:v>
                </c:pt>
                <c:pt idx="290">
                  <c:v>0.93545990437269211</c:v>
                </c:pt>
                <c:pt idx="291">
                  <c:v>0.94154806435108185</c:v>
                </c:pt>
                <c:pt idx="292">
                  <c:v>0.94947168231010437</c:v>
                </c:pt>
                <c:pt idx="293">
                  <c:v>0.94961352646350861</c:v>
                </c:pt>
                <c:pt idx="294">
                  <c:v>0.95082621276378632</c:v>
                </c:pt>
                <c:pt idx="295">
                  <c:v>0.94962933659553528</c:v>
                </c:pt>
                <c:pt idx="296">
                  <c:v>0.956525519490242</c:v>
                </c:pt>
                <c:pt idx="297">
                  <c:v>0.95570580661296844</c:v>
                </c:pt>
                <c:pt idx="298">
                  <c:v>0.95474027097225189</c:v>
                </c:pt>
                <c:pt idx="299">
                  <c:v>0.95318494737148285</c:v>
                </c:pt>
                <c:pt idx="300">
                  <c:v>0.95148846507072449</c:v>
                </c:pt>
                <c:pt idx="301">
                  <c:v>0.95019982755184174</c:v>
                </c:pt>
                <c:pt idx="302">
                  <c:v>0.94873102009296417</c:v>
                </c:pt>
                <c:pt idx="303">
                  <c:v>0.94672904908657074</c:v>
                </c:pt>
                <c:pt idx="304">
                  <c:v>0.95161338150501251</c:v>
                </c:pt>
                <c:pt idx="305">
                  <c:v>0.94995613396167755</c:v>
                </c:pt>
                <c:pt idx="306">
                  <c:v>0.95242221653461456</c:v>
                </c:pt>
                <c:pt idx="307">
                  <c:v>0.95245735347270966</c:v>
                </c:pt>
                <c:pt idx="308">
                  <c:v>0.95314401388168335</c:v>
                </c:pt>
                <c:pt idx="309">
                  <c:v>0.95313160121440887</c:v>
                </c:pt>
                <c:pt idx="310">
                  <c:v>0.95532277226448059</c:v>
                </c:pt>
                <c:pt idx="311">
                  <c:v>0.95430189371109009</c:v>
                </c:pt>
                <c:pt idx="312">
                  <c:v>0.9537491500377655</c:v>
                </c:pt>
                <c:pt idx="313">
                  <c:v>0.95197412371635437</c:v>
                </c:pt>
                <c:pt idx="314">
                  <c:v>0.95274028182029724</c:v>
                </c:pt>
                <c:pt idx="315">
                  <c:v>0.95144449174404144</c:v>
                </c:pt>
                <c:pt idx="316">
                  <c:v>0.95057474076747894</c:v>
                </c:pt>
                <c:pt idx="317">
                  <c:v>0.95065928995609283</c:v>
                </c:pt>
                <c:pt idx="318">
                  <c:v>0.95187057554721832</c:v>
                </c:pt>
                <c:pt idx="319">
                  <c:v>0.94966879487037659</c:v>
                </c:pt>
                <c:pt idx="320">
                  <c:v>0.94544968008995056</c:v>
                </c:pt>
                <c:pt idx="321">
                  <c:v>0.94454735517501831</c:v>
                </c:pt>
                <c:pt idx="322">
                  <c:v>0.94597218930721283</c:v>
                </c:pt>
                <c:pt idx="323">
                  <c:v>0.94514627754688263</c:v>
                </c:pt>
                <c:pt idx="324">
                  <c:v>0.95324410870671272</c:v>
                </c:pt>
                <c:pt idx="325">
                  <c:v>0.95067297667264938</c:v>
                </c:pt>
                <c:pt idx="326">
                  <c:v>0.9551616944372654</c:v>
                </c:pt>
                <c:pt idx="327">
                  <c:v>0.96174017712473869</c:v>
                </c:pt>
                <c:pt idx="328">
                  <c:v>0.96367586776614189</c:v>
                </c:pt>
                <c:pt idx="329">
                  <c:v>0.9625236801803112</c:v>
                </c:pt>
                <c:pt idx="330">
                  <c:v>0.96095434576272964</c:v>
                </c:pt>
                <c:pt idx="331">
                  <c:v>0.96201005205512047</c:v>
                </c:pt>
                <c:pt idx="332">
                  <c:v>0.96160155534744263</c:v>
                </c:pt>
                <c:pt idx="333">
                  <c:v>0.95801655016839504</c:v>
                </c:pt>
                <c:pt idx="334">
                  <c:v>0.95678641274571419</c:v>
                </c:pt>
                <c:pt idx="335">
                  <c:v>0.95566901937127113</c:v>
                </c:pt>
                <c:pt idx="336">
                  <c:v>0.95496528595685959</c:v>
                </c:pt>
                <c:pt idx="337">
                  <c:v>0.95393040031194687</c:v>
                </c:pt>
                <c:pt idx="338">
                  <c:v>0.95245886780321598</c:v>
                </c:pt>
                <c:pt idx="339">
                  <c:v>0.95105129294097424</c:v>
                </c:pt>
                <c:pt idx="340">
                  <c:v>0.95263684168457985</c:v>
                </c:pt>
                <c:pt idx="341">
                  <c:v>0.95113728940486908</c:v>
                </c:pt>
                <c:pt idx="342">
                  <c:v>0.89979936834424734</c:v>
                </c:pt>
                <c:pt idx="343">
                  <c:v>0.90365884639322758</c:v>
                </c:pt>
                <c:pt idx="344">
                  <c:v>0.90789630357176065</c:v>
                </c:pt>
                <c:pt idx="345">
                  <c:v>0.90671631507575512</c:v>
                </c:pt>
                <c:pt idx="346">
                  <c:v>0.90600857511162758</c:v>
                </c:pt>
                <c:pt idx="347">
                  <c:v>0.90509936586022377</c:v>
                </c:pt>
                <c:pt idx="348">
                  <c:v>0.91006760764867067</c:v>
                </c:pt>
                <c:pt idx="349">
                  <c:v>0.90442223660647869</c:v>
                </c:pt>
                <c:pt idx="350">
                  <c:v>0.90672997385263443</c:v>
                </c:pt>
                <c:pt idx="351">
                  <c:v>0.90367916598916054</c:v>
                </c:pt>
                <c:pt idx="352">
                  <c:v>0.90380957722663879</c:v>
                </c:pt>
                <c:pt idx="353">
                  <c:v>0.90277023985981941</c:v>
                </c:pt>
                <c:pt idx="354">
                  <c:v>0.90363379940390587</c:v>
                </c:pt>
                <c:pt idx="355">
                  <c:v>0.90283963456749916</c:v>
                </c:pt>
                <c:pt idx="356">
                  <c:v>0.90239489078521729</c:v>
                </c:pt>
                <c:pt idx="357">
                  <c:v>0.90158826299011707</c:v>
                </c:pt>
                <c:pt idx="358">
                  <c:v>0.9040597639977932</c:v>
                </c:pt>
                <c:pt idx="359">
                  <c:v>0.90352313220500946</c:v>
                </c:pt>
                <c:pt idx="360">
                  <c:v>0.97177150845527649</c:v>
                </c:pt>
                <c:pt idx="361">
                  <c:v>0.97027312964200974</c:v>
                </c:pt>
                <c:pt idx="362">
                  <c:v>0.97378718107938766</c:v>
                </c:pt>
                <c:pt idx="363">
                  <c:v>0.97308915853500366</c:v>
                </c:pt>
                <c:pt idx="364">
                  <c:v>0.97202160954475403</c:v>
                </c:pt>
                <c:pt idx="365">
                  <c:v>0.97079326957464218</c:v>
                </c:pt>
                <c:pt idx="366">
                  <c:v>0.97211578488349915</c:v>
                </c:pt>
                <c:pt idx="367">
                  <c:v>0.97094985842704773</c:v>
                </c:pt>
                <c:pt idx="368">
                  <c:v>0.97039283812046051</c:v>
                </c:pt>
                <c:pt idx="369">
                  <c:v>0.97086148709058762</c:v>
                </c:pt>
                <c:pt idx="370">
                  <c:v>0.96932030469179153</c:v>
                </c:pt>
                <c:pt idx="371">
                  <c:v>0.96800558269023895</c:v>
                </c:pt>
                <c:pt idx="372">
                  <c:v>0.96656462550163269</c:v>
                </c:pt>
                <c:pt idx="373">
                  <c:v>0.96565490216016769</c:v>
                </c:pt>
                <c:pt idx="374">
                  <c:v>0.96505189687013626</c:v>
                </c:pt>
                <c:pt idx="375">
                  <c:v>0.96450870484113693</c:v>
                </c:pt>
                <c:pt idx="376">
                  <c:v>0.96184077858924866</c:v>
                </c:pt>
                <c:pt idx="377">
                  <c:v>0.96387612819671631</c:v>
                </c:pt>
                <c:pt idx="378">
                  <c:v>0.93245185166597366</c:v>
                </c:pt>
                <c:pt idx="379">
                  <c:v>0.92939680814743042</c:v>
                </c:pt>
                <c:pt idx="380">
                  <c:v>0.92918614111840725</c:v>
                </c:pt>
                <c:pt idx="381">
                  <c:v>0.93085898831486702</c:v>
                </c:pt>
                <c:pt idx="382">
                  <c:v>0.93010850809514523</c:v>
                </c:pt>
                <c:pt idx="383">
                  <c:v>0.92886130139231682</c:v>
                </c:pt>
                <c:pt idx="384">
                  <c:v>0.93094208650290966</c:v>
                </c:pt>
                <c:pt idx="385">
                  <c:v>0.93090834747999907</c:v>
                </c:pt>
                <c:pt idx="386">
                  <c:v>0.9397695679217577</c:v>
                </c:pt>
                <c:pt idx="387">
                  <c:v>0.94152650982141495</c:v>
                </c:pt>
                <c:pt idx="388">
                  <c:v>0.93967222794890404</c:v>
                </c:pt>
                <c:pt idx="389">
                  <c:v>0.93736464530229568</c:v>
                </c:pt>
                <c:pt idx="390">
                  <c:v>0.9357322733849287</c:v>
                </c:pt>
                <c:pt idx="391">
                  <c:v>0.94276174157857895</c:v>
                </c:pt>
                <c:pt idx="392">
                  <c:v>0.94181499257683754</c:v>
                </c:pt>
                <c:pt idx="393">
                  <c:v>0.94787172973155975</c:v>
                </c:pt>
                <c:pt idx="394">
                  <c:v>0.94547462463378906</c:v>
                </c:pt>
                <c:pt idx="395">
                  <c:v>0.94308815896511078</c:v>
                </c:pt>
                <c:pt idx="396">
                  <c:v>0.94551123678684235</c:v>
                </c:pt>
                <c:pt idx="397">
                  <c:v>0.94846226274967194</c:v>
                </c:pt>
                <c:pt idx="398">
                  <c:v>0.94522371888160706</c:v>
                </c:pt>
                <c:pt idx="399">
                  <c:v>0.94815458357334137</c:v>
                </c:pt>
                <c:pt idx="400">
                  <c:v>0.94698082655668259</c:v>
                </c:pt>
                <c:pt idx="401">
                  <c:v>0.948723204433918</c:v>
                </c:pt>
                <c:pt idx="402">
                  <c:v>0.96804382279515266</c:v>
                </c:pt>
                <c:pt idx="403">
                  <c:v>0.96219760552048683</c:v>
                </c:pt>
                <c:pt idx="404">
                  <c:v>0.95766179636120796</c:v>
                </c:pt>
                <c:pt idx="405">
                  <c:v>0.96785160340368748</c:v>
                </c:pt>
                <c:pt idx="406">
                  <c:v>0.97349280817434192</c:v>
                </c:pt>
                <c:pt idx="407">
                  <c:v>0.97178596444427967</c:v>
                </c:pt>
                <c:pt idx="408">
                  <c:v>0.9703002693131566</c:v>
                </c:pt>
                <c:pt idx="409">
                  <c:v>0.96945365652209148</c:v>
                </c:pt>
                <c:pt idx="410">
                  <c:v>0.96708107180893421</c:v>
                </c:pt>
                <c:pt idx="411">
                  <c:v>0.97178821079432964</c:v>
                </c:pt>
                <c:pt idx="412">
                  <c:v>0.96914840489625931</c:v>
                </c:pt>
                <c:pt idx="413">
                  <c:v>0.96682825684547424</c:v>
                </c:pt>
                <c:pt idx="414">
                  <c:v>1.0092470049858093</c:v>
                </c:pt>
                <c:pt idx="415">
                  <c:v>1.0077328458428383</c:v>
                </c:pt>
                <c:pt idx="416">
                  <c:v>1.012171246111393</c:v>
                </c:pt>
                <c:pt idx="417">
                  <c:v>1.0111447870731354</c:v>
                </c:pt>
                <c:pt idx="418">
                  <c:v>1.0098438784480095</c:v>
                </c:pt>
                <c:pt idx="419">
                  <c:v>1.0118504241108894</c:v>
                </c:pt>
                <c:pt idx="420">
                  <c:v>1.0111621543765068</c:v>
                </c:pt>
                <c:pt idx="421">
                  <c:v>1.0109992474317551</c:v>
                </c:pt>
                <c:pt idx="422">
                  <c:v>1.0113751813769341</c:v>
                </c:pt>
                <c:pt idx="423">
                  <c:v>1.0098396986722946</c:v>
                </c:pt>
                <c:pt idx="424">
                  <c:v>1.0087663158774376</c:v>
                </c:pt>
                <c:pt idx="425">
                  <c:v>1.0088174566626549</c:v>
                </c:pt>
                <c:pt idx="426">
                  <c:v>1.0104071497917175</c:v>
                </c:pt>
                <c:pt idx="427">
                  <c:v>1.0117569491267204</c:v>
                </c:pt>
                <c:pt idx="428">
                  <c:v>1.0115156732499599</c:v>
                </c:pt>
                <c:pt idx="429">
                  <c:v>1.0192580781877041</c:v>
                </c:pt>
                <c:pt idx="430">
                  <c:v>1.0183519087731838</c:v>
                </c:pt>
                <c:pt idx="431">
                  <c:v>1.0171343144029379</c:v>
                </c:pt>
                <c:pt idx="432">
                  <c:v>0.91308698058128357</c:v>
                </c:pt>
                <c:pt idx="433">
                  <c:v>0.91666379570960999</c:v>
                </c:pt>
                <c:pt idx="434">
                  <c:v>0.91411674022674561</c:v>
                </c:pt>
                <c:pt idx="435">
                  <c:v>0.91015487909317017</c:v>
                </c:pt>
                <c:pt idx="436">
                  <c:v>0.90987396240234375</c:v>
                </c:pt>
                <c:pt idx="437">
                  <c:v>0.90889844298362732</c:v>
                </c:pt>
                <c:pt idx="438">
                  <c:v>0.90827038884162903</c:v>
                </c:pt>
                <c:pt idx="439">
                  <c:v>0.91070890426635742</c:v>
                </c:pt>
                <c:pt idx="440">
                  <c:v>0.91078445315361023</c:v>
                </c:pt>
                <c:pt idx="441">
                  <c:v>0.91063115000724792</c:v>
                </c:pt>
                <c:pt idx="442">
                  <c:v>0.91003885865211487</c:v>
                </c:pt>
                <c:pt idx="443">
                  <c:v>0.90893912315368652</c:v>
                </c:pt>
                <c:pt idx="444">
                  <c:v>0.90814563632011414</c:v>
                </c:pt>
                <c:pt idx="445">
                  <c:v>0.90642690658569336</c:v>
                </c:pt>
                <c:pt idx="446">
                  <c:v>0.90509173274040222</c:v>
                </c:pt>
                <c:pt idx="447">
                  <c:v>0.90416768193244934</c:v>
                </c:pt>
                <c:pt idx="448">
                  <c:v>0.90297618508338928</c:v>
                </c:pt>
                <c:pt idx="449">
                  <c:v>0.90247783064842224</c:v>
                </c:pt>
                <c:pt idx="450">
                  <c:v>0.97972826287150383</c:v>
                </c:pt>
                <c:pt idx="451">
                  <c:v>0.97937210090458393</c:v>
                </c:pt>
                <c:pt idx="452">
                  <c:v>0.99211651086807251</c:v>
                </c:pt>
                <c:pt idx="453">
                  <c:v>0.99081636965274811</c:v>
                </c:pt>
                <c:pt idx="454">
                  <c:v>0.99214968830347061</c:v>
                </c:pt>
                <c:pt idx="455">
                  <c:v>0.99441284686326981</c:v>
                </c:pt>
                <c:pt idx="456">
                  <c:v>0.99395965784788132</c:v>
                </c:pt>
                <c:pt idx="457">
                  <c:v>0.99336634576320648</c:v>
                </c:pt>
                <c:pt idx="458">
                  <c:v>0.99324189871549606</c:v>
                </c:pt>
                <c:pt idx="459">
                  <c:v>0.9955916628241539</c:v>
                </c:pt>
                <c:pt idx="460">
                  <c:v>0.99753207713365555</c:v>
                </c:pt>
                <c:pt idx="461">
                  <c:v>0.99374202638864517</c:v>
                </c:pt>
                <c:pt idx="462">
                  <c:v>1.0016812905669212</c:v>
                </c:pt>
                <c:pt idx="463">
                  <c:v>1.0011229366064072</c:v>
                </c:pt>
                <c:pt idx="464">
                  <c:v>1.0003835782408714</c:v>
                </c:pt>
                <c:pt idx="465">
                  <c:v>0.99975110590457916</c:v>
                </c:pt>
                <c:pt idx="466">
                  <c:v>1.0010011866688728</c:v>
                </c:pt>
                <c:pt idx="467">
                  <c:v>1.0004978477954865</c:v>
                </c:pt>
                <c:pt idx="468">
                  <c:v>0.91954532265663147</c:v>
                </c:pt>
                <c:pt idx="469">
                  <c:v>0.9243353009223938</c:v>
                </c:pt>
                <c:pt idx="470">
                  <c:v>0.92364618182182312</c:v>
                </c:pt>
                <c:pt idx="471">
                  <c:v>0.92300289869308472</c:v>
                </c:pt>
                <c:pt idx="472">
                  <c:v>0.92245408892631531</c:v>
                </c:pt>
                <c:pt idx="473">
                  <c:v>0.92190057039260864</c:v>
                </c:pt>
                <c:pt idx="474">
                  <c:v>0.92152509093284607</c:v>
                </c:pt>
                <c:pt idx="475">
                  <c:v>0.92145243287086487</c:v>
                </c:pt>
                <c:pt idx="476">
                  <c:v>0.92506417632102966</c:v>
                </c:pt>
                <c:pt idx="477">
                  <c:v>0.9282267689704895</c:v>
                </c:pt>
                <c:pt idx="478">
                  <c:v>0.92881163954734802</c:v>
                </c:pt>
                <c:pt idx="479">
                  <c:v>0.92883908748626709</c:v>
                </c:pt>
                <c:pt idx="480">
                  <c:v>0.928365558385849</c:v>
                </c:pt>
                <c:pt idx="481">
                  <c:v>0.92797514796257019</c:v>
                </c:pt>
                <c:pt idx="482">
                  <c:v>0.92770585417747498</c:v>
                </c:pt>
                <c:pt idx="483">
                  <c:v>0.92962256073951721</c:v>
                </c:pt>
                <c:pt idx="484">
                  <c:v>0.93531422317028046</c:v>
                </c:pt>
                <c:pt idx="485">
                  <c:v>0.93531422317028046</c:v>
                </c:pt>
                <c:pt idx="486">
                  <c:v>0.95886093936860561</c:v>
                </c:pt>
                <c:pt idx="487">
                  <c:v>0.95731522887945175</c:v>
                </c:pt>
                <c:pt idx="488">
                  <c:v>0.95735171437263489</c:v>
                </c:pt>
                <c:pt idx="489">
                  <c:v>0.95668021216988564</c:v>
                </c:pt>
                <c:pt idx="490">
                  <c:v>0.95629776082932949</c:v>
                </c:pt>
                <c:pt idx="491">
                  <c:v>0.95644458010792732</c:v>
                </c:pt>
                <c:pt idx="492">
                  <c:v>0.95987669005990028</c:v>
                </c:pt>
                <c:pt idx="493">
                  <c:v>0.95937697216868401</c:v>
                </c:pt>
                <c:pt idx="494">
                  <c:v>0.95952103659510612</c:v>
                </c:pt>
                <c:pt idx="495">
                  <c:v>0.96107793599367142</c:v>
                </c:pt>
                <c:pt idx="496">
                  <c:v>0.96109484322369099</c:v>
                </c:pt>
                <c:pt idx="497">
                  <c:v>0.96075350046157837</c:v>
                </c:pt>
                <c:pt idx="498">
                  <c:v>0.96039705909788609</c:v>
                </c:pt>
                <c:pt idx="499">
                  <c:v>0.96072669513523579</c:v>
                </c:pt>
                <c:pt idx="500">
                  <c:v>0.96251154690980911</c:v>
                </c:pt>
                <c:pt idx="501">
                  <c:v>0.96739176288247108</c:v>
                </c:pt>
                <c:pt idx="502">
                  <c:v>0.96898351609706879</c:v>
                </c:pt>
                <c:pt idx="503">
                  <c:v>0.96870536729693413</c:v>
                </c:pt>
                <c:pt idx="504">
                  <c:v>0.93659397959709167</c:v>
                </c:pt>
                <c:pt idx="505">
                  <c:v>0.94219662249088287</c:v>
                </c:pt>
                <c:pt idx="506">
                  <c:v>0.95208387076854706</c:v>
                </c:pt>
                <c:pt idx="507">
                  <c:v>0.94878824055194855</c:v>
                </c:pt>
                <c:pt idx="508">
                  <c:v>0.94907814264297485</c:v>
                </c:pt>
                <c:pt idx="509">
                  <c:v>0.94830760359764099</c:v>
                </c:pt>
                <c:pt idx="510">
                  <c:v>0.94786132872104645</c:v>
                </c:pt>
                <c:pt idx="511">
                  <c:v>0.94650816917419434</c:v>
                </c:pt>
                <c:pt idx="512">
                  <c:v>0.9469272643327713</c:v>
                </c:pt>
                <c:pt idx="513">
                  <c:v>0.94633497297763824</c:v>
                </c:pt>
                <c:pt idx="514">
                  <c:v>0.94547566771507263</c:v>
                </c:pt>
                <c:pt idx="515">
                  <c:v>0.94443157315254211</c:v>
                </c:pt>
                <c:pt idx="516">
                  <c:v>0.9432462751865387</c:v>
                </c:pt>
                <c:pt idx="517">
                  <c:v>0.94777420163154602</c:v>
                </c:pt>
                <c:pt idx="518">
                  <c:v>0.94734881818294525</c:v>
                </c:pt>
                <c:pt idx="519">
                  <c:v>0.9446680024266243</c:v>
                </c:pt>
                <c:pt idx="520">
                  <c:v>0.9441540390253067</c:v>
                </c:pt>
                <c:pt idx="521">
                  <c:v>0.94431312382221222</c:v>
                </c:pt>
                <c:pt idx="522">
                  <c:v>0.94548732042312622</c:v>
                </c:pt>
                <c:pt idx="523">
                  <c:v>0.95303522050380707</c:v>
                </c:pt>
                <c:pt idx="524">
                  <c:v>0.96943673491477966</c:v>
                </c:pt>
                <c:pt idx="525">
                  <c:v>0.96793265640735626</c:v>
                </c:pt>
                <c:pt idx="526">
                  <c:v>0.96904964745044708</c:v>
                </c:pt>
                <c:pt idx="527">
                  <c:v>0.97229816019535065</c:v>
                </c:pt>
                <c:pt idx="528">
                  <c:v>0.96806171536445618</c:v>
                </c:pt>
                <c:pt idx="529">
                  <c:v>0.97157664597034454</c:v>
                </c:pt>
                <c:pt idx="530">
                  <c:v>0.97040405869483948</c:v>
                </c:pt>
                <c:pt idx="531">
                  <c:v>0.97113077342510223</c:v>
                </c:pt>
                <c:pt idx="532">
                  <c:v>0.9711298942565918</c:v>
                </c:pt>
                <c:pt idx="533">
                  <c:v>0.97444954514503479</c:v>
                </c:pt>
                <c:pt idx="534">
                  <c:v>0.97471949458122253</c:v>
                </c:pt>
                <c:pt idx="535">
                  <c:v>0.97529914230108261</c:v>
                </c:pt>
                <c:pt idx="536">
                  <c:v>0.97419216483831406</c:v>
                </c:pt>
                <c:pt idx="537">
                  <c:v>0.97384394705295563</c:v>
                </c:pt>
                <c:pt idx="538">
                  <c:v>0.97376848757266998</c:v>
                </c:pt>
                <c:pt idx="539">
                  <c:v>0.97357875108718872</c:v>
                </c:pt>
                <c:pt idx="540">
                  <c:v>0.92787802964448929</c:v>
                </c:pt>
                <c:pt idx="541">
                  <c:v>0.92487239837646484</c:v>
                </c:pt>
                <c:pt idx="542">
                  <c:v>0.92552343010902405</c:v>
                </c:pt>
                <c:pt idx="543">
                  <c:v>0.92570733278989792</c:v>
                </c:pt>
                <c:pt idx="544">
                  <c:v>0.94277419243007898</c:v>
                </c:pt>
                <c:pt idx="545">
                  <c:v>0.94149212539196014</c:v>
                </c:pt>
                <c:pt idx="546">
                  <c:v>0.94015617109835148</c:v>
                </c:pt>
                <c:pt idx="547">
                  <c:v>0.93902777414768934</c:v>
                </c:pt>
                <c:pt idx="548">
                  <c:v>0.93769518658518791</c:v>
                </c:pt>
                <c:pt idx="549">
                  <c:v>0.93617120012640953</c:v>
                </c:pt>
                <c:pt idx="550">
                  <c:v>0.93423434905707836</c:v>
                </c:pt>
                <c:pt idx="551">
                  <c:v>0.9328137245029211</c:v>
                </c:pt>
                <c:pt idx="552">
                  <c:v>0.93120769783854485</c:v>
                </c:pt>
                <c:pt idx="553">
                  <c:v>0.92898114770650864</c:v>
                </c:pt>
                <c:pt idx="554">
                  <c:v>0.92731374129652977</c:v>
                </c:pt>
                <c:pt idx="555">
                  <c:v>0.93397052120417356</c:v>
                </c:pt>
                <c:pt idx="556">
                  <c:v>0.93557263712864369</c:v>
                </c:pt>
                <c:pt idx="557">
                  <c:v>0.9314268515445292</c:v>
                </c:pt>
                <c:pt idx="558">
                  <c:v>0.9344785213470459</c:v>
                </c:pt>
                <c:pt idx="559">
                  <c:v>0.93856810033321381</c:v>
                </c:pt>
                <c:pt idx="560">
                  <c:v>0.93739719688892365</c:v>
                </c:pt>
                <c:pt idx="561">
                  <c:v>0.93653346598148346</c:v>
                </c:pt>
                <c:pt idx="562">
                  <c:v>0.93996098637580872</c:v>
                </c:pt>
                <c:pt idx="563">
                  <c:v>0.939454585313797</c:v>
                </c:pt>
                <c:pt idx="564">
                  <c:v>0.94186276197433472</c:v>
                </c:pt>
                <c:pt idx="565">
                  <c:v>0.94158236682415009</c:v>
                </c:pt>
                <c:pt idx="566">
                  <c:v>0.94166581332683563</c:v>
                </c:pt>
                <c:pt idx="567">
                  <c:v>0.94140896201133728</c:v>
                </c:pt>
                <c:pt idx="568">
                  <c:v>0.94090740382671356</c:v>
                </c:pt>
                <c:pt idx="569">
                  <c:v>0.94110094010829926</c:v>
                </c:pt>
                <c:pt idx="570">
                  <c:v>0.94090154767036438</c:v>
                </c:pt>
                <c:pt idx="571">
                  <c:v>0.94038127362728119</c:v>
                </c:pt>
                <c:pt idx="572">
                  <c:v>0.93978230655193329</c:v>
                </c:pt>
                <c:pt idx="573">
                  <c:v>0.93913999199867249</c:v>
                </c:pt>
                <c:pt idx="574">
                  <c:v>0.93817608058452606</c:v>
                </c:pt>
                <c:pt idx="575">
                  <c:v>0.93738365173339844</c:v>
                </c:pt>
                <c:pt idx="576">
                  <c:v>1.0199806094169617</c:v>
                </c:pt>
                <c:pt idx="577">
                  <c:v>1.0188727080821991</c:v>
                </c:pt>
                <c:pt idx="578">
                  <c:v>1.018153578042984</c:v>
                </c:pt>
                <c:pt idx="579">
                  <c:v>1.0169556140899658</c:v>
                </c:pt>
                <c:pt idx="580">
                  <c:v>1.0164347887039185</c:v>
                </c:pt>
                <c:pt idx="581">
                  <c:v>1.01561039686203</c:v>
                </c:pt>
                <c:pt idx="582">
                  <c:v>1.0138141214847565</c:v>
                </c:pt>
                <c:pt idx="583">
                  <c:v>1.0355922281742096</c:v>
                </c:pt>
                <c:pt idx="584">
                  <c:v>1.0359336733818054</c:v>
                </c:pt>
                <c:pt idx="585">
                  <c:v>1.0375453233718872</c:v>
                </c:pt>
                <c:pt idx="586">
                  <c:v>1.0407066643238068</c:v>
                </c:pt>
                <c:pt idx="587">
                  <c:v>1.0399283170700073</c:v>
                </c:pt>
                <c:pt idx="588">
                  <c:v>1.0384521186351776</c:v>
                </c:pt>
                <c:pt idx="589">
                  <c:v>1.0373645424842834</c:v>
                </c:pt>
                <c:pt idx="590">
                  <c:v>1.0364856719970703</c:v>
                </c:pt>
                <c:pt idx="591">
                  <c:v>1.0357660502195358</c:v>
                </c:pt>
                <c:pt idx="592">
                  <c:v>1.0337243676185608</c:v>
                </c:pt>
                <c:pt idx="593">
                  <c:v>1.0353888124227524</c:v>
                </c:pt>
                <c:pt idx="594">
                  <c:v>0.99928401410579681</c:v>
                </c:pt>
                <c:pt idx="595">
                  <c:v>0.99941129982471466</c:v>
                </c:pt>
                <c:pt idx="596">
                  <c:v>0.99937763810157776</c:v>
                </c:pt>
                <c:pt idx="597">
                  <c:v>0.99866905808448792</c:v>
                </c:pt>
                <c:pt idx="598">
                  <c:v>0.99777019023895264</c:v>
                </c:pt>
                <c:pt idx="599">
                  <c:v>0.99667157232761383</c:v>
                </c:pt>
                <c:pt idx="600">
                  <c:v>0.99550430476665497</c:v>
                </c:pt>
                <c:pt idx="601">
                  <c:v>0.99349513649940491</c:v>
                </c:pt>
                <c:pt idx="602">
                  <c:v>0.99192890524864197</c:v>
                </c:pt>
                <c:pt idx="603">
                  <c:v>0.99054402112960815</c:v>
                </c:pt>
                <c:pt idx="604">
                  <c:v>0.98902206122875214</c:v>
                </c:pt>
                <c:pt idx="605">
                  <c:v>0.98906965553760529</c:v>
                </c:pt>
                <c:pt idx="606">
                  <c:v>0.98838478326797485</c:v>
                </c:pt>
                <c:pt idx="607">
                  <c:v>0.98765027523040771</c:v>
                </c:pt>
                <c:pt idx="608">
                  <c:v>0.986782506108284</c:v>
                </c:pt>
                <c:pt idx="609">
                  <c:v>0.98683656752109528</c:v>
                </c:pt>
                <c:pt idx="610">
                  <c:v>0.98600021004676819</c:v>
                </c:pt>
                <c:pt idx="611">
                  <c:v>0.98543833196163177</c:v>
                </c:pt>
                <c:pt idx="612">
                  <c:v>0.96492697019129992</c:v>
                </c:pt>
                <c:pt idx="613">
                  <c:v>0.96669154614210129</c:v>
                </c:pt>
                <c:pt idx="614">
                  <c:v>0.96674368530511856</c:v>
                </c:pt>
                <c:pt idx="615">
                  <c:v>0.96241056942380965</c:v>
                </c:pt>
                <c:pt idx="616">
                  <c:v>0.96097003816976212</c:v>
                </c:pt>
                <c:pt idx="617">
                  <c:v>0.96077663963660598</c:v>
                </c:pt>
                <c:pt idx="618">
                  <c:v>0.96033748832996935</c:v>
                </c:pt>
                <c:pt idx="619">
                  <c:v>0.95911297167185694</c:v>
                </c:pt>
                <c:pt idx="620">
                  <c:v>0.95610828045755625</c:v>
                </c:pt>
                <c:pt idx="621">
                  <c:v>0.95454785414040089</c:v>
                </c:pt>
                <c:pt idx="622">
                  <c:v>0.95345033705234528</c:v>
                </c:pt>
                <c:pt idx="623">
                  <c:v>0.95231862924993038</c:v>
                </c:pt>
                <c:pt idx="624">
                  <c:v>0.95165934041142464</c:v>
                </c:pt>
                <c:pt idx="625">
                  <c:v>0.95081419870257378</c:v>
                </c:pt>
                <c:pt idx="626">
                  <c:v>0.94976495206356049</c:v>
                </c:pt>
                <c:pt idx="627">
                  <c:v>0.94808739423751831</c:v>
                </c:pt>
                <c:pt idx="628">
                  <c:v>0.94638022594153881</c:v>
                </c:pt>
                <c:pt idx="629">
                  <c:v>0.94596257898956537</c:v>
                </c:pt>
                <c:pt idx="630">
                  <c:v>0.95135503262281418</c:v>
                </c:pt>
                <c:pt idx="631">
                  <c:v>0.95166637748479843</c:v>
                </c:pt>
                <c:pt idx="632">
                  <c:v>0.9505709707736969</c:v>
                </c:pt>
                <c:pt idx="633">
                  <c:v>0.951563760638237</c:v>
                </c:pt>
                <c:pt idx="634">
                  <c:v>0.94938845932483673</c:v>
                </c:pt>
                <c:pt idx="635">
                  <c:v>0.94901596754789352</c:v>
                </c:pt>
                <c:pt idx="636">
                  <c:v>0.94858147203922272</c:v>
                </c:pt>
                <c:pt idx="637">
                  <c:v>0.94780021905899048</c:v>
                </c:pt>
                <c:pt idx="638">
                  <c:v>0.94741766154766083</c:v>
                </c:pt>
                <c:pt idx="639">
                  <c:v>0.94665191322565079</c:v>
                </c:pt>
                <c:pt idx="640">
                  <c:v>0.94499365240335464</c:v>
                </c:pt>
                <c:pt idx="641">
                  <c:v>0.9438430592417717</c:v>
                </c:pt>
                <c:pt idx="642">
                  <c:v>0.94287993013858795</c:v>
                </c:pt>
                <c:pt idx="643">
                  <c:v>0.94340909272432327</c:v>
                </c:pt>
                <c:pt idx="644">
                  <c:v>0.94262318313121796</c:v>
                </c:pt>
                <c:pt idx="645">
                  <c:v>0.94166793674230576</c:v>
                </c:pt>
                <c:pt idx="646">
                  <c:v>0.94037435203790665</c:v>
                </c:pt>
                <c:pt idx="647">
                  <c:v>0.93934773653745651</c:v>
                </c:pt>
                <c:pt idx="648">
                  <c:v>0.94592160731554031</c:v>
                </c:pt>
                <c:pt idx="649">
                  <c:v>0.9506850391626358</c:v>
                </c:pt>
                <c:pt idx="650">
                  <c:v>0.94990100711584091</c:v>
                </c:pt>
                <c:pt idx="651">
                  <c:v>0.94885784387588501</c:v>
                </c:pt>
                <c:pt idx="652">
                  <c:v>0.94955053925514221</c:v>
                </c:pt>
                <c:pt idx="653">
                  <c:v>0.94966036081314087</c:v>
                </c:pt>
                <c:pt idx="654">
                  <c:v>0.95382088422775269</c:v>
                </c:pt>
                <c:pt idx="655">
                  <c:v>0.95365294814109802</c:v>
                </c:pt>
                <c:pt idx="656">
                  <c:v>0.95324483513832092</c:v>
                </c:pt>
                <c:pt idx="657">
                  <c:v>0.95193193852901459</c:v>
                </c:pt>
                <c:pt idx="658">
                  <c:v>0.95119859278202057</c:v>
                </c:pt>
                <c:pt idx="659">
                  <c:v>0.95037300884723663</c:v>
                </c:pt>
                <c:pt idx="660">
                  <c:v>0.95021949708461761</c:v>
                </c:pt>
                <c:pt idx="661">
                  <c:v>0.94945515692234039</c:v>
                </c:pt>
                <c:pt idx="662">
                  <c:v>0.94784325361251831</c:v>
                </c:pt>
                <c:pt idx="663">
                  <c:v>0.94894474744796753</c:v>
                </c:pt>
                <c:pt idx="664">
                  <c:v>0.94806323945522308</c:v>
                </c:pt>
                <c:pt idx="665">
                  <c:v>0.94669421017169952</c:v>
                </c:pt>
                <c:pt idx="666">
                  <c:v>0.95834870636463165</c:v>
                </c:pt>
                <c:pt idx="667">
                  <c:v>0.95788398385047913</c:v>
                </c:pt>
                <c:pt idx="668">
                  <c:v>0.95840829610824585</c:v>
                </c:pt>
                <c:pt idx="669">
                  <c:v>0.95684181153774261</c:v>
                </c:pt>
                <c:pt idx="670">
                  <c:v>0.95533125102519989</c:v>
                </c:pt>
                <c:pt idx="671">
                  <c:v>0.95420758426189423</c:v>
                </c:pt>
                <c:pt idx="672">
                  <c:v>0.95535866916179657</c:v>
                </c:pt>
                <c:pt idx="673">
                  <c:v>0.95415407419204712</c:v>
                </c:pt>
                <c:pt idx="674">
                  <c:v>0.95356866717338562</c:v>
                </c:pt>
                <c:pt idx="675">
                  <c:v>0.95240676403045654</c:v>
                </c:pt>
                <c:pt idx="676">
                  <c:v>0.95140211284160614</c:v>
                </c:pt>
                <c:pt idx="677">
                  <c:v>0.94985872507095337</c:v>
                </c:pt>
                <c:pt idx="678">
                  <c:v>0.94847355782985687</c:v>
                </c:pt>
                <c:pt idx="679">
                  <c:v>0.94749625027179718</c:v>
                </c:pt>
                <c:pt idx="680">
                  <c:v>0.94660799205303192</c:v>
                </c:pt>
                <c:pt idx="681">
                  <c:v>0.94542363286018372</c:v>
                </c:pt>
                <c:pt idx="682">
                  <c:v>0.94457440078258514</c:v>
                </c:pt>
                <c:pt idx="683">
                  <c:v>0.94355480372905731</c:v>
                </c:pt>
                <c:pt idx="684">
                  <c:v>0.96999112516641617</c:v>
                </c:pt>
                <c:pt idx="685">
                  <c:v>0.97088665328919888</c:v>
                </c:pt>
                <c:pt idx="686">
                  <c:v>0.97001822665333748</c:v>
                </c:pt>
                <c:pt idx="687">
                  <c:v>0.97016823850572109</c:v>
                </c:pt>
                <c:pt idx="688">
                  <c:v>0.96990467142313719</c:v>
                </c:pt>
                <c:pt idx="689">
                  <c:v>0.97132183611392975</c:v>
                </c:pt>
                <c:pt idx="690">
                  <c:v>0.97094219923019409</c:v>
                </c:pt>
                <c:pt idx="691">
                  <c:v>0.96970518119633198</c:v>
                </c:pt>
                <c:pt idx="692">
                  <c:v>0.96912111528217793</c:v>
                </c:pt>
                <c:pt idx="693">
                  <c:v>0.96828284114599228</c:v>
                </c:pt>
                <c:pt idx="694">
                  <c:v>0.96619372279383242</c:v>
                </c:pt>
                <c:pt idx="695">
                  <c:v>0.96537465252913535</c:v>
                </c:pt>
                <c:pt idx="696">
                  <c:v>0.96477573184529319</c:v>
                </c:pt>
                <c:pt idx="697">
                  <c:v>0.96407120791263878</c:v>
                </c:pt>
                <c:pt idx="698">
                  <c:v>0.96417363453656435</c:v>
                </c:pt>
                <c:pt idx="699">
                  <c:v>0.96368460892699659</c:v>
                </c:pt>
                <c:pt idx="700">
                  <c:v>0.96324859862215817</c:v>
                </c:pt>
                <c:pt idx="701">
                  <c:v>0.96279230481013656</c:v>
                </c:pt>
                <c:pt idx="702">
                  <c:v>0.96361272037029266</c:v>
                </c:pt>
                <c:pt idx="703">
                  <c:v>0.96777060627937317</c:v>
                </c:pt>
                <c:pt idx="704">
                  <c:v>0.9667668342590332</c:v>
                </c:pt>
                <c:pt idx="705">
                  <c:v>0.96719908714294434</c:v>
                </c:pt>
                <c:pt idx="706">
                  <c:v>0.96740788221359253</c:v>
                </c:pt>
                <c:pt idx="707">
                  <c:v>0.9661969393491745</c:v>
                </c:pt>
                <c:pt idx="708">
                  <c:v>0.96605412662029266</c:v>
                </c:pt>
                <c:pt idx="709">
                  <c:v>0.96010154485702515</c:v>
                </c:pt>
                <c:pt idx="710">
                  <c:v>0.95779530704021454</c:v>
                </c:pt>
                <c:pt idx="711">
                  <c:v>0.95841407775878906</c:v>
                </c:pt>
                <c:pt idx="712">
                  <c:v>0.95830509066581726</c:v>
                </c:pt>
                <c:pt idx="713">
                  <c:v>0.95730452239513397</c:v>
                </c:pt>
                <c:pt idx="714">
                  <c:v>0.95747466385364532</c:v>
                </c:pt>
                <c:pt idx="715">
                  <c:v>0.95613707602024078</c:v>
                </c:pt>
                <c:pt idx="716">
                  <c:v>0.95579421520233154</c:v>
                </c:pt>
                <c:pt idx="717">
                  <c:v>0.95457771420478821</c:v>
                </c:pt>
                <c:pt idx="718">
                  <c:v>0.95436486601829529</c:v>
                </c:pt>
                <c:pt idx="719">
                  <c:v>0.95426099002361298</c:v>
                </c:pt>
                <c:pt idx="720">
                  <c:v>0.96452832221984863</c:v>
                </c:pt>
                <c:pt idx="721">
                  <c:v>0.96556660532951355</c:v>
                </c:pt>
                <c:pt idx="722">
                  <c:v>0.96305832266807556</c:v>
                </c:pt>
                <c:pt idx="723">
                  <c:v>0.95952501893043518</c:v>
                </c:pt>
                <c:pt idx="724">
                  <c:v>0.95962837338447571</c:v>
                </c:pt>
                <c:pt idx="725">
                  <c:v>0.95901636779308319</c:v>
                </c:pt>
                <c:pt idx="726">
                  <c:v>0.96168181300163269</c:v>
                </c:pt>
                <c:pt idx="727">
                  <c:v>0.96262091398239136</c:v>
                </c:pt>
                <c:pt idx="728">
                  <c:v>0.96721832454204559</c:v>
                </c:pt>
                <c:pt idx="729">
                  <c:v>0.96506600081920624</c:v>
                </c:pt>
                <c:pt idx="730">
                  <c:v>0.96386484801769257</c:v>
                </c:pt>
                <c:pt idx="731">
                  <c:v>0.96223835647106171</c:v>
                </c:pt>
                <c:pt idx="732">
                  <c:v>0.96008186042308807</c:v>
                </c:pt>
                <c:pt idx="733">
                  <c:v>0.95757105946540833</c:v>
                </c:pt>
                <c:pt idx="734">
                  <c:v>0.95598471164703369</c:v>
                </c:pt>
                <c:pt idx="735">
                  <c:v>0.9562578946352005</c:v>
                </c:pt>
                <c:pt idx="736">
                  <c:v>0.95478716492652893</c:v>
                </c:pt>
                <c:pt idx="737">
                  <c:v>0.95381389558315277</c:v>
                </c:pt>
                <c:pt idx="738">
                  <c:v>0.9227578341960907</c:v>
                </c:pt>
                <c:pt idx="739">
                  <c:v>0.92290905117988586</c:v>
                </c:pt>
                <c:pt idx="740">
                  <c:v>0.92264091968536377</c:v>
                </c:pt>
                <c:pt idx="741">
                  <c:v>0.92062795162200928</c:v>
                </c:pt>
                <c:pt idx="742">
                  <c:v>0.91990269720554352</c:v>
                </c:pt>
                <c:pt idx="743">
                  <c:v>0.91896657645702362</c:v>
                </c:pt>
                <c:pt idx="744">
                  <c:v>0.92414633929729462</c:v>
                </c:pt>
                <c:pt idx="745">
                  <c:v>0.9213164895772934</c:v>
                </c:pt>
                <c:pt idx="746">
                  <c:v>0.92054939270019531</c:v>
                </c:pt>
                <c:pt idx="747">
                  <c:v>0.91931992769241333</c:v>
                </c:pt>
                <c:pt idx="748">
                  <c:v>0.91730302572250366</c:v>
                </c:pt>
                <c:pt idx="749">
                  <c:v>0.91588599979877472</c:v>
                </c:pt>
                <c:pt idx="750">
                  <c:v>0.91474021971225739</c:v>
                </c:pt>
                <c:pt idx="751">
                  <c:v>0.91268202662467957</c:v>
                </c:pt>
                <c:pt idx="752">
                  <c:v>0.91275908052921295</c:v>
                </c:pt>
                <c:pt idx="753">
                  <c:v>0.91552932560443878</c:v>
                </c:pt>
                <c:pt idx="754">
                  <c:v>0.91388422250747681</c:v>
                </c:pt>
                <c:pt idx="755">
                  <c:v>0.91271114349365234</c:v>
                </c:pt>
                <c:pt idx="756">
                  <c:v>0.96497476100921631</c:v>
                </c:pt>
                <c:pt idx="757">
                  <c:v>0.96105432510375977</c:v>
                </c:pt>
                <c:pt idx="758">
                  <c:v>0.96000444889068604</c:v>
                </c:pt>
                <c:pt idx="759">
                  <c:v>0.95915797352790833</c:v>
                </c:pt>
                <c:pt idx="760">
                  <c:v>0.9592473953962326</c:v>
                </c:pt>
                <c:pt idx="761">
                  <c:v>0.95725938677787781</c:v>
                </c:pt>
                <c:pt idx="762">
                  <c:v>0.96018944680690765</c:v>
                </c:pt>
                <c:pt idx="763">
                  <c:v>0.95985740423202515</c:v>
                </c:pt>
                <c:pt idx="764">
                  <c:v>0.95952297747135162</c:v>
                </c:pt>
                <c:pt idx="765">
                  <c:v>0.95942158997058868</c:v>
                </c:pt>
                <c:pt idx="766">
                  <c:v>0.95880039036273956</c:v>
                </c:pt>
                <c:pt idx="767">
                  <c:v>0.95767861604690552</c:v>
                </c:pt>
                <c:pt idx="768">
                  <c:v>0.95272409915924072</c:v>
                </c:pt>
                <c:pt idx="769">
                  <c:v>0.95216614753007889</c:v>
                </c:pt>
                <c:pt idx="770">
                  <c:v>0.95106272399425507</c:v>
                </c:pt>
                <c:pt idx="771">
                  <c:v>0.95014151185750961</c:v>
                </c:pt>
                <c:pt idx="772">
                  <c:v>0.94965732097625732</c:v>
                </c:pt>
                <c:pt idx="773">
                  <c:v>0.94809252768754959</c:v>
                </c:pt>
                <c:pt idx="774">
                  <c:v>0.96879036724567413</c:v>
                </c:pt>
                <c:pt idx="775">
                  <c:v>0.96909847855567932</c:v>
                </c:pt>
                <c:pt idx="776">
                  <c:v>0.96512201428413391</c:v>
                </c:pt>
                <c:pt idx="777">
                  <c:v>0.96488788723945618</c:v>
                </c:pt>
                <c:pt idx="778">
                  <c:v>0.96695570647716522</c:v>
                </c:pt>
                <c:pt idx="779">
                  <c:v>0.9656386524438858</c:v>
                </c:pt>
                <c:pt idx="780">
                  <c:v>0.96595646440982819</c:v>
                </c:pt>
                <c:pt idx="781">
                  <c:v>0.96606631577014923</c:v>
                </c:pt>
                <c:pt idx="782">
                  <c:v>0.96588128805160522</c:v>
                </c:pt>
                <c:pt idx="783">
                  <c:v>0.96454837918281555</c:v>
                </c:pt>
                <c:pt idx="784">
                  <c:v>0.96251533925533295</c:v>
                </c:pt>
                <c:pt idx="785">
                  <c:v>0.96121929585933685</c:v>
                </c:pt>
                <c:pt idx="786">
                  <c:v>0.95854094624519348</c:v>
                </c:pt>
                <c:pt idx="787">
                  <c:v>0.95751313865184784</c:v>
                </c:pt>
                <c:pt idx="788">
                  <c:v>0.95686334371566772</c:v>
                </c:pt>
                <c:pt idx="789">
                  <c:v>0.95559266209602356</c:v>
                </c:pt>
                <c:pt idx="790">
                  <c:v>0.95362690091133118</c:v>
                </c:pt>
                <c:pt idx="791">
                  <c:v>0.95290090143680573</c:v>
                </c:pt>
                <c:pt idx="792">
                  <c:v>0.92709261178970337</c:v>
                </c:pt>
                <c:pt idx="793">
                  <c:v>0.92713524401187897</c:v>
                </c:pt>
                <c:pt idx="794">
                  <c:v>0.92292268574237823</c:v>
                </c:pt>
                <c:pt idx="795">
                  <c:v>0.92351122200489044</c:v>
                </c:pt>
                <c:pt idx="796">
                  <c:v>0.92373025417327881</c:v>
                </c:pt>
                <c:pt idx="797">
                  <c:v>0.92338858544826508</c:v>
                </c:pt>
                <c:pt idx="798">
                  <c:v>0.92310915887355804</c:v>
                </c:pt>
                <c:pt idx="799">
                  <c:v>0.92181381583213806</c:v>
                </c:pt>
                <c:pt idx="800">
                  <c:v>0.92107850313186646</c:v>
                </c:pt>
                <c:pt idx="801">
                  <c:v>0.9203040599822998</c:v>
                </c:pt>
                <c:pt idx="802">
                  <c:v>0.92126189172267914</c:v>
                </c:pt>
                <c:pt idx="803">
                  <c:v>0.92116285860538483</c:v>
                </c:pt>
                <c:pt idx="804">
                  <c:v>0.9201475977897644</c:v>
                </c:pt>
                <c:pt idx="805">
                  <c:v>0.91982340812683105</c:v>
                </c:pt>
                <c:pt idx="806">
                  <c:v>0.91991810500621796</c:v>
                </c:pt>
                <c:pt idx="807">
                  <c:v>0.91949068009853363</c:v>
                </c:pt>
                <c:pt idx="808">
                  <c:v>0.91923211514949799</c:v>
                </c:pt>
                <c:pt idx="809">
                  <c:v>0.91920903325080872</c:v>
                </c:pt>
                <c:pt idx="810">
                  <c:v>0.91830889880657196</c:v>
                </c:pt>
                <c:pt idx="811">
                  <c:v>0.9180939793586731</c:v>
                </c:pt>
                <c:pt idx="812">
                  <c:v>0.91790969669818878</c:v>
                </c:pt>
                <c:pt idx="813">
                  <c:v>0.91848212480545044</c:v>
                </c:pt>
                <c:pt idx="814">
                  <c:v>0.92627531290054321</c:v>
                </c:pt>
                <c:pt idx="815">
                  <c:v>0.92540329694747925</c:v>
                </c:pt>
                <c:pt idx="816">
                  <c:v>0.9259992390871048</c:v>
                </c:pt>
                <c:pt idx="817">
                  <c:v>0.92602346837520599</c:v>
                </c:pt>
                <c:pt idx="818">
                  <c:v>0.92589274048805237</c:v>
                </c:pt>
                <c:pt idx="819">
                  <c:v>0.92621250450611115</c:v>
                </c:pt>
                <c:pt idx="820">
                  <c:v>0.92613062262535095</c:v>
                </c:pt>
                <c:pt idx="821">
                  <c:v>0.92597863078117371</c:v>
                </c:pt>
                <c:pt idx="822">
                  <c:v>0.92596960067749023</c:v>
                </c:pt>
                <c:pt idx="823">
                  <c:v>0.92564348876476288</c:v>
                </c:pt>
                <c:pt idx="824">
                  <c:v>0.92562587559223175</c:v>
                </c:pt>
                <c:pt idx="825">
                  <c:v>0.92529661953449249</c:v>
                </c:pt>
                <c:pt idx="826">
                  <c:v>0.92543973028659821</c:v>
                </c:pt>
                <c:pt idx="827">
                  <c:v>0.925602987408638</c:v>
                </c:pt>
                <c:pt idx="828">
                  <c:v>0.94780862331390381</c:v>
                </c:pt>
                <c:pt idx="829">
                  <c:v>0.94771556556224823</c:v>
                </c:pt>
                <c:pt idx="830">
                  <c:v>0.94770261645317078</c:v>
                </c:pt>
                <c:pt idx="831">
                  <c:v>0.94776980578899384</c:v>
                </c:pt>
                <c:pt idx="832">
                  <c:v>0.94714592397212982</c:v>
                </c:pt>
                <c:pt idx="833">
                  <c:v>0.94897571206092834</c:v>
                </c:pt>
                <c:pt idx="834">
                  <c:v>0.9466748833656311</c:v>
                </c:pt>
                <c:pt idx="835">
                  <c:v>0.94671526551246643</c:v>
                </c:pt>
                <c:pt idx="836">
                  <c:v>0.94597513973712921</c:v>
                </c:pt>
                <c:pt idx="837">
                  <c:v>0.94554336369037628</c:v>
                </c:pt>
                <c:pt idx="838">
                  <c:v>0.94502809643745422</c:v>
                </c:pt>
                <c:pt idx="839">
                  <c:v>0.94371682405471802</c:v>
                </c:pt>
                <c:pt idx="840">
                  <c:v>0.94382369518280029</c:v>
                </c:pt>
                <c:pt idx="841">
                  <c:v>0.94302788376808167</c:v>
                </c:pt>
                <c:pt idx="842">
                  <c:v>0.93319910764694214</c:v>
                </c:pt>
                <c:pt idx="843">
                  <c:v>0.93219316005706787</c:v>
                </c:pt>
                <c:pt idx="844">
                  <c:v>0.93068236112594604</c:v>
                </c:pt>
                <c:pt idx="845">
                  <c:v>0.92923949658870697</c:v>
                </c:pt>
                <c:pt idx="846">
                  <c:v>0.95233175158500671</c:v>
                </c:pt>
                <c:pt idx="847">
                  <c:v>0.9529469758272171</c:v>
                </c:pt>
                <c:pt idx="848">
                  <c:v>0.95170052349567413</c:v>
                </c:pt>
                <c:pt idx="849">
                  <c:v>0.95077690482139587</c:v>
                </c:pt>
                <c:pt idx="850">
                  <c:v>0.95378337800502777</c:v>
                </c:pt>
                <c:pt idx="851">
                  <c:v>0.95267646014690399</c:v>
                </c:pt>
                <c:pt idx="852">
                  <c:v>0.95360223948955536</c:v>
                </c:pt>
                <c:pt idx="853">
                  <c:v>0.95437623560428619</c:v>
                </c:pt>
                <c:pt idx="854">
                  <c:v>0.95405122637748718</c:v>
                </c:pt>
                <c:pt idx="855">
                  <c:v>0.95304115116596222</c:v>
                </c:pt>
                <c:pt idx="856">
                  <c:v>0.95252057909965515</c:v>
                </c:pt>
                <c:pt idx="857">
                  <c:v>0.95159749686717987</c:v>
                </c:pt>
                <c:pt idx="858">
                  <c:v>0.95098268985748291</c:v>
                </c:pt>
                <c:pt idx="859">
                  <c:v>0.95103126764297485</c:v>
                </c:pt>
                <c:pt idx="860">
                  <c:v>0.95040446519851685</c:v>
                </c:pt>
                <c:pt idx="861">
                  <c:v>0.95025108754634857</c:v>
                </c:pt>
                <c:pt idx="862">
                  <c:v>0.94961939752101898</c:v>
                </c:pt>
                <c:pt idx="863">
                  <c:v>0.94893153011798859</c:v>
                </c:pt>
                <c:pt idx="864">
                  <c:v>0.95464077591896057</c:v>
                </c:pt>
                <c:pt idx="865">
                  <c:v>0.95538569986820221</c:v>
                </c:pt>
                <c:pt idx="866">
                  <c:v>0.9543440043926239</c:v>
                </c:pt>
                <c:pt idx="867">
                  <c:v>0.95265947282314301</c:v>
                </c:pt>
                <c:pt idx="868">
                  <c:v>0.95080704987049103</c:v>
                </c:pt>
                <c:pt idx="869">
                  <c:v>0.95096339285373688</c:v>
                </c:pt>
                <c:pt idx="870">
                  <c:v>0.94572827219963074</c:v>
                </c:pt>
                <c:pt idx="871">
                  <c:v>0.93951599299907684</c:v>
                </c:pt>
                <c:pt idx="872">
                  <c:v>0.93794979155063629</c:v>
                </c:pt>
                <c:pt idx="873">
                  <c:v>0.93704502284526825</c:v>
                </c:pt>
                <c:pt idx="874">
                  <c:v>0.93645270168781281</c:v>
                </c:pt>
                <c:pt idx="875">
                  <c:v>0.93550215661525726</c:v>
                </c:pt>
                <c:pt idx="876">
                  <c:v>0.93461225926876068</c:v>
                </c:pt>
                <c:pt idx="877">
                  <c:v>0.93443082273006439</c:v>
                </c:pt>
                <c:pt idx="878">
                  <c:v>0.933704674243927</c:v>
                </c:pt>
                <c:pt idx="879">
                  <c:v>0.93308699131011963</c:v>
                </c:pt>
                <c:pt idx="880">
                  <c:v>0.93206846714019775</c:v>
                </c:pt>
                <c:pt idx="881">
                  <c:v>0.93151569366455078</c:v>
                </c:pt>
                <c:pt idx="882">
                  <c:v>0.93058706820011139</c:v>
                </c:pt>
                <c:pt idx="883">
                  <c:v>0.93114575743675232</c:v>
                </c:pt>
                <c:pt idx="884">
                  <c:v>0.93104058504104614</c:v>
                </c:pt>
                <c:pt idx="885">
                  <c:v>0.93042600154876709</c:v>
                </c:pt>
                <c:pt idx="886">
                  <c:v>0.93037153780460358</c:v>
                </c:pt>
                <c:pt idx="887">
                  <c:v>0.93020911514759064</c:v>
                </c:pt>
                <c:pt idx="888">
                  <c:v>0.92997023463249207</c:v>
                </c:pt>
                <c:pt idx="889">
                  <c:v>0.92986468970775604</c:v>
                </c:pt>
                <c:pt idx="890">
                  <c:v>0.92891743779182434</c:v>
                </c:pt>
                <c:pt idx="891">
                  <c:v>0.92866091430187225</c:v>
                </c:pt>
                <c:pt idx="892">
                  <c:v>0.92900046706199646</c:v>
                </c:pt>
                <c:pt idx="893">
                  <c:v>0.92861197888851166</c:v>
                </c:pt>
                <c:pt idx="894">
                  <c:v>0.92815640568733215</c:v>
                </c:pt>
                <c:pt idx="895">
                  <c:v>0.9280427098274231</c:v>
                </c:pt>
                <c:pt idx="896">
                  <c:v>0.92783059179782867</c:v>
                </c:pt>
                <c:pt idx="897">
                  <c:v>0.92748373746871948</c:v>
                </c:pt>
                <c:pt idx="898">
                  <c:v>0.92710475623607635</c:v>
                </c:pt>
                <c:pt idx="899">
                  <c:v>0.92691202461719513</c:v>
                </c:pt>
                <c:pt idx="900">
                  <c:v>0.96587983518838882</c:v>
                </c:pt>
                <c:pt idx="901">
                  <c:v>0.9645252525806427</c:v>
                </c:pt>
                <c:pt idx="902">
                  <c:v>0.95941819995641708</c:v>
                </c:pt>
                <c:pt idx="903">
                  <c:v>0.94886878132820129</c:v>
                </c:pt>
                <c:pt idx="904">
                  <c:v>0.94349402189254761</c:v>
                </c:pt>
                <c:pt idx="905">
                  <c:v>0.94730542600154877</c:v>
                </c:pt>
                <c:pt idx="906">
                  <c:v>0.95113925635814667</c:v>
                </c:pt>
                <c:pt idx="907">
                  <c:v>0.94853650033473969</c:v>
                </c:pt>
                <c:pt idx="908">
                  <c:v>0.94688989222049713</c:v>
                </c:pt>
                <c:pt idx="909">
                  <c:v>0.94406217336654663</c:v>
                </c:pt>
                <c:pt idx="910">
                  <c:v>0.94210430979728699</c:v>
                </c:pt>
                <c:pt idx="911">
                  <c:v>0.94189125299453735</c:v>
                </c:pt>
                <c:pt idx="912">
                  <c:v>0.93943849205970764</c:v>
                </c:pt>
                <c:pt idx="913">
                  <c:v>0.93606969714164734</c:v>
                </c:pt>
                <c:pt idx="914">
                  <c:v>0.93469260632991791</c:v>
                </c:pt>
                <c:pt idx="915">
                  <c:v>0.94003184139728546</c:v>
                </c:pt>
                <c:pt idx="916">
                  <c:v>0.93829074501991272</c:v>
                </c:pt>
                <c:pt idx="917">
                  <c:v>0.93708185851573944</c:v>
                </c:pt>
                <c:pt idx="918">
                  <c:v>0.93137520551681519</c:v>
                </c:pt>
                <c:pt idx="919">
                  <c:v>0.93294917047023773</c:v>
                </c:pt>
                <c:pt idx="920">
                  <c:v>0.93344575166702271</c:v>
                </c:pt>
                <c:pt idx="921">
                  <c:v>0.93204204738140106</c:v>
                </c:pt>
                <c:pt idx="922">
                  <c:v>0.93242672085762024</c:v>
                </c:pt>
                <c:pt idx="923">
                  <c:v>0.9323839396238327</c:v>
                </c:pt>
                <c:pt idx="924">
                  <c:v>0.93236421048641205</c:v>
                </c:pt>
                <c:pt idx="925">
                  <c:v>0.93241512775421143</c:v>
                </c:pt>
                <c:pt idx="926">
                  <c:v>0.9316621869802475</c:v>
                </c:pt>
                <c:pt idx="927">
                  <c:v>0.93106384575366974</c:v>
                </c:pt>
                <c:pt idx="928">
                  <c:v>0.93133348226547241</c:v>
                </c:pt>
                <c:pt idx="929">
                  <c:v>0.93085585534572601</c:v>
                </c:pt>
                <c:pt idx="930">
                  <c:v>0.92995958030223846</c:v>
                </c:pt>
                <c:pt idx="931">
                  <c:v>0.92961862683296204</c:v>
                </c:pt>
                <c:pt idx="932">
                  <c:v>0.92881441116333008</c:v>
                </c:pt>
                <c:pt idx="933">
                  <c:v>0.92771017551422119</c:v>
                </c:pt>
                <c:pt idx="934">
                  <c:v>0.92556951940059662</c:v>
                </c:pt>
                <c:pt idx="935">
                  <c:v>0.92422051727771759</c:v>
                </c:pt>
                <c:pt idx="936">
                  <c:v>0.92261888086795807</c:v>
                </c:pt>
                <c:pt idx="937">
                  <c:v>0.9243585616350174</c:v>
                </c:pt>
                <c:pt idx="938">
                  <c:v>0.92428526282310486</c:v>
                </c:pt>
                <c:pt idx="939">
                  <c:v>0.92356495559215546</c:v>
                </c:pt>
                <c:pt idx="940">
                  <c:v>0.92235501110553741</c:v>
                </c:pt>
                <c:pt idx="941">
                  <c:v>0.92395439743995667</c:v>
                </c:pt>
                <c:pt idx="942">
                  <c:v>0.9234592467546463</c:v>
                </c:pt>
                <c:pt idx="943">
                  <c:v>0.92196013033390045</c:v>
                </c:pt>
                <c:pt idx="944">
                  <c:v>0.92239776253700256</c:v>
                </c:pt>
                <c:pt idx="945">
                  <c:v>0.92098149657249451</c:v>
                </c:pt>
                <c:pt idx="946">
                  <c:v>0.91895611584186554</c:v>
                </c:pt>
                <c:pt idx="947">
                  <c:v>0.91735780239105225</c:v>
                </c:pt>
                <c:pt idx="948">
                  <c:v>0.91620860993862152</c:v>
                </c:pt>
                <c:pt idx="949">
                  <c:v>0.9153904914855957</c:v>
                </c:pt>
                <c:pt idx="950">
                  <c:v>0.91389317810535431</c:v>
                </c:pt>
                <c:pt idx="951">
                  <c:v>0.91282671689987183</c:v>
                </c:pt>
                <c:pt idx="952">
                  <c:v>0.91185960173606873</c:v>
                </c:pt>
                <c:pt idx="953">
                  <c:v>0.91134190559387207</c:v>
                </c:pt>
                <c:pt idx="954">
                  <c:v>0.92029140889644623</c:v>
                </c:pt>
                <c:pt idx="955">
                  <c:v>0.91918440163135529</c:v>
                </c:pt>
                <c:pt idx="956">
                  <c:v>0.91873189806938171</c:v>
                </c:pt>
                <c:pt idx="957">
                  <c:v>0.92121042311191559</c:v>
                </c:pt>
                <c:pt idx="958">
                  <c:v>0.9188200980424881</c:v>
                </c:pt>
                <c:pt idx="959">
                  <c:v>0.91875733435153961</c:v>
                </c:pt>
                <c:pt idx="960">
                  <c:v>0.91927585005760193</c:v>
                </c:pt>
                <c:pt idx="961">
                  <c:v>0.91946448385715485</c:v>
                </c:pt>
                <c:pt idx="962">
                  <c:v>0.91821746528148651</c:v>
                </c:pt>
                <c:pt idx="963">
                  <c:v>0.91664642095565796</c:v>
                </c:pt>
                <c:pt idx="964">
                  <c:v>0.91608926653862</c:v>
                </c:pt>
                <c:pt idx="965">
                  <c:v>0.91368311643600464</c:v>
                </c:pt>
                <c:pt idx="966">
                  <c:v>0.91329866647720337</c:v>
                </c:pt>
                <c:pt idx="967">
                  <c:v>0.91298934817314148</c:v>
                </c:pt>
                <c:pt idx="968">
                  <c:v>0.91261157393455505</c:v>
                </c:pt>
                <c:pt idx="969">
                  <c:v>0.91285461187362671</c:v>
                </c:pt>
                <c:pt idx="970">
                  <c:v>0.91163228452205658</c:v>
                </c:pt>
                <c:pt idx="971">
                  <c:v>0.91164031624794006</c:v>
                </c:pt>
                <c:pt idx="972">
                  <c:v>0.93750546872615814</c:v>
                </c:pt>
                <c:pt idx="973">
                  <c:v>0.93920688331127167</c:v>
                </c:pt>
                <c:pt idx="974">
                  <c:v>0.93908907473087311</c:v>
                </c:pt>
                <c:pt idx="975">
                  <c:v>0.93903398513793945</c:v>
                </c:pt>
                <c:pt idx="976">
                  <c:v>0.93975068628787994</c:v>
                </c:pt>
                <c:pt idx="977">
                  <c:v>0.93975724279880524</c:v>
                </c:pt>
                <c:pt idx="978">
                  <c:v>0.93970218300819397</c:v>
                </c:pt>
                <c:pt idx="979">
                  <c:v>0.93933030962944031</c:v>
                </c:pt>
                <c:pt idx="980">
                  <c:v>0.93750940263271332</c:v>
                </c:pt>
                <c:pt idx="981">
                  <c:v>0.93663296103477478</c:v>
                </c:pt>
                <c:pt idx="982">
                  <c:v>0.93700700998306274</c:v>
                </c:pt>
                <c:pt idx="983">
                  <c:v>0.93677830696105957</c:v>
                </c:pt>
                <c:pt idx="984">
                  <c:v>0.93666671216487885</c:v>
                </c:pt>
                <c:pt idx="985">
                  <c:v>0.93643088638782501</c:v>
                </c:pt>
                <c:pt idx="986">
                  <c:v>0.93637409806251526</c:v>
                </c:pt>
                <c:pt idx="987">
                  <c:v>0.93402794003486633</c:v>
                </c:pt>
                <c:pt idx="988">
                  <c:v>0.93366114795207977</c:v>
                </c:pt>
                <c:pt idx="989">
                  <c:v>0.93324169516563416</c:v>
                </c:pt>
                <c:pt idx="990">
                  <c:v>0.90579865872859955</c:v>
                </c:pt>
                <c:pt idx="991">
                  <c:v>0.90825872123241425</c:v>
                </c:pt>
                <c:pt idx="992">
                  <c:v>0.91002620756626129</c:v>
                </c:pt>
                <c:pt idx="993">
                  <c:v>0.9088960587978363</c:v>
                </c:pt>
                <c:pt idx="994">
                  <c:v>0.90777534246444702</c:v>
                </c:pt>
                <c:pt idx="995">
                  <c:v>0.91248320043087006</c:v>
                </c:pt>
                <c:pt idx="996">
                  <c:v>0.91121363639831543</c:v>
                </c:pt>
                <c:pt idx="997">
                  <c:v>0.90952968597412109</c:v>
                </c:pt>
                <c:pt idx="998">
                  <c:v>0.90894551575183868</c:v>
                </c:pt>
                <c:pt idx="999">
                  <c:v>0.90853726863861084</c:v>
                </c:pt>
                <c:pt idx="1000">
                  <c:v>0.91137893497943878</c:v>
                </c:pt>
                <c:pt idx="1001">
                  <c:v>0.91088935732841492</c:v>
                </c:pt>
                <c:pt idx="1002">
                  <c:v>0.91064681112766266</c:v>
                </c:pt>
                <c:pt idx="1003">
                  <c:v>0.91008125245571136</c:v>
                </c:pt>
                <c:pt idx="1004">
                  <c:v>0.90999093651771545</c:v>
                </c:pt>
                <c:pt idx="1005">
                  <c:v>0.91023595631122589</c:v>
                </c:pt>
                <c:pt idx="1006">
                  <c:v>0.90945468842983246</c:v>
                </c:pt>
                <c:pt idx="1007">
                  <c:v>0.90877340734004974</c:v>
                </c:pt>
                <c:pt idx="1008">
                  <c:v>0.92210978269577026</c:v>
                </c:pt>
                <c:pt idx="1009">
                  <c:v>0.92295689880847931</c:v>
                </c:pt>
                <c:pt idx="1010">
                  <c:v>0.92304810881614685</c:v>
                </c:pt>
                <c:pt idx="1011">
                  <c:v>0.92180763185024261</c:v>
                </c:pt>
                <c:pt idx="1012">
                  <c:v>0.92182832956314087</c:v>
                </c:pt>
                <c:pt idx="1013">
                  <c:v>0.9231809675693512</c:v>
                </c:pt>
                <c:pt idx="1014">
                  <c:v>0.92213825881481171</c:v>
                </c:pt>
                <c:pt idx="1015">
                  <c:v>0.92147435247898102</c:v>
                </c:pt>
                <c:pt idx="1016">
                  <c:v>0.91903065145015717</c:v>
                </c:pt>
                <c:pt idx="1017">
                  <c:v>0.91976149380207062</c:v>
                </c:pt>
                <c:pt idx="1018">
                  <c:v>0.91986241936683655</c:v>
                </c:pt>
                <c:pt idx="1019">
                  <c:v>0.91893903911113739</c:v>
                </c:pt>
                <c:pt idx="1020">
                  <c:v>0.91790828108787537</c:v>
                </c:pt>
                <c:pt idx="1021">
                  <c:v>0.91651976108551025</c:v>
                </c:pt>
                <c:pt idx="1022">
                  <c:v>0.91576996445655823</c:v>
                </c:pt>
                <c:pt idx="1023">
                  <c:v>0.91422867774963379</c:v>
                </c:pt>
                <c:pt idx="1024">
                  <c:v>0.91180308163166046</c:v>
                </c:pt>
                <c:pt idx="1025">
                  <c:v>0.90983080863952637</c:v>
                </c:pt>
                <c:pt idx="1026">
                  <c:v>0.95256176590919495</c:v>
                </c:pt>
                <c:pt idx="1027">
                  <c:v>0.95789850503206253</c:v>
                </c:pt>
                <c:pt idx="1028">
                  <c:v>0.9627818763256073</c:v>
                </c:pt>
                <c:pt idx="1029">
                  <c:v>0.95922499150037766</c:v>
                </c:pt>
                <c:pt idx="1030">
                  <c:v>0.9580114558339119</c:v>
                </c:pt>
                <c:pt idx="1031">
                  <c:v>0.96045456081628799</c:v>
                </c:pt>
                <c:pt idx="1032">
                  <c:v>0.95961287617683411</c:v>
                </c:pt>
                <c:pt idx="1033">
                  <c:v>0.96223286539316177</c:v>
                </c:pt>
                <c:pt idx="1034">
                  <c:v>0.95974141359329224</c:v>
                </c:pt>
                <c:pt idx="1035">
                  <c:v>0.95955854654312134</c:v>
                </c:pt>
                <c:pt idx="1036">
                  <c:v>0.95820017904043198</c:v>
                </c:pt>
                <c:pt idx="1037">
                  <c:v>0.95857523381710052</c:v>
                </c:pt>
                <c:pt idx="1038">
                  <c:v>0.95886890590190887</c:v>
                </c:pt>
                <c:pt idx="1039">
                  <c:v>0.95753660798072815</c:v>
                </c:pt>
                <c:pt idx="1040">
                  <c:v>0.95809102058410645</c:v>
                </c:pt>
                <c:pt idx="1041">
                  <c:v>0.95738397538661957</c:v>
                </c:pt>
                <c:pt idx="1042">
                  <c:v>0.95688670873641968</c:v>
                </c:pt>
                <c:pt idx="1043">
                  <c:v>0.95629152655601501</c:v>
                </c:pt>
                <c:pt idx="1044">
                  <c:v>0.91804355382919312</c:v>
                </c:pt>
                <c:pt idx="1045">
                  <c:v>0.92528735101222992</c:v>
                </c:pt>
                <c:pt idx="1046">
                  <c:v>0.92389588057994843</c:v>
                </c:pt>
                <c:pt idx="1047">
                  <c:v>0.92312838137149811</c:v>
                </c:pt>
                <c:pt idx="1048">
                  <c:v>0.92260187864303589</c:v>
                </c:pt>
                <c:pt idx="1049">
                  <c:v>0.92245756089687347</c:v>
                </c:pt>
                <c:pt idx="1050">
                  <c:v>0.9207146018743515</c:v>
                </c:pt>
                <c:pt idx="1051">
                  <c:v>0.91974662244319916</c:v>
                </c:pt>
                <c:pt idx="1052">
                  <c:v>0.91615192592144012</c:v>
                </c:pt>
                <c:pt idx="1053">
                  <c:v>0.91546495258808136</c:v>
                </c:pt>
                <c:pt idx="1054">
                  <c:v>0.91468024253845215</c:v>
                </c:pt>
                <c:pt idx="1055">
                  <c:v>0.91321898996829987</c:v>
                </c:pt>
                <c:pt idx="1056">
                  <c:v>0.91198086738586426</c:v>
                </c:pt>
                <c:pt idx="1057">
                  <c:v>0.91046047210693359</c:v>
                </c:pt>
                <c:pt idx="1058">
                  <c:v>0.910392165184021</c:v>
                </c:pt>
                <c:pt idx="1059">
                  <c:v>0.91327697038650513</c:v>
                </c:pt>
                <c:pt idx="1060">
                  <c:v>0.91237904131412506</c:v>
                </c:pt>
                <c:pt idx="1061">
                  <c:v>0.91360011696815491</c:v>
                </c:pt>
                <c:pt idx="1062">
                  <c:v>1.0082460790872574</c:v>
                </c:pt>
                <c:pt idx="1063">
                  <c:v>1.0073302909731865</c:v>
                </c:pt>
                <c:pt idx="1064">
                  <c:v>1.0059277340769768</c:v>
                </c:pt>
                <c:pt idx="1065">
                  <c:v>1.0036263465881348</c:v>
                </c:pt>
                <c:pt idx="1066">
                  <c:v>1.0030187740921974</c:v>
                </c:pt>
                <c:pt idx="1067">
                  <c:v>1.000594437122345</c:v>
                </c:pt>
                <c:pt idx="1068">
                  <c:v>1.0001674368977547</c:v>
                </c:pt>
                <c:pt idx="1069">
                  <c:v>0.99850521236658096</c:v>
                </c:pt>
                <c:pt idx="1070">
                  <c:v>0.99719563871622086</c:v>
                </c:pt>
                <c:pt idx="1071">
                  <c:v>0.99609805643558502</c:v>
                </c:pt>
                <c:pt idx="1072">
                  <c:v>0.99474112689495087</c:v>
                </c:pt>
                <c:pt idx="1073">
                  <c:v>0.99352968484163284</c:v>
                </c:pt>
                <c:pt idx="1074">
                  <c:v>0.99223814904689789</c:v>
                </c:pt>
                <c:pt idx="1075">
                  <c:v>0.99143213778734207</c:v>
                </c:pt>
                <c:pt idx="1076">
                  <c:v>0.99070240557193756</c:v>
                </c:pt>
                <c:pt idx="1077">
                  <c:v>0.99001538753509521</c:v>
                </c:pt>
                <c:pt idx="1078">
                  <c:v>0.98990743607282639</c:v>
                </c:pt>
                <c:pt idx="1079">
                  <c:v>0.98936266452074051</c:v>
                </c:pt>
                <c:pt idx="1080">
                  <c:v>0.92593826353549957</c:v>
                </c:pt>
                <c:pt idx="1081">
                  <c:v>0.94231975823640823</c:v>
                </c:pt>
                <c:pt idx="1082">
                  <c:v>0.9283888190984726</c:v>
                </c:pt>
                <c:pt idx="1083">
                  <c:v>0.93580280244350433</c:v>
                </c:pt>
                <c:pt idx="1084">
                  <c:v>0.93184998631477356</c:v>
                </c:pt>
                <c:pt idx="1085">
                  <c:v>0.92955636978149414</c:v>
                </c:pt>
                <c:pt idx="1086">
                  <c:v>0.93003986775875092</c:v>
                </c:pt>
                <c:pt idx="1087">
                  <c:v>0.92898663878440857</c:v>
                </c:pt>
                <c:pt idx="1088">
                  <c:v>0.94123324006795883</c:v>
                </c:pt>
                <c:pt idx="1089">
                  <c:v>0.94076187163591385</c:v>
                </c:pt>
                <c:pt idx="1090">
                  <c:v>0.940720334649086</c:v>
                </c:pt>
                <c:pt idx="1091">
                  <c:v>0.93899260461330414</c:v>
                </c:pt>
                <c:pt idx="1092">
                  <c:v>0.93739001452922821</c:v>
                </c:pt>
                <c:pt idx="1093">
                  <c:v>0.93645331263542175</c:v>
                </c:pt>
                <c:pt idx="1094">
                  <c:v>0.93718874454498291</c:v>
                </c:pt>
                <c:pt idx="1095">
                  <c:v>0.93688523769378662</c:v>
                </c:pt>
                <c:pt idx="1096">
                  <c:v>0.93566860258579254</c:v>
                </c:pt>
                <c:pt idx="1097">
                  <c:v>0.93416263163089752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9A-48BA-BE7F-E0BA907AD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LSETLG!$F$227:$F$549</c:f>
              <c:numCache>
                <c:formatCode>0</c:formatCode>
                <c:ptCount val="323"/>
                <c:pt idx="0">
                  <c:v>12725.4</c:v>
                </c:pt>
                <c:pt idx="1">
                  <c:v>12817.6</c:v>
                </c:pt>
                <c:pt idx="2">
                  <c:v>12834.7</c:v>
                </c:pt>
                <c:pt idx="3">
                  <c:v>12823.415000000001</c:v>
                </c:pt>
                <c:pt idx="4">
                  <c:v>12873.2217655</c:v>
                </c:pt>
                <c:pt idx="5">
                  <c:v>12875.46695939</c:v>
                </c:pt>
                <c:pt idx="6">
                  <c:v>13342.25</c:v>
                </c:pt>
                <c:pt idx="7">
                  <c:v>13381.79</c:v>
                </c:pt>
                <c:pt idx="8">
                  <c:v>13407.81</c:v>
                </c:pt>
                <c:pt idx="9">
                  <c:v>13426.19</c:v>
                </c:pt>
                <c:pt idx="10">
                  <c:v>13452.5</c:v>
                </c:pt>
                <c:pt idx="11">
                  <c:v>13474.86</c:v>
                </c:pt>
                <c:pt idx="12">
                  <c:v>13495.39</c:v>
                </c:pt>
                <c:pt idx="13">
                  <c:v>17128.043409189184</c:v>
                </c:pt>
                <c:pt idx="14">
                  <c:v>17237.075404795112</c:v>
                </c:pt>
                <c:pt idx="15">
                  <c:v>17448.195086849581</c:v>
                </c:pt>
                <c:pt idx="16">
                  <c:v>17540.484638459602</c:v>
                </c:pt>
                <c:pt idx="17">
                  <c:v>17631.06914099996</c:v>
                </c:pt>
                <c:pt idx="18">
                  <c:v>17719.783825999999</c:v>
                </c:pt>
                <c:pt idx="19">
                  <c:v>17757.131076999882</c:v>
                </c:pt>
                <c:pt idx="20">
                  <c:v>17848.91422799998</c:v>
                </c:pt>
                <c:pt idx="21">
                  <c:v>17961</c:v>
                </c:pt>
                <c:pt idx="22">
                  <c:v>18116.144</c:v>
                </c:pt>
                <c:pt idx="23">
                  <c:v>18265.681</c:v>
                </c:pt>
                <c:pt idx="24">
                  <c:v>18455.371760096899</c:v>
                </c:pt>
                <c:pt idx="25">
                  <c:v>18658.018</c:v>
                </c:pt>
                <c:pt idx="26">
                  <c:v>18707.657999999999</c:v>
                </c:pt>
                <c:pt idx="27">
                  <c:v>18949.526000000002</c:v>
                </c:pt>
                <c:pt idx="28">
                  <c:v>19144</c:v>
                </c:pt>
                <c:pt idx="29">
                  <c:v>19279.988503</c:v>
                </c:pt>
                <c:pt idx="30">
                  <c:v>19468</c:v>
                </c:pt>
                <c:pt idx="31">
                  <c:v>27090</c:v>
                </c:pt>
                <c:pt idx="32">
                  <c:v>27255</c:v>
                </c:pt>
                <c:pt idx="33">
                  <c:v>27360.5557600018</c:v>
                </c:pt>
                <c:pt idx="34">
                  <c:v>29274</c:v>
                </c:pt>
                <c:pt idx="35">
                  <c:v>30035.4826390128</c:v>
                </c:pt>
                <c:pt idx="36">
                  <c:v>29920</c:v>
                </c:pt>
                <c:pt idx="37">
                  <c:v>30841.2225764385</c:v>
                </c:pt>
                <c:pt idx="38">
                  <c:v>28879.355304661309</c:v>
                </c:pt>
                <c:pt idx="39">
                  <c:v>27731.452660999999</c:v>
                </c:pt>
                <c:pt idx="40">
                  <c:v>27832.707504999998</c:v>
                </c:pt>
                <c:pt idx="41">
                  <c:v>27903.905121</c:v>
                </c:pt>
                <c:pt idx="42">
                  <c:v>28034.445577999999</c:v>
                </c:pt>
                <c:pt idx="43">
                  <c:v>28114.51109399999</c:v>
                </c:pt>
                <c:pt idx="44">
                  <c:v>28322.220612000001</c:v>
                </c:pt>
                <c:pt idx="45">
                  <c:v>28441.207031000002</c:v>
                </c:pt>
                <c:pt idx="46">
                  <c:v>28514</c:v>
                </c:pt>
                <c:pt idx="47">
                  <c:v>28935.351485344559</c:v>
                </c:pt>
                <c:pt idx="48">
                  <c:v>29086.9692317519</c:v>
                </c:pt>
                <c:pt idx="49">
                  <c:v>9318</c:v>
                </c:pt>
                <c:pt idx="50">
                  <c:v>9376</c:v>
                </c:pt>
                <c:pt idx="51">
                  <c:v>8938.9259999999995</c:v>
                </c:pt>
                <c:pt idx="52">
                  <c:v>9510.3349999999991</c:v>
                </c:pt>
                <c:pt idx="53">
                  <c:v>9571.09</c:v>
                </c:pt>
                <c:pt idx="54">
                  <c:v>7981.866</c:v>
                </c:pt>
                <c:pt idx="55">
                  <c:v>8007.09</c:v>
                </c:pt>
                <c:pt idx="56">
                  <c:v>8035.9585540003454</c:v>
                </c:pt>
                <c:pt idx="57">
                  <c:v>8897.0341670002636</c:v>
                </c:pt>
                <c:pt idx="58">
                  <c:v>9083.1209169999347</c:v>
                </c:pt>
                <c:pt idx="59">
                  <c:v>9002.4532099999888</c:v>
                </c:pt>
                <c:pt idx="60">
                  <c:v>9181.8665469999578</c:v>
                </c:pt>
                <c:pt idx="61">
                  <c:v>9244.7115889999932</c:v>
                </c:pt>
                <c:pt idx="62">
                  <c:v>9290.3517289999872</c:v>
                </c:pt>
                <c:pt idx="63">
                  <c:v>9312.795652999981</c:v>
                </c:pt>
                <c:pt idx="64">
                  <c:v>9347</c:v>
                </c:pt>
                <c:pt idx="65">
                  <c:v>9377.0533680896988</c:v>
                </c:pt>
                <c:pt idx="66">
                  <c:v>9334.3679770850395</c:v>
                </c:pt>
                <c:pt idx="67">
                  <c:v>4970.96</c:v>
                </c:pt>
                <c:pt idx="68">
                  <c:v>4995.82</c:v>
                </c:pt>
                <c:pt idx="69">
                  <c:v>5052.45</c:v>
                </c:pt>
                <c:pt idx="70">
                  <c:v>5168.3</c:v>
                </c:pt>
                <c:pt idx="71">
                  <c:v>5043</c:v>
                </c:pt>
                <c:pt idx="72">
                  <c:v>5053.31538</c:v>
                </c:pt>
                <c:pt idx="73">
                  <c:v>5226</c:v>
                </c:pt>
                <c:pt idx="74">
                  <c:v>5199.2606590290006</c:v>
                </c:pt>
                <c:pt idx="75">
                  <c:v>5241.1620953919992</c:v>
                </c:pt>
                <c:pt idx="76">
                  <c:v>5297.614156099</c:v>
                </c:pt>
                <c:pt idx="77">
                  <c:v>5338.2946160000001</c:v>
                </c:pt>
                <c:pt idx="78">
                  <c:v>5366.9447929999997</c:v>
                </c:pt>
                <c:pt idx="79">
                  <c:v>5397.5290889999997</c:v>
                </c:pt>
                <c:pt idx="80">
                  <c:v>5456.8046929999991</c:v>
                </c:pt>
                <c:pt idx="81">
                  <c:v>5515.2000000000007</c:v>
                </c:pt>
                <c:pt idx="82">
                  <c:v>5523</c:v>
                </c:pt>
                <c:pt idx="83">
                  <c:v>5569.960086000001</c:v>
                </c:pt>
                <c:pt idx="84">
                  <c:v>5616.9222760000002</c:v>
                </c:pt>
                <c:pt idx="85">
                  <c:v>5252</c:v>
                </c:pt>
                <c:pt idx="86">
                  <c:v>5356</c:v>
                </c:pt>
                <c:pt idx="87">
                  <c:v>5453.3</c:v>
                </c:pt>
                <c:pt idx="88">
                  <c:v>5544.4</c:v>
                </c:pt>
                <c:pt idx="89">
                  <c:v>5600</c:v>
                </c:pt>
                <c:pt idx="90">
                  <c:v>5621.3</c:v>
                </c:pt>
                <c:pt idx="91">
                  <c:v>5677</c:v>
                </c:pt>
                <c:pt idx="92">
                  <c:v>5542.6422050359388</c:v>
                </c:pt>
                <c:pt idx="93">
                  <c:v>5796</c:v>
                </c:pt>
                <c:pt idx="94">
                  <c:v>5814.6798517685511</c:v>
                </c:pt>
                <c:pt idx="95">
                  <c:v>5877.5070888003411</c:v>
                </c:pt>
                <c:pt idx="96">
                  <c:v>6135</c:v>
                </c:pt>
                <c:pt idx="97">
                  <c:v>6682.91</c:v>
                </c:pt>
                <c:pt idx="98">
                  <c:v>6575.0028240628853</c:v>
                </c:pt>
                <c:pt idx="99">
                  <c:v>6101.0862593712754</c:v>
                </c:pt>
                <c:pt idx="100">
                  <c:v>6161</c:v>
                </c:pt>
                <c:pt idx="101">
                  <c:v>6213.13</c:v>
                </c:pt>
                <c:pt idx="102">
                  <c:v>6256</c:v>
                </c:pt>
                <c:pt idx="103">
                  <c:v>5586</c:v>
                </c:pt>
                <c:pt idx="104">
                  <c:v>5646</c:v>
                </c:pt>
                <c:pt idx="105">
                  <c:v>5756</c:v>
                </c:pt>
                <c:pt idx="106">
                  <c:v>5627</c:v>
                </c:pt>
                <c:pt idx="107">
                  <c:v>5829</c:v>
                </c:pt>
                <c:pt idx="108">
                  <c:v>5826</c:v>
                </c:pt>
                <c:pt idx="109">
                  <c:v>5778</c:v>
                </c:pt>
                <c:pt idx="110">
                  <c:v>5771.2999999999993</c:v>
                </c:pt>
                <c:pt idx="111">
                  <c:v>5870.5645999999751</c:v>
                </c:pt>
                <c:pt idx="112">
                  <c:v>5894.0504700000001</c:v>
                </c:pt>
                <c:pt idx="113">
                  <c:v>5938.9158199999893</c:v>
                </c:pt>
                <c:pt idx="114">
                  <c:v>5981.1995200000092</c:v>
                </c:pt>
                <c:pt idx="115">
                  <c:v>6017.3980600000004</c:v>
                </c:pt>
                <c:pt idx="116">
                  <c:v>6053.210810000005</c:v>
                </c:pt>
                <c:pt idx="117">
                  <c:v>6085.7238399999997</c:v>
                </c:pt>
                <c:pt idx="118">
                  <c:v>6113</c:v>
                </c:pt>
                <c:pt idx="119">
                  <c:v>6151.3659000000116</c:v>
                </c:pt>
                <c:pt idx="120">
                  <c:v>6190.32</c:v>
                </c:pt>
                <c:pt idx="121">
                  <c:v>2179</c:v>
                </c:pt>
                <c:pt idx="122">
                  <c:v>2188</c:v>
                </c:pt>
                <c:pt idx="123">
                  <c:v>2558</c:v>
                </c:pt>
                <c:pt idx="124">
                  <c:v>2561</c:v>
                </c:pt>
                <c:pt idx="125">
                  <c:v>2576.6999999999998</c:v>
                </c:pt>
                <c:pt idx="126">
                  <c:v>2580.46</c:v>
                </c:pt>
                <c:pt idx="127">
                  <c:v>2583.46</c:v>
                </c:pt>
                <c:pt idx="128">
                  <c:v>2256</c:v>
                </c:pt>
                <c:pt idx="129">
                  <c:v>2263</c:v>
                </c:pt>
                <c:pt idx="130">
                  <c:v>2256</c:v>
                </c:pt>
                <c:pt idx="131">
                  <c:v>2256</c:v>
                </c:pt>
                <c:pt idx="132">
                  <c:v>2248</c:v>
                </c:pt>
                <c:pt idx="133">
                  <c:v>2275</c:v>
                </c:pt>
                <c:pt idx="134">
                  <c:v>2288.9655210294582</c:v>
                </c:pt>
                <c:pt idx="135">
                  <c:v>2323</c:v>
                </c:pt>
                <c:pt idx="136">
                  <c:v>2330</c:v>
                </c:pt>
                <c:pt idx="137">
                  <c:v>2353.8832669886178</c:v>
                </c:pt>
                <c:pt idx="138">
                  <c:v>2379.6346010677498</c:v>
                </c:pt>
                <c:pt idx="139">
                  <c:v>3265.09</c:v>
                </c:pt>
                <c:pt idx="140">
                  <c:v>3299.45</c:v>
                </c:pt>
                <c:pt idx="141">
                  <c:v>3312.2</c:v>
                </c:pt>
                <c:pt idx="142">
                  <c:v>3330.1</c:v>
                </c:pt>
                <c:pt idx="143">
                  <c:v>3347.72</c:v>
                </c:pt>
                <c:pt idx="144">
                  <c:v>3356</c:v>
                </c:pt>
                <c:pt idx="145">
                  <c:v>3367.2</c:v>
                </c:pt>
                <c:pt idx="146">
                  <c:v>3374</c:v>
                </c:pt>
                <c:pt idx="147">
                  <c:v>3395</c:v>
                </c:pt>
                <c:pt idx="148">
                  <c:v>3570.9</c:v>
                </c:pt>
                <c:pt idx="149">
                  <c:v>3569.8</c:v>
                </c:pt>
                <c:pt idx="150">
                  <c:v>3581</c:v>
                </c:pt>
                <c:pt idx="151">
                  <c:v>3594</c:v>
                </c:pt>
                <c:pt idx="152">
                  <c:v>3613.6</c:v>
                </c:pt>
                <c:pt idx="153">
                  <c:v>3640.6</c:v>
                </c:pt>
                <c:pt idx="154">
                  <c:v>3674</c:v>
                </c:pt>
                <c:pt idx="155">
                  <c:v>3687.6</c:v>
                </c:pt>
                <c:pt idx="156">
                  <c:v>3718.5</c:v>
                </c:pt>
                <c:pt idx="157">
                  <c:v>3260.46</c:v>
                </c:pt>
                <c:pt idx="158">
                  <c:v>2962.92</c:v>
                </c:pt>
                <c:pt idx="159">
                  <c:v>2975.0801585443901</c:v>
                </c:pt>
                <c:pt idx="160">
                  <c:v>3009.0077421952601</c:v>
                </c:pt>
                <c:pt idx="161">
                  <c:v>3022.4918404226701</c:v>
                </c:pt>
                <c:pt idx="162">
                  <c:v>3032.8179436202499</c:v>
                </c:pt>
                <c:pt idx="163">
                  <c:v>3054.9488799999999</c:v>
                </c:pt>
                <c:pt idx="164">
                  <c:v>3062.4989999999998</c:v>
                </c:pt>
                <c:pt idx="165">
                  <c:v>3075.067</c:v>
                </c:pt>
                <c:pt idx="166">
                  <c:v>3124.9810000000002</c:v>
                </c:pt>
                <c:pt idx="167">
                  <c:v>3185.145198816861</c:v>
                </c:pt>
                <c:pt idx="168">
                  <c:v>3239.3993599369992</c:v>
                </c:pt>
                <c:pt idx="169">
                  <c:v>3234.5479071159989</c:v>
                </c:pt>
                <c:pt idx="170">
                  <c:v>3251.2265001792989</c:v>
                </c:pt>
                <c:pt idx="171">
                  <c:v>3369.35659883889</c:v>
                </c:pt>
                <c:pt idx="172">
                  <c:v>3427</c:v>
                </c:pt>
                <c:pt idx="173">
                  <c:v>3500</c:v>
                </c:pt>
                <c:pt idx="174">
                  <c:v>3545.3749350758198</c:v>
                </c:pt>
                <c:pt idx="175">
                  <c:v>4420</c:v>
                </c:pt>
                <c:pt idx="176">
                  <c:v>4477</c:v>
                </c:pt>
                <c:pt idx="177">
                  <c:v>4325.7079999999996</c:v>
                </c:pt>
                <c:pt idx="178">
                  <c:v>4403</c:v>
                </c:pt>
                <c:pt idx="179">
                  <c:v>4518</c:v>
                </c:pt>
                <c:pt idx="180">
                  <c:v>4583</c:v>
                </c:pt>
                <c:pt idx="181">
                  <c:v>4660</c:v>
                </c:pt>
                <c:pt idx="182">
                  <c:v>4812.0000000000009</c:v>
                </c:pt>
                <c:pt idx="183">
                  <c:v>4839.2</c:v>
                </c:pt>
                <c:pt idx="184">
                  <c:v>4899.8310000000001</c:v>
                </c:pt>
                <c:pt idx="185">
                  <c:v>4959.4000000000005</c:v>
                </c:pt>
                <c:pt idx="186">
                  <c:v>4987.2000000000007</c:v>
                </c:pt>
                <c:pt idx="187">
                  <c:v>5019.7000000000007</c:v>
                </c:pt>
                <c:pt idx="188">
                  <c:v>5021.3000000000011</c:v>
                </c:pt>
                <c:pt idx="189">
                  <c:v>5038.8</c:v>
                </c:pt>
                <c:pt idx="190">
                  <c:v>5165</c:v>
                </c:pt>
                <c:pt idx="191">
                  <c:v>5169.82</c:v>
                </c:pt>
                <c:pt idx="192">
                  <c:v>5198.3</c:v>
                </c:pt>
                <c:pt idx="193">
                  <c:v>8541</c:v>
                </c:pt>
                <c:pt idx="194">
                  <c:v>8545</c:v>
                </c:pt>
                <c:pt idx="195">
                  <c:v>8529.3621199999998</c:v>
                </c:pt>
                <c:pt idx="196">
                  <c:v>8580.2140450000006</c:v>
                </c:pt>
                <c:pt idx="197">
                  <c:v>8603.1899599999997</c:v>
                </c:pt>
                <c:pt idx="198">
                  <c:v>8630.2946400000001</c:v>
                </c:pt>
                <c:pt idx="199">
                  <c:v>8664.5160799999994</c:v>
                </c:pt>
                <c:pt idx="200">
                  <c:v>8690.079380000001</c:v>
                </c:pt>
                <c:pt idx="201">
                  <c:v>8808.8112799999981</c:v>
                </c:pt>
                <c:pt idx="202">
                  <c:v>8808.497374999999</c:v>
                </c:pt>
                <c:pt idx="203">
                  <c:v>8844.8352999999988</c:v>
                </c:pt>
                <c:pt idx="204">
                  <c:v>8882.7531100001288</c:v>
                </c:pt>
                <c:pt idx="205">
                  <c:v>8826.1380949996983</c:v>
                </c:pt>
                <c:pt idx="206">
                  <c:v>8852.9111926390706</c:v>
                </c:pt>
                <c:pt idx="207">
                  <c:v>8839.3990249999624</c:v>
                </c:pt>
                <c:pt idx="208">
                  <c:v>8850</c:v>
                </c:pt>
                <c:pt idx="209">
                  <c:v>8861.7251699999233</c:v>
                </c:pt>
                <c:pt idx="210">
                  <c:v>8882.3718788810202</c:v>
                </c:pt>
                <c:pt idx="211">
                  <c:v>3987</c:v>
                </c:pt>
                <c:pt idx="212">
                  <c:v>4060</c:v>
                </c:pt>
                <c:pt idx="213">
                  <c:v>4095.8130000000001</c:v>
                </c:pt>
                <c:pt idx="214">
                  <c:v>3837.2150000000001</c:v>
                </c:pt>
                <c:pt idx="215">
                  <c:v>3846.14</c:v>
                </c:pt>
                <c:pt idx="216">
                  <c:v>3849</c:v>
                </c:pt>
                <c:pt idx="217">
                  <c:v>3857.9</c:v>
                </c:pt>
                <c:pt idx="218">
                  <c:v>3922.54</c:v>
                </c:pt>
                <c:pt idx="219">
                  <c:v>3955.3419600000002</c:v>
                </c:pt>
                <c:pt idx="220">
                  <c:v>3979.72</c:v>
                </c:pt>
                <c:pt idx="221">
                  <c:v>4016.1509999999998</c:v>
                </c:pt>
                <c:pt idx="222">
                  <c:v>4030.006200000003</c:v>
                </c:pt>
                <c:pt idx="223">
                  <c:v>4051.24</c:v>
                </c:pt>
                <c:pt idx="224">
                  <c:v>4061.91</c:v>
                </c:pt>
                <c:pt idx="225">
                  <c:v>4060.64</c:v>
                </c:pt>
                <c:pt idx="226">
                  <c:v>4088</c:v>
                </c:pt>
                <c:pt idx="227">
                  <c:v>4101.42</c:v>
                </c:pt>
                <c:pt idx="228">
                  <c:v>4227.6480000000001</c:v>
                </c:pt>
                <c:pt idx="229">
                  <c:v>3815.5</c:v>
                </c:pt>
                <c:pt idx="230">
                  <c:v>3840</c:v>
                </c:pt>
                <c:pt idx="231">
                  <c:v>4016.15</c:v>
                </c:pt>
                <c:pt idx="232">
                  <c:v>4060</c:v>
                </c:pt>
                <c:pt idx="233">
                  <c:v>4106</c:v>
                </c:pt>
                <c:pt idx="234">
                  <c:v>4120</c:v>
                </c:pt>
                <c:pt idx="235">
                  <c:v>4152</c:v>
                </c:pt>
                <c:pt idx="236">
                  <c:v>4126</c:v>
                </c:pt>
                <c:pt idx="237">
                  <c:v>4145</c:v>
                </c:pt>
                <c:pt idx="238">
                  <c:v>4180</c:v>
                </c:pt>
                <c:pt idx="239">
                  <c:v>4271.3974644884756</c:v>
                </c:pt>
                <c:pt idx="240">
                  <c:v>4191.0950000000003</c:v>
                </c:pt>
                <c:pt idx="241">
                  <c:v>4288</c:v>
                </c:pt>
                <c:pt idx="242">
                  <c:v>4316.9399999999996</c:v>
                </c:pt>
                <c:pt idx="243">
                  <c:v>4322.84</c:v>
                </c:pt>
                <c:pt idx="244">
                  <c:v>4349</c:v>
                </c:pt>
                <c:pt idx="245">
                  <c:v>4325.5700000000006</c:v>
                </c:pt>
                <c:pt idx="246">
                  <c:v>4374</c:v>
                </c:pt>
                <c:pt idx="247">
                  <c:v>3666.64</c:v>
                </c:pt>
                <c:pt idx="248">
                  <c:v>3647.25</c:v>
                </c:pt>
                <c:pt idx="249">
                  <c:v>3653</c:v>
                </c:pt>
                <c:pt idx="250">
                  <c:v>3664.21</c:v>
                </c:pt>
                <c:pt idx="251">
                  <c:v>3661.7159999999999</c:v>
                </c:pt>
                <c:pt idx="252">
                  <c:v>3653.630236</c:v>
                </c:pt>
                <c:pt idx="253">
                  <c:v>3645.8049999999998</c:v>
                </c:pt>
                <c:pt idx="254">
                  <c:v>3645.3530000000001</c:v>
                </c:pt>
                <c:pt idx="255">
                  <c:v>3650.5113490136018</c:v>
                </c:pt>
                <c:pt idx="256">
                  <c:v>3954.0351670250338</c:v>
                </c:pt>
                <c:pt idx="257">
                  <c:v>3952.563889718605</c:v>
                </c:pt>
                <c:pt idx="258">
                  <c:v>3951.7057826052619</c:v>
                </c:pt>
                <c:pt idx="259">
                  <c:v>3950.6127613150588</c:v>
                </c:pt>
                <c:pt idx="260">
                  <c:v>3948.8112600313329</c:v>
                </c:pt>
                <c:pt idx="261">
                  <c:v>3948.6204266991272</c:v>
                </c:pt>
                <c:pt idx="262">
                  <c:v>3945</c:v>
                </c:pt>
                <c:pt idx="263">
                  <c:v>3942.3719999999998</c:v>
                </c:pt>
                <c:pt idx="264">
                  <c:v>3942.3719999999998</c:v>
                </c:pt>
                <c:pt idx="265">
                  <c:v>2403</c:v>
                </c:pt>
                <c:pt idx="266">
                  <c:v>2408</c:v>
                </c:pt>
                <c:pt idx="267">
                  <c:v>2342.4</c:v>
                </c:pt>
                <c:pt idx="268">
                  <c:v>2341.4</c:v>
                </c:pt>
                <c:pt idx="269">
                  <c:v>2359.1</c:v>
                </c:pt>
                <c:pt idx="270">
                  <c:v>2363.8130000000001</c:v>
                </c:pt>
                <c:pt idx="271">
                  <c:v>2369.7049999999999</c:v>
                </c:pt>
                <c:pt idx="272">
                  <c:v>2372.63</c:v>
                </c:pt>
                <c:pt idx="273">
                  <c:v>2381.3679400000001</c:v>
                </c:pt>
                <c:pt idx="274">
                  <c:v>2494.3450499999999</c:v>
                </c:pt>
                <c:pt idx="275">
                  <c:v>2513.50479</c:v>
                </c:pt>
                <c:pt idx="276">
                  <c:v>2519.59184</c:v>
                </c:pt>
                <c:pt idx="277">
                  <c:v>2522.0376099999999</c:v>
                </c:pt>
                <c:pt idx="278">
                  <c:v>2588</c:v>
                </c:pt>
                <c:pt idx="279">
                  <c:v>2597.3216600000001</c:v>
                </c:pt>
                <c:pt idx="280">
                  <c:v>2605</c:v>
                </c:pt>
                <c:pt idx="281">
                  <c:v>2612.1135300000001</c:v>
                </c:pt>
                <c:pt idx="282">
                  <c:v>2623.8388199999999</c:v>
                </c:pt>
                <c:pt idx="283">
                  <c:v>3213</c:v>
                </c:pt>
                <c:pt idx="284">
                  <c:v>3264</c:v>
                </c:pt>
                <c:pt idx="285">
                  <c:v>3463.654</c:v>
                </c:pt>
                <c:pt idx="286">
                  <c:v>3320</c:v>
                </c:pt>
                <c:pt idx="287">
                  <c:v>3334</c:v>
                </c:pt>
                <c:pt idx="288">
                  <c:v>3349</c:v>
                </c:pt>
                <c:pt idx="289">
                  <c:v>3369</c:v>
                </c:pt>
                <c:pt idx="290">
                  <c:v>3300.125</c:v>
                </c:pt>
                <c:pt idx="291">
                  <c:v>3371.226000000001</c:v>
                </c:pt>
                <c:pt idx="292">
                  <c:v>3380.467000000001</c:v>
                </c:pt>
                <c:pt idx="293">
                  <c:v>3383.2134000000001</c:v>
                </c:pt>
                <c:pt idx="294">
                  <c:v>3395.9438339459498</c:v>
                </c:pt>
                <c:pt idx="295">
                  <c:v>3385.6069770712679</c:v>
                </c:pt>
                <c:pt idx="296">
                  <c:v>3359.8644887701412</c:v>
                </c:pt>
                <c:pt idx="297">
                  <c:v>3412</c:v>
                </c:pt>
                <c:pt idx="298">
                  <c:v>3391</c:v>
                </c:pt>
                <c:pt idx="299">
                  <c:v>3423.8000000000011</c:v>
                </c:pt>
                <c:pt idx="300">
                  <c:v>3519</c:v>
                </c:pt>
                <c:pt idx="301">
                  <c:v>4409.1000000000004</c:v>
                </c:pt>
                <c:pt idx="302">
                  <c:v>4380.8</c:v>
                </c:pt>
                <c:pt idx="303">
                  <c:v>4359.96</c:v>
                </c:pt>
                <c:pt idx="304">
                  <c:v>4416.79</c:v>
                </c:pt>
                <c:pt idx="305">
                  <c:v>4490.8999999999996</c:v>
                </c:pt>
                <c:pt idx="306">
                  <c:v>5001</c:v>
                </c:pt>
                <c:pt idx="307">
                  <c:v>4417.7</c:v>
                </c:pt>
                <c:pt idx="308">
                  <c:v>4340.0304100000103</c:v>
                </c:pt>
                <c:pt idx="309">
                  <c:v>4250.6271400000151</c:v>
                </c:pt>
                <c:pt idx="310">
                  <c:v>4330.1400389689588</c:v>
                </c:pt>
                <c:pt idx="311">
                  <c:v>4368.7104365912592</c:v>
                </c:pt>
                <c:pt idx="312">
                  <c:v>4346.5890500000014</c:v>
                </c:pt>
                <c:pt idx="313">
                  <c:v>4423.0749300000007</c:v>
                </c:pt>
                <c:pt idx="314">
                  <c:v>4384.6258900000003</c:v>
                </c:pt>
                <c:pt idx="315">
                  <c:v>4313.7070000000003</c:v>
                </c:pt>
                <c:pt idx="316">
                  <c:v>4359</c:v>
                </c:pt>
                <c:pt idx="317">
                  <c:v>4439.6869999999999</c:v>
                </c:pt>
                <c:pt idx="318">
                  <c:v>4426</c:v>
                </c:pt>
                <c:pt idx="319">
                  <c:v>1955</c:v>
                </c:pt>
                <c:pt idx="320">
                  <c:v>1981</c:v>
                </c:pt>
                <c:pt idx="321">
                  <c:v>2009.37941</c:v>
                </c:pt>
                <c:pt idx="322">
                  <c:v>2057.8510099999999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0.93782537616789341</c:v>
                </c:pt>
                <c:pt idx="1">
                  <c:v>0.93690884299576283</c:v>
                </c:pt>
                <c:pt idx="2">
                  <c:v>0.93547124043107033</c:v>
                </c:pt>
                <c:pt idx="3">
                  <c:v>0.93535738438367844</c:v>
                </c:pt>
                <c:pt idx="4">
                  <c:v>0.93446267955005169</c:v>
                </c:pt>
                <c:pt idx="5">
                  <c:v>0.93358020111918449</c:v>
                </c:pt>
                <c:pt idx="6">
                  <c:v>0.93371068127453327</c:v>
                </c:pt>
                <c:pt idx="7">
                  <c:v>0.93246184661984444</c:v>
                </c:pt>
                <c:pt idx="8">
                  <c:v>0.93048904463648796</c:v>
                </c:pt>
                <c:pt idx="9">
                  <c:v>0.92965231463313103</c:v>
                </c:pt>
                <c:pt idx="10">
                  <c:v>0.92936480417847633</c:v>
                </c:pt>
                <c:pt idx="11">
                  <c:v>0.92864259704947472</c:v>
                </c:pt>
                <c:pt idx="12">
                  <c:v>0.92785368487238884</c:v>
                </c:pt>
                <c:pt idx="13">
                  <c:v>0.9538489431142807</c:v>
                </c:pt>
                <c:pt idx="14">
                  <c:v>0.9579385370016098</c:v>
                </c:pt>
                <c:pt idx="15">
                  <c:v>0.95676761865615845</c:v>
                </c:pt>
                <c:pt idx="16">
                  <c:v>0.95590405166149139</c:v>
                </c:pt>
                <c:pt idx="17">
                  <c:v>0.95933140814304352</c:v>
                </c:pt>
                <c:pt idx="18">
                  <c:v>0.96058568358421326</c:v>
                </c:pt>
                <c:pt idx="19">
                  <c:v>0.96796667575836182</c:v>
                </c:pt>
                <c:pt idx="20">
                  <c:v>0.96749464422464371</c:v>
                </c:pt>
                <c:pt idx="21">
                  <c:v>0.96687891334295273</c:v>
                </c:pt>
                <c:pt idx="22">
                  <c:v>0.96710563451051712</c:v>
                </c:pt>
                <c:pt idx="23">
                  <c:v>0.96628165245056152</c:v>
                </c:pt>
                <c:pt idx="24">
                  <c:v>0.96547799557447433</c:v>
                </c:pt>
                <c:pt idx="25">
                  <c:v>0.96470769494771957</c:v>
                </c:pt>
                <c:pt idx="26">
                  <c:v>0.9632607027888298</c:v>
                </c:pt>
                <c:pt idx="27">
                  <c:v>0.96201923489570618</c:v>
                </c:pt>
                <c:pt idx="28">
                  <c:v>0.96052173525094986</c:v>
                </c:pt>
                <c:pt idx="29">
                  <c:v>0.95887752622365952</c:v>
                </c:pt>
                <c:pt idx="30">
                  <c:v>0.95730286091566086</c:v>
                </c:pt>
                <c:pt idx="31">
                  <c:v>0.95362222194671631</c:v>
                </c:pt>
                <c:pt idx="32">
                  <c:v>0.96101225912570953</c:v>
                </c:pt>
                <c:pt idx="33">
                  <c:v>0.96377250552177429</c:v>
                </c:pt>
                <c:pt idx="34">
                  <c:v>0.96659816801548004</c:v>
                </c:pt>
                <c:pt idx="35">
                  <c:v>0.97244942188262939</c:v>
                </c:pt>
                <c:pt idx="36">
                  <c:v>0.971636101603508</c:v>
                </c:pt>
                <c:pt idx="37">
                  <c:v>0.97439751029014587</c:v>
                </c:pt>
                <c:pt idx="38">
                  <c:v>0.97126145660877228</c:v>
                </c:pt>
                <c:pt idx="39">
                  <c:v>0.97007778286933899</c:v>
                </c:pt>
                <c:pt idx="40">
                  <c:v>0.96924768388271332</c:v>
                </c:pt>
                <c:pt idx="41">
                  <c:v>0.97239847481250763</c:v>
                </c:pt>
                <c:pt idx="42">
                  <c:v>0.97139647603034973</c:v>
                </c:pt>
                <c:pt idx="43">
                  <c:v>0.97046454250812531</c:v>
                </c:pt>
                <c:pt idx="44">
                  <c:v>0.97063007950782776</c:v>
                </c:pt>
                <c:pt idx="45">
                  <c:v>0.97022469341754913</c:v>
                </c:pt>
                <c:pt idx="46">
                  <c:v>0.97106117010116577</c:v>
                </c:pt>
                <c:pt idx="47">
                  <c:v>0.9741482138633728</c:v>
                </c:pt>
                <c:pt idx="48">
                  <c:v>0.97304524481296539</c:v>
                </c:pt>
                <c:pt idx="49">
                  <c:v>0.95531453937292099</c:v>
                </c:pt>
                <c:pt idx="50">
                  <c:v>0.95678132772445679</c:v>
                </c:pt>
                <c:pt idx="51">
                  <c:v>0.95697356760501862</c:v>
                </c:pt>
                <c:pt idx="52">
                  <c:v>0.95835699886083603</c:v>
                </c:pt>
                <c:pt idx="53">
                  <c:v>0.95855116099119186</c:v>
                </c:pt>
                <c:pt idx="54">
                  <c:v>0.95116859674453735</c:v>
                </c:pt>
                <c:pt idx="55">
                  <c:v>0.95078830420970917</c:v>
                </c:pt>
                <c:pt idx="56">
                  <c:v>0.95067107677459717</c:v>
                </c:pt>
                <c:pt idx="57">
                  <c:v>0.96129342913627625</c:v>
                </c:pt>
                <c:pt idx="58">
                  <c:v>0.9614894837141037</c:v>
                </c:pt>
                <c:pt idx="59">
                  <c:v>0.96643771231174469</c:v>
                </c:pt>
                <c:pt idx="60">
                  <c:v>0.96635229885578156</c:v>
                </c:pt>
                <c:pt idx="61">
                  <c:v>0.96566087007522583</c:v>
                </c:pt>
                <c:pt idx="62">
                  <c:v>0.96495170891284943</c:v>
                </c:pt>
                <c:pt idx="63">
                  <c:v>0.96413065493106842</c:v>
                </c:pt>
                <c:pt idx="64">
                  <c:v>0.96316613256931305</c:v>
                </c:pt>
                <c:pt idx="65">
                  <c:v>0.96223506331443787</c:v>
                </c:pt>
                <c:pt idx="66">
                  <c:v>0.96058359742164612</c:v>
                </c:pt>
                <c:pt idx="67">
                  <c:v>0.93503537774085999</c:v>
                </c:pt>
                <c:pt idx="68">
                  <c:v>0.93436270207166672</c:v>
                </c:pt>
                <c:pt idx="69">
                  <c:v>0.93545990437269211</c:v>
                </c:pt>
                <c:pt idx="70">
                  <c:v>0.94154806435108185</c:v>
                </c:pt>
                <c:pt idx="71">
                  <c:v>0.94947168231010437</c:v>
                </c:pt>
                <c:pt idx="72">
                  <c:v>0.94961352646350861</c:v>
                </c:pt>
                <c:pt idx="73">
                  <c:v>0.95082621276378632</c:v>
                </c:pt>
                <c:pt idx="74">
                  <c:v>0.94962933659553528</c:v>
                </c:pt>
                <c:pt idx="75">
                  <c:v>0.956525519490242</c:v>
                </c:pt>
                <c:pt idx="76">
                  <c:v>0.95570580661296844</c:v>
                </c:pt>
                <c:pt idx="77">
                  <c:v>0.95474027097225189</c:v>
                </c:pt>
                <c:pt idx="78">
                  <c:v>0.95318494737148285</c:v>
                </c:pt>
                <c:pt idx="79">
                  <c:v>0.95148846507072449</c:v>
                </c:pt>
                <c:pt idx="80">
                  <c:v>0.95019982755184174</c:v>
                </c:pt>
                <c:pt idx="81">
                  <c:v>0.94873102009296417</c:v>
                </c:pt>
                <c:pt idx="82">
                  <c:v>0.94672904908657074</c:v>
                </c:pt>
                <c:pt idx="83">
                  <c:v>0.95161338150501251</c:v>
                </c:pt>
                <c:pt idx="84">
                  <c:v>0.94995613396167755</c:v>
                </c:pt>
                <c:pt idx="85">
                  <c:v>0.95242221653461456</c:v>
                </c:pt>
                <c:pt idx="86">
                  <c:v>0.95245735347270966</c:v>
                </c:pt>
                <c:pt idx="87">
                  <c:v>0.95314401388168335</c:v>
                </c:pt>
                <c:pt idx="88">
                  <c:v>0.95313160121440887</c:v>
                </c:pt>
                <c:pt idx="89">
                  <c:v>0.95532277226448059</c:v>
                </c:pt>
                <c:pt idx="90">
                  <c:v>0.95430189371109009</c:v>
                </c:pt>
                <c:pt idx="91">
                  <c:v>0.9537491500377655</c:v>
                </c:pt>
                <c:pt idx="92">
                  <c:v>0.95197412371635437</c:v>
                </c:pt>
                <c:pt idx="93">
                  <c:v>0.95274028182029724</c:v>
                </c:pt>
                <c:pt idx="94">
                  <c:v>0.95144449174404144</c:v>
                </c:pt>
                <c:pt idx="95">
                  <c:v>0.95057474076747894</c:v>
                </c:pt>
                <c:pt idx="96">
                  <c:v>0.95065928995609283</c:v>
                </c:pt>
                <c:pt idx="97">
                  <c:v>0.95187057554721832</c:v>
                </c:pt>
                <c:pt idx="98">
                  <c:v>0.94966879487037659</c:v>
                </c:pt>
                <c:pt idx="99">
                  <c:v>0.94544968008995056</c:v>
                </c:pt>
                <c:pt idx="100">
                  <c:v>0.94454735517501831</c:v>
                </c:pt>
                <c:pt idx="101">
                  <c:v>0.94597218930721283</c:v>
                </c:pt>
                <c:pt idx="102">
                  <c:v>0.94514627754688263</c:v>
                </c:pt>
                <c:pt idx="103">
                  <c:v>0.95324410870671272</c:v>
                </c:pt>
                <c:pt idx="104">
                  <c:v>0.95067297667264938</c:v>
                </c:pt>
                <c:pt idx="105">
                  <c:v>0.9551616944372654</c:v>
                </c:pt>
                <c:pt idx="106">
                  <c:v>0.96174017712473869</c:v>
                </c:pt>
                <c:pt idx="107">
                  <c:v>0.96367586776614189</c:v>
                </c:pt>
                <c:pt idx="108">
                  <c:v>0.9625236801803112</c:v>
                </c:pt>
                <c:pt idx="109">
                  <c:v>0.96095434576272964</c:v>
                </c:pt>
                <c:pt idx="110">
                  <c:v>0.96201005205512047</c:v>
                </c:pt>
                <c:pt idx="111">
                  <c:v>0.96160155534744263</c:v>
                </c:pt>
                <c:pt idx="112">
                  <c:v>0.95801655016839504</c:v>
                </c:pt>
                <c:pt idx="113">
                  <c:v>0.95678641274571419</c:v>
                </c:pt>
                <c:pt idx="114">
                  <c:v>0.95566901937127113</c:v>
                </c:pt>
                <c:pt idx="115">
                  <c:v>0.95496528595685959</c:v>
                </c:pt>
                <c:pt idx="116">
                  <c:v>0.95393040031194687</c:v>
                </c:pt>
                <c:pt idx="117">
                  <c:v>0.95245886780321598</c:v>
                </c:pt>
                <c:pt idx="118">
                  <c:v>0.95105129294097424</c:v>
                </c:pt>
                <c:pt idx="119">
                  <c:v>0.95263684168457985</c:v>
                </c:pt>
                <c:pt idx="120">
                  <c:v>0.95113728940486908</c:v>
                </c:pt>
                <c:pt idx="121">
                  <c:v>0.89979936834424734</c:v>
                </c:pt>
                <c:pt idx="122">
                  <c:v>0.90365884639322758</c:v>
                </c:pt>
                <c:pt idx="123">
                  <c:v>0.90789630357176065</c:v>
                </c:pt>
                <c:pt idx="124">
                  <c:v>0.90671631507575512</c:v>
                </c:pt>
                <c:pt idx="125">
                  <c:v>0.90600857511162758</c:v>
                </c:pt>
                <c:pt idx="126">
                  <c:v>0.90509936586022377</c:v>
                </c:pt>
                <c:pt idx="127">
                  <c:v>0.91006760764867067</c:v>
                </c:pt>
                <c:pt idx="128">
                  <c:v>0.90442223660647869</c:v>
                </c:pt>
                <c:pt idx="129">
                  <c:v>0.90672997385263443</c:v>
                </c:pt>
                <c:pt idx="130">
                  <c:v>0.90367916598916054</c:v>
                </c:pt>
                <c:pt idx="131">
                  <c:v>0.90380957722663879</c:v>
                </c:pt>
                <c:pt idx="132">
                  <c:v>0.90277023985981941</c:v>
                </c:pt>
                <c:pt idx="133">
                  <c:v>0.90363379940390587</c:v>
                </c:pt>
                <c:pt idx="134">
                  <c:v>0.90283963456749916</c:v>
                </c:pt>
                <c:pt idx="135">
                  <c:v>0.90239489078521729</c:v>
                </c:pt>
                <c:pt idx="136">
                  <c:v>0.90158826299011707</c:v>
                </c:pt>
                <c:pt idx="137">
                  <c:v>0.9040597639977932</c:v>
                </c:pt>
                <c:pt idx="138">
                  <c:v>0.90352313220500946</c:v>
                </c:pt>
                <c:pt idx="139">
                  <c:v>0.97177150845527649</c:v>
                </c:pt>
                <c:pt idx="140">
                  <c:v>0.97027312964200974</c:v>
                </c:pt>
                <c:pt idx="141">
                  <c:v>0.97378718107938766</c:v>
                </c:pt>
                <c:pt idx="142">
                  <c:v>0.97308915853500366</c:v>
                </c:pt>
                <c:pt idx="143">
                  <c:v>0.97202160954475403</c:v>
                </c:pt>
                <c:pt idx="144">
                  <c:v>0.97079326957464218</c:v>
                </c:pt>
                <c:pt idx="145">
                  <c:v>0.97211578488349915</c:v>
                </c:pt>
                <c:pt idx="146">
                  <c:v>0.97094985842704773</c:v>
                </c:pt>
                <c:pt idx="147">
                  <c:v>0.97039283812046051</c:v>
                </c:pt>
                <c:pt idx="148">
                  <c:v>0.97086148709058762</c:v>
                </c:pt>
                <c:pt idx="149">
                  <c:v>0.96932030469179153</c:v>
                </c:pt>
                <c:pt idx="150">
                  <c:v>0.96800558269023895</c:v>
                </c:pt>
                <c:pt idx="151">
                  <c:v>0.96656462550163269</c:v>
                </c:pt>
                <c:pt idx="152">
                  <c:v>0.96565490216016769</c:v>
                </c:pt>
                <c:pt idx="153">
                  <c:v>0.96505189687013626</c:v>
                </c:pt>
                <c:pt idx="154">
                  <c:v>0.96450870484113693</c:v>
                </c:pt>
                <c:pt idx="155">
                  <c:v>0.96184077858924866</c:v>
                </c:pt>
                <c:pt idx="156">
                  <c:v>0.96387612819671631</c:v>
                </c:pt>
                <c:pt idx="157">
                  <c:v>0.93245185166597366</c:v>
                </c:pt>
                <c:pt idx="158">
                  <c:v>0.92939680814743042</c:v>
                </c:pt>
                <c:pt idx="159">
                  <c:v>0.92918614111840725</c:v>
                </c:pt>
                <c:pt idx="160">
                  <c:v>0.93085898831486702</c:v>
                </c:pt>
                <c:pt idx="161">
                  <c:v>0.93010850809514523</c:v>
                </c:pt>
                <c:pt idx="162">
                  <c:v>0.92886130139231682</c:v>
                </c:pt>
                <c:pt idx="163">
                  <c:v>0.93094208650290966</c:v>
                </c:pt>
                <c:pt idx="164">
                  <c:v>0.93090834747999907</c:v>
                </c:pt>
                <c:pt idx="165">
                  <c:v>0.9397695679217577</c:v>
                </c:pt>
                <c:pt idx="166">
                  <c:v>0.94152650982141495</c:v>
                </c:pt>
                <c:pt idx="167">
                  <c:v>0.93967222794890404</c:v>
                </c:pt>
                <c:pt idx="168">
                  <c:v>0.93736464530229568</c:v>
                </c:pt>
                <c:pt idx="169">
                  <c:v>0.9357322733849287</c:v>
                </c:pt>
                <c:pt idx="170">
                  <c:v>0.94276174157857895</c:v>
                </c:pt>
                <c:pt idx="171">
                  <c:v>0.94181499257683754</c:v>
                </c:pt>
                <c:pt idx="172">
                  <c:v>0.94787172973155975</c:v>
                </c:pt>
                <c:pt idx="173">
                  <c:v>0.94547462463378906</c:v>
                </c:pt>
                <c:pt idx="174">
                  <c:v>0.94308815896511078</c:v>
                </c:pt>
                <c:pt idx="175">
                  <c:v>0.94551123678684235</c:v>
                </c:pt>
                <c:pt idx="176">
                  <c:v>0.94846226274967194</c:v>
                </c:pt>
                <c:pt idx="177">
                  <c:v>0.94522371888160706</c:v>
                </c:pt>
                <c:pt idx="178">
                  <c:v>0.94815458357334137</c:v>
                </c:pt>
                <c:pt idx="179">
                  <c:v>0.94698082655668259</c:v>
                </c:pt>
                <c:pt idx="180">
                  <c:v>0.948723204433918</c:v>
                </c:pt>
                <c:pt idx="181">
                  <c:v>0.96804382279515266</c:v>
                </c:pt>
                <c:pt idx="182">
                  <c:v>0.96219760552048683</c:v>
                </c:pt>
                <c:pt idx="183">
                  <c:v>0.95766179636120796</c:v>
                </c:pt>
                <c:pt idx="184">
                  <c:v>0.96785160340368748</c:v>
                </c:pt>
                <c:pt idx="185">
                  <c:v>0.97349280817434192</c:v>
                </c:pt>
                <c:pt idx="186">
                  <c:v>0.97178596444427967</c:v>
                </c:pt>
                <c:pt idx="187">
                  <c:v>0.9703002693131566</c:v>
                </c:pt>
                <c:pt idx="188">
                  <c:v>0.96945365652209148</c:v>
                </c:pt>
                <c:pt idx="189">
                  <c:v>0.96708107180893421</c:v>
                </c:pt>
                <c:pt idx="190">
                  <c:v>0.97178821079432964</c:v>
                </c:pt>
                <c:pt idx="191">
                  <c:v>0.96914840489625931</c:v>
                </c:pt>
                <c:pt idx="192">
                  <c:v>0.96682825684547424</c:v>
                </c:pt>
                <c:pt idx="193">
                  <c:v>1.0092470049858093</c:v>
                </c:pt>
                <c:pt idx="194">
                  <c:v>1.0077328458428383</c:v>
                </c:pt>
                <c:pt idx="195">
                  <c:v>1.012171246111393</c:v>
                </c:pt>
                <c:pt idx="196">
                  <c:v>1.0111447870731354</c:v>
                </c:pt>
                <c:pt idx="197">
                  <c:v>1.0098438784480095</c:v>
                </c:pt>
                <c:pt idx="198">
                  <c:v>1.0118504241108894</c:v>
                </c:pt>
                <c:pt idx="199">
                  <c:v>1.0111621543765068</c:v>
                </c:pt>
                <c:pt idx="200">
                  <c:v>1.0109992474317551</c:v>
                </c:pt>
                <c:pt idx="201">
                  <c:v>1.0113751813769341</c:v>
                </c:pt>
                <c:pt idx="202">
                  <c:v>1.0098396986722946</c:v>
                </c:pt>
                <c:pt idx="203">
                  <c:v>1.0087663158774376</c:v>
                </c:pt>
                <c:pt idx="204">
                  <c:v>1.0088174566626549</c:v>
                </c:pt>
                <c:pt idx="205">
                  <c:v>1.0104071497917175</c:v>
                </c:pt>
                <c:pt idx="206">
                  <c:v>1.0117569491267204</c:v>
                </c:pt>
                <c:pt idx="207">
                  <c:v>1.0115156732499599</c:v>
                </c:pt>
                <c:pt idx="208">
                  <c:v>1.0192580781877041</c:v>
                </c:pt>
                <c:pt idx="209">
                  <c:v>1.0183519087731838</c:v>
                </c:pt>
                <c:pt idx="210">
                  <c:v>1.0171343144029379</c:v>
                </c:pt>
                <c:pt idx="211">
                  <c:v>0.91308698058128357</c:v>
                </c:pt>
                <c:pt idx="212">
                  <c:v>0.91666379570960999</c:v>
                </c:pt>
                <c:pt idx="213">
                  <c:v>0.91411674022674561</c:v>
                </c:pt>
                <c:pt idx="214">
                  <c:v>0.91015487909317017</c:v>
                </c:pt>
                <c:pt idx="215">
                  <c:v>0.90987396240234375</c:v>
                </c:pt>
                <c:pt idx="216">
                  <c:v>0.90889844298362732</c:v>
                </c:pt>
                <c:pt idx="217">
                  <c:v>0.90827038884162903</c:v>
                </c:pt>
                <c:pt idx="218">
                  <c:v>0.91070890426635742</c:v>
                </c:pt>
                <c:pt idx="219">
                  <c:v>0.91078445315361023</c:v>
                </c:pt>
                <c:pt idx="220">
                  <c:v>0.91063115000724792</c:v>
                </c:pt>
                <c:pt idx="221">
                  <c:v>0.91003885865211487</c:v>
                </c:pt>
                <c:pt idx="222">
                  <c:v>0.90893912315368652</c:v>
                </c:pt>
                <c:pt idx="223">
                  <c:v>0.90814563632011414</c:v>
                </c:pt>
                <c:pt idx="224">
                  <c:v>0.90642690658569336</c:v>
                </c:pt>
                <c:pt idx="225">
                  <c:v>0.90509173274040222</c:v>
                </c:pt>
                <c:pt idx="226">
                  <c:v>0.90416768193244934</c:v>
                </c:pt>
                <c:pt idx="227">
                  <c:v>0.90297618508338928</c:v>
                </c:pt>
                <c:pt idx="228">
                  <c:v>0.90247783064842224</c:v>
                </c:pt>
                <c:pt idx="229">
                  <c:v>0.97972826287150383</c:v>
                </c:pt>
                <c:pt idx="230">
                  <c:v>0.97937210090458393</c:v>
                </c:pt>
                <c:pt idx="231">
                  <c:v>0.99211651086807251</c:v>
                </c:pt>
                <c:pt idx="232">
                  <c:v>0.99081636965274811</c:v>
                </c:pt>
                <c:pt idx="233">
                  <c:v>0.99214968830347061</c:v>
                </c:pt>
                <c:pt idx="234">
                  <c:v>0.99441284686326981</c:v>
                </c:pt>
                <c:pt idx="235">
                  <c:v>0.99395965784788132</c:v>
                </c:pt>
                <c:pt idx="236">
                  <c:v>0.99336634576320648</c:v>
                </c:pt>
                <c:pt idx="237">
                  <c:v>0.99324189871549606</c:v>
                </c:pt>
                <c:pt idx="238">
                  <c:v>0.9955916628241539</c:v>
                </c:pt>
                <c:pt idx="239">
                  <c:v>0.99753207713365555</c:v>
                </c:pt>
                <c:pt idx="240">
                  <c:v>0.99374202638864517</c:v>
                </c:pt>
                <c:pt idx="241">
                  <c:v>1.0016812905669212</c:v>
                </c:pt>
                <c:pt idx="242">
                  <c:v>1.0011229366064072</c:v>
                </c:pt>
                <c:pt idx="243">
                  <c:v>1.0003835782408714</c:v>
                </c:pt>
                <c:pt idx="244">
                  <c:v>0.99975110590457916</c:v>
                </c:pt>
                <c:pt idx="245">
                  <c:v>1.0010011866688728</c:v>
                </c:pt>
                <c:pt idx="246">
                  <c:v>1.0004978477954865</c:v>
                </c:pt>
                <c:pt idx="247">
                  <c:v>0.91954532265663147</c:v>
                </c:pt>
                <c:pt idx="248">
                  <c:v>0.9243353009223938</c:v>
                </c:pt>
                <c:pt idx="249">
                  <c:v>0.92364618182182312</c:v>
                </c:pt>
                <c:pt idx="250">
                  <c:v>0.92300289869308472</c:v>
                </c:pt>
                <c:pt idx="251">
                  <c:v>0.92245408892631531</c:v>
                </c:pt>
                <c:pt idx="252">
                  <c:v>0.92190057039260864</c:v>
                </c:pt>
                <c:pt idx="253">
                  <c:v>0.92152509093284607</c:v>
                </c:pt>
                <c:pt idx="254">
                  <c:v>0.92145243287086487</c:v>
                </c:pt>
                <c:pt idx="255">
                  <c:v>0.92506417632102966</c:v>
                </c:pt>
                <c:pt idx="256">
                  <c:v>0.9282267689704895</c:v>
                </c:pt>
                <c:pt idx="257">
                  <c:v>0.92881163954734802</c:v>
                </c:pt>
                <c:pt idx="258">
                  <c:v>0.92883908748626709</c:v>
                </c:pt>
                <c:pt idx="259">
                  <c:v>0.928365558385849</c:v>
                </c:pt>
                <c:pt idx="260">
                  <c:v>0.92797514796257019</c:v>
                </c:pt>
                <c:pt idx="261">
                  <c:v>0.92770585417747498</c:v>
                </c:pt>
                <c:pt idx="262">
                  <c:v>0.92962256073951721</c:v>
                </c:pt>
                <c:pt idx="263">
                  <c:v>0.93531422317028046</c:v>
                </c:pt>
                <c:pt idx="264">
                  <c:v>0.93531422317028046</c:v>
                </c:pt>
                <c:pt idx="265">
                  <c:v>0.95886093936860561</c:v>
                </c:pt>
                <c:pt idx="266">
                  <c:v>0.95731522887945175</c:v>
                </c:pt>
                <c:pt idx="267">
                  <c:v>0.95735171437263489</c:v>
                </c:pt>
                <c:pt idx="268">
                  <c:v>0.95668021216988564</c:v>
                </c:pt>
                <c:pt idx="269">
                  <c:v>0.95629776082932949</c:v>
                </c:pt>
                <c:pt idx="270">
                  <c:v>0.95644458010792732</c:v>
                </c:pt>
                <c:pt idx="271">
                  <c:v>0.95987669005990028</c:v>
                </c:pt>
                <c:pt idx="272">
                  <c:v>0.95937697216868401</c:v>
                </c:pt>
                <c:pt idx="273">
                  <c:v>0.95952103659510612</c:v>
                </c:pt>
                <c:pt idx="274">
                  <c:v>0.96107793599367142</c:v>
                </c:pt>
                <c:pt idx="275">
                  <c:v>0.96109484322369099</c:v>
                </c:pt>
                <c:pt idx="276">
                  <c:v>0.96075350046157837</c:v>
                </c:pt>
                <c:pt idx="277">
                  <c:v>0.96039705909788609</c:v>
                </c:pt>
                <c:pt idx="278">
                  <c:v>0.96072669513523579</c:v>
                </c:pt>
                <c:pt idx="279">
                  <c:v>0.96251154690980911</c:v>
                </c:pt>
                <c:pt idx="280">
                  <c:v>0.96739176288247108</c:v>
                </c:pt>
                <c:pt idx="281">
                  <c:v>0.96898351609706879</c:v>
                </c:pt>
                <c:pt idx="282">
                  <c:v>0.96870536729693413</c:v>
                </c:pt>
                <c:pt idx="283">
                  <c:v>0.93659397959709167</c:v>
                </c:pt>
                <c:pt idx="284">
                  <c:v>0.94219662249088287</c:v>
                </c:pt>
                <c:pt idx="285">
                  <c:v>0.95208387076854706</c:v>
                </c:pt>
                <c:pt idx="286">
                  <c:v>0.94878824055194855</c:v>
                </c:pt>
                <c:pt idx="287">
                  <c:v>0.94907814264297485</c:v>
                </c:pt>
                <c:pt idx="288">
                  <c:v>0.94830760359764099</c:v>
                </c:pt>
                <c:pt idx="289">
                  <c:v>0.94786132872104645</c:v>
                </c:pt>
                <c:pt idx="290">
                  <c:v>0.94650816917419434</c:v>
                </c:pt>
                <c:pt idx="291">
                  <c:v>0.9469272643327713</c:v>
                </c:pt>
                <c:pt idx="292">
                  <c:v>0.94633497297763824</c:v>
                </c:pt>
                <c:pt idx="293">
                  <c:v>0.94547566771507263</c:v>
                </c:pt>
                <c:pt idx="294">
                  <c:v>0.94443157315254211</c:v>
                </c:pt>
                <c:pt idx="295">
                  <c:v>0.9432462751865387</c:v>
                </c:pt>
                <c:pt idx="296">
                  <c:v>0.94777420163154602</c:v>
                </c:pt>
                <c:pt idx="297">
                  <c:v>0.94734881818294525</c:v>
                </c:pt>
                <c:pt idx="298">
                  <c:v>0.9446680024266243</c:v>
                </c:pt>
                <c:pt idx="299">
                  <c:v>0.9441540390253067</c:v>
                </c:pt>
                <c:pt idx="300">
                  <c:v>0.94431312382221222</c:v>
                </c:pt>
                <c:pt idx="301">
                  <c:v>0.94548732042312622</c:v>
                </c:pt>
                <c:pt idx="302">
                  <c:v>0.95303522050380707</c:v>
                </c:pt>
                <c:pt idx="303">
                  <c:v>0.96943673491477966</c:v>
                </c:pt>
                <c:pt idx="304">
                  <c:v>0.96793265640735626</c:v>
                </c:pt>
                <c:pt idx="305">
                  <c:v>0.96904964745044708</c:v>
                </c:pt>
                <c:pt idx="306">
                  <c:v>0.97229816019535065</c:v>
                </c:pt>
                <c:pt idx="307">
                  <c:v>0.96806171536445618</c:v>
                </c:pt>
                <c:pt idx="308">
                  <c:v>0.97157664597034454</c:v>
                </c:pt>
                <c:pt idx="309">
                  <c:v>0.97040405869483948</c:v>
                </c:pt>
                <c:pt idx="310">
                  <c:v>0.97113077342510223</c:v>
                </c:pt>
                <c:pt idx="311">
                  <c:v>0.9711298942565918</c:v>
                </c:pt>
                <c:pt idx="312">
                  <c:v>0.97444954514503479</c:v>
                </c:pt>
                <c:pt idx="313">
                  <c:v>0.97471949458122253</c:v>
                </c:pt>
                <c:pt idx="314">
                  <c:v>0.97529914230108261</c:v>
                </c:pt>
                <c:pt idx="315">
                  <c:v>0.97419216483831406</c:v>
                </c:pt>
                <c:pt idx="316">
                  <c:v>0.97384394705295563</c:v>
                </c:pt>
                <c:pt idx="317">
                  <c:v>0.97376848757266998</c:v>
                </c:pt>
                <c:pt idx="318">
                  <c:v>0.97357875108718872</c:v>
                </c:pt>
                <c:pt idx="319">
                  <c:v>0.92787802964448929</c:v>
                </c:pt>
                <c:pt idx="320">
                  <c:v>0.92487239837646484</c:v>
                </c:pt>
                <c:pt idx="321">
                  <c:v>0.92552343010902405</c:v>
                </c:pt>
                <c:pt idx="322">
                  <c:v>0.92570733278989792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15-448F-8205-9450E6E29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LSETLG!$F$6:$F$226</c:f>
              <c:numCache>
                <c:formatCode>0</c:formatCode>
                <c:ptCount val="221"/>
                <c:pt idx="0">
                  <c:v>4671.0999999999995</c:v>
                </c:pt>
                <c:pt idx="1">
                  <c:v>4694.0999999999995</c:v>
                </c:pt>
                <c:pt idx="2">
                  <c:v>4684.0999999999995</c:v>
                </c:pt>
                <c:pt idx="3">
                  <c:v>4762.7999999999993</c:v>
                </c:pt>
                <c:pt idx="4">
                  <c:v>4843.5</c:v>
                </c:pt>
                <c:pt idx="5">
                  <c:v>4935.2999999999993</c:v>
                </c:pt>
                <c:pt idx="6">
                  <c:v>5014.7999999999993</c:v>
                </c:pt>
                <c:pt idx="7">
                  <c:v>5088.2</c:v>
                </c:pt>
                <c:pt idx="8">
                  <c:v>5150.7849999999999</c:v>
                </c:pt>
                <c:pt idx="9">
                  <c:v>5266.0059999999994</c:v>
                </c:pt>
                <c:pt idx="10">
                  <c:v>5311.6</c:v>
                </c:pt>
                <c:pt idx="11">
                  <c:v>5333</c:v>
                </c:pt>
                <c:pt idx="12">
                  <c:v>5384.2018715449994</c:v>
                </c:pt>
                <c:pt idx="13">
                  <c:v>5435.1528586100003</c:v>
                </c:pt>
                <c:pt idx="14">
                  <c:v>5610.1767300000001</c:v>
                </c:pt>
                <c:pt idx="15">
                  <c:v>5685.1958999999997</c:v>
                </c:pt>
                <c:pt idx="16">
                  <c:v>5723.0146800000002</c:v>
                </c:pt>
                <c:pt idx="17">
                  <c:v>5743.1900000000014</c:v>
                </c:pt>
                <c:pt idx="18">
                  <c:v>38742.394999999997</c:v>
                </c:pt>
                <c:pt idx="19">
                  <c:v>38874.940199999997</c:v>
                </c:pt>
                <c:pt idx="20">
                  <c:v>39223.906199999998</c:v>
                </c:pt>
                <c:pt idx="21">
                  <c:v>39462.306199999992</c:v>
                </c:pt>
                <c:pt idx="22">
                  <c:v>39745.275500000003</c:v>
                </c:pt>
                <c:pt idx="23">
                  <c:v>40272.423000000003</c:v>
                </c:pt>
                <c:pt idx="24">
                  <c:v>40626.292999999998</c:v>
                </c:pt>
                <c:pt idx="25">
                  <c:v>40963.506000000001</c:v>
                </c:pt>
                <c:pt idx="26">
                  <c:v>41271.487999999998</c:v>
                </c:pt>
                <c:pt idx="27">
                  <c:v>41323.58393845</c:v>
                </c:pt>
                <c:pt idx="28">
                  <c:v>41453.210735899993</c:v>
                </c:pt>
                <c:pt idx="29">
                  <c:v>41642.275513569999</c:v>
                </c:pt>
                <c:pt idx="30">
                  <c:v>41847</c:v>
                </c:pt>
                <c:pt idx="31">
                  <c:v>42007</c:v>
                </c:pt>
                <c:pt idx="32">
                  <c:v>42294.52</c:v>
                </c:pt>
                <c:pt idx="33">
                  <c:v>42484.790000000008</c:v>
                </c:pt>
                <c:pt idx="34">
                  <c:v>42714.14</c:v>
                </c:pt>
                <c:pt idx="35">
                  <c:v>42927.19</c:v>
                </c:pt>
                <c:pt idx="36">
                  <c:v>3951.6253540100001</c:v>
                </c:pt>
                <c:pt idx="37">
                  <c:v>4075.7738424899999</c:v>
                </c:pt>
                <c:pt idx="38">
                  <c:v>4036.36450483</c:v>
                </c:pt>
                <c:pt idx="39">
                  <c:v>4069.7536800399998</c:v>
                </c:pt>
                <c:pt idx="40">
                  <c:v>4099.4109697999993</c:v>
                </c:pt>
                <c:pt idx="41">
                  <c:v>4284</c:v>
                </c:pt>
                <c:pt idx="42">
                  <c:v>4303</c:v>
                </c:pt>
                <c:pt idx="43">
                  <c:v>4347</c:v>
                </c:pt>
                <c:pt idx="44">
                  <c:v>4481.4749609999999</c:v>
                </c:pt>
                <c:pt idx="45">
                  <c:v>4505.4781199999998</c:v>
                </c:pt>
                <c:pt idx="46">
                  <c:v>4541.2</c:v>
                </c:pt>
                <c:pt idx="47">
                  <c:v>4549.55</c:v>
                </c:pt>
                <c:pt idx="48">
                  <c:v>4535.9908390000001</c:v>
                </c:pt>
                <c:pt idx="49">
                  <c:v>4557.5200000000004</c:v>
                </c:pt>
                <c:pt idx="50">
                  <c:v>4569.1409999999996</c:v>
                </c:pt>
                <c:pt idx="51">
                  <c:v>4582.7268300000014</c:v>
                </c:pt>
                <c:pt idx="52">
                  <c:v>4578.2700000000004</c:v>
                </c:pt>
                <c:pt idx="53">
                  <c:v>4595.07</c:v>
                </c:pt>
                <c:pt idx="54">
                  <c:v>32432</c:v>
                </c:pt>
                <c:pt idx="55">
                  <c:v>32832</c:v>
                </c:pt>
                <c:pt idx="56">
                  <c:v>33299</c:v>
                </c:pt>
                <c:pt idx="57">
                  <c:v>33579</c:v>
                </c:pt>
                <c:pt idx="58">
                  <c:v>33816.999999999993</c:v>
                </c:pt>
                <c:pt idx="59">
                  <c:v>34172</c:v>
                </c:pt>
                <c:pt idx="60">
                  <c:v>34568</c:v>
                </c:pt>
                <c:pt idx="61">
                  <c:v>35028.999999999993</c:v>
                </c:pt>
                <c:pt idx="62">
                  <c:v>35491.989000000001</c:v>
                </c:pt>
                <c:pt idx="63">
                  <c:v>36005.181619000003</c:v>
                </c:pt>
                <c:pt idx="64">
                  <c:v>36467.860999999997</c:v>
                </c:pt>
                <c:pt idx="65">
                  <c:v>36993.039376999986</c:v>
                </c:pt>
                <c:pt idx="66">
                  <c:v>37543.074810000013</c:v>
                </c:pt>
                <c:pt idx="67">
                  <c:v>38284.300771000002</c:v>
                </c:pt>
                <c:pt idx="68">
                  <c:v>38725.005837251832</c:v>
                </c:pt>
                <c:pt idx="69">
                  <c:v>39146.327922462537</c:v>
                </c:pt>
                <c:pt idx="70">
                  <c:v>39622.208000000013</c:v>
                </c:pt>
                <c:pt idx="71">
                  <c:v>40011.366999999998</c:v>
                </c:pt>
                <c:pt idx="72">
                  <c:v>46658</c:v>
                </c:pt>
                <c:pt idx="73">
                  <c:v>47645</c:v>
                </c:pt>
                <c:pt idx="74">
                  <c:v>48486</c:v>
                </c:pt>
                <c:pt idx="75">
                  <c:v>49427</c:v>
                </c:pt>
                <c:pt idx="76">
                  <c:v>50117</c:v>
                </c:pt>
                <c:pt idx="77">
                  <c:v>50771</c:v>
                </c:pt>
                <c:pt idx="78">
                  <c:v>51342</c:v>
                </c:pt>
                <c:pt idx="79">
                  <c:v>51781</c:v>
                </c:pt>
                <c:pt idx="80">
                  <c:v>52097.040999999997</c:v>
                </c:pt>
                <c:pt idx="81">
                  <c:v>52564.709999999992</c:v>
                </c:pt>
                <c:pt idx="82">
                  <c:v>53201.88</c:v>
                </c:pt>
                <c:pt idx="83">
                  <c:v>53757</c:v>
                </c:pt>
                <c:pt idx="84">
                  <c:v>54266</c:v>
                </c:pt>
                <c:pt idx="85">
                  <c:v>54777</c:v>
                </c:pt>
                <c:pt idx="86">
                  <c:v>55190</c:v>
                </c:pt>
                <c:pt idx="87">
                  <c:v>55530</c:v>
                </c:pt>
                <c:pt idx="88">
                  <c:v>55887</c:v>
                </c:pt>
                <c:pt idx="89">
                  <c:v>56276</c:v>
                </c:pt>
                <c:pt idx="90">
                  <c:v>148298.82661091999</c:v>
                </c:pt>
                <c:pt idx="91">
                  <c:v>150135.34701361999</c:v>
                </c:pt>
                <c:pt idx="92">
                  <c:v>150659.00591944001</c:v>
                </c:pt>
                <c:pt idx="93">
                  <c:v>151769.06105300001</c:v>
                </c:pt>
                <c:pt idx="94">
                  <c:v>152578.70974451999</c:v>
                </c:pt>
                <c:pt idx="95">
                  <c:v>152728.58675346</c:v>
                </c:pt>
                <c:pt idx="96">
                  <c:v>153747.06378719999</c:v>
                </c:pt>
                <c:pt idx="97">
                  <c:v>150471.58970949001</c:v>
                </c:pt>
                <c:pt idx="98">
                  <c:v>151121.81200000001</c:v>
                </c:pt>
                <c:pt idx="99">
                  <c:v>152459.5</c:v>
                </c:pt>
                <c:pt idx="100">
                  <c:v>152254.63888908</c:v>
                </c:pt>
                <c:pt idx="101">
                  <c:v>152491.37408914001</c:v>
                </c:pt>
                <c:pt idx="102">
                  <c:v>151975.9735270222</c:v>
                </c:pt>
                <c:pt idx="103">
                  <c:v>152279.1829897149</c:v>
                </c:pt>
                <c:pt idx="104">
                  <c:v>152896.21</c:v>
                </c:pt>
                <c:pt idx="105">
                  <c:v>153798.51999999999</c:v>
                </c:pt>
                <c:pt idx="106">
                  <c:v>154176.4</c:v>
                </c:pt>
                <c:pt idx="107">
                  <c:v>154437.43</c:v>
                </c:pt>
                <c:pt idx="108">
                  <c:v>199551</c:v>
                </c:pt>
                <c:pt idx="109">
                  <c:v>189452</c:v>
                </c:pt>
                <c:pt idx="110">
                  <c:v>185829</c:v>
                </c:pt>
                <c:pt idx="111">
                  <c:v>187750</c:v>
                </c:pt>
                <c:pt idx="112">
                  <c:v>188634</c:v>
                </c:pt>
                <c:pt idx="113">
                  <c:v>190592</c:v>
                </c:pt>
                <c:pt idx="114">
                  <c:v>190819</c:v>
                </c:pt>
                <c:pt idx="115">
                  <c:v>191107</c:v>
                </c:pt>
                <c:pt idx="116">
                  <c:v>191156.07199999999</c:v>
                </c:pt>
                <c:pt idx="117">
                  <c:v>191475.29249707001</c:v>
                </c:pt>
                <c:pt idx="118">
                  <c:v>191945.32419555</c:v>
                </c:pt>
                <c:pt idx="119">
                  <c:v>192099.87437839</c:v>
                </c:pt>
                <c:pt idx="120">
                  <c:v>192200.35</c:v>
                </c:pt>
                <c:pt idx="121">
                  <c:v>192534.689828</c:v>
                </c:pt>
                <c:pt idx="122">
                  <c:v>192681.76</c:v>
                </c:pt>
                <c:pt idx="123">
                  <c:v>192879.47</c:v>
                </c:pt>
                <c:pt idx="124">
                  <c:v>193120.25</c:v>
                </c:pt>
                <c:pt idx="125">
                  <c:v>193373</c:v>
                </c:pt>
                <c:pt idx="126">
                  <c:v>5718.7325857100004</c:v>
                </c:pt>
                <c:pt idx="127">
                  <c:v>5769.8560802100001</c:v>
                </c:pt>
                <c:pt idx="128">
                  <c:v>5868.0882146500007</c:v>
                </c:pt>
                <c:pt idx="129">
                  <c:v>5926.7301500000012</c:v>
                </c:pt>
                <c:pt idx="130">
                  <c:v>5970.9719999999998</c:v>
                </c:pt>
                <c:pt idx="131">
                  <c:v>6041.5939481300002</c:v>
                </c:pt>
                <c:pt idx="132">
                  <c:v>6102.4391066500002</c:v>
                </c:pt>
                <c:pt idx="133">
                  <c:v>6134.8447602399992</c:v>
                </c:pt>
                <c:pt idx="134">
                  <c:v>6160.5729461899991</c:v>
                </c:pt>
                <c:pt idx="135">
                  <c:v>6246.3146799999986</c:v>
                </c:pt>
                <c:pt idx="136">
                  <c:v>6300.9202911100001</c:v>
                </c:pt>
                <c:pt idx="137">
                  <c:v>6408.9907576099986</c:v>
                </c:pt>
                <c:pt idx="138">
                  <c:v>6567.5999999999995</c:v>
                </c:pt>
                <c:pt idx="139">
                  <c:v>6627.926915</c:v>
                </c:pt>
                <c:pt idx="140">
                  <c:v>6698.616614999999</c:v>
                </c:pt>
                <c:pt idx="141">
                  <c:v>6755.8414250000014</c:v>
                </c:pt>
                <c:pt idx="142">
                  <c:v>6817.7999999999993</c:v>
                </c:pt>
                <c:pt idx="143">
                  <c:v>6898.5</c:v>
                </c:pt>
                <c:pt idx="144">
                  <c:v>71676.861903020006</c:v>
                </c:pt>
                <c:pt idx="145">
                  <c:v>71930.499999939988</c:v>
                </c:pt>
                <c:pt idx="146">
                  <c:v>72120.499999920008</c:v>
                </c:pt>
                <c:pt idx="147">
                  <c:v>72939.230183260006</c:v>
                </c:pt>
                <c:pt idx="148">
                  <c:v>73498.507812570009</c:v>
                </c:pt>
                <c:pt idx="149">
                  <c:v>73133</c:v>
                </c:pt>
                <c:pt idx="150">
                  <c:v>73597</c:v>
                </c:pt>
                <c:pt idx="151">
                  <c:v>73889</c:v>
                </c:pt>
                <c:pt idx="152">
                  <c:v>74181.439139000009</c:v>
                </c:pt>
                <c:pt idx="153">
                  <c:v>74451.769539970002</c:v>
                </c:pt>
                <c:pt idx="154">
                  <c:v>74675.100000000006</c:v>
                </c:pt>
                <c:pt idx="155">
                  <c:v>75120.61</c:v>
                </c:pt>
                <c:pt idx="156">
                  <c:v>75412.168957000002</c:v>
                </c:pt>
                <c:pt idx="157">
                  <c:v>75815.150000000009</c:v>
                </c:pt>
                <c:pt idx="158">
                  <c:v>76306.47</c:v>
                </c:pt>
                <c:pt idx="159">
                  <c:v>76544.926630000016</c:v>
                </c:pt>
                <c:pt idx="160">
                  <c:v>76999</c:v>
                </c:pt>
                <c:pt idx="161">
                  <c:v>77437.679999999993</c:v>
                </c:pt>
                <c:pt idx="162">
                  <c:v>84830.405693389999</c:v>
                </c:pt>
                <c:pt idx="163">
                  <c:v>85326.120621509996</c:v>
                </c:pt>
                <c:pt idx="164">
                  <c:v>85821.835549620009</c:v>
                </c:pt>
                <c:pt idx="165">
                  <c:v>86624.718034969992</c:v>
                </c:pt>
                <c:pt idx="166">
                  <c:v>87208.550876539986</c:v>
                </c:pt>
                <c:pt idx="167">
                  <c:v>87193.681405939991</c:v>
                </c:pt>
                <c:pt idx="168">
                  <c:v>87647.697035529985</c:v>
                </c:pt>
                <c:pt idx="169">
                  <c:v>87882.27</c:v>
                </c:pt>
                <c:pt idx="170">
                  <c:v>88082.642999999996</c:v>
                </c:pt>
                <c:pt idx="171">
                  <c:v>88201</c:v>
                </c:pt>
                <c:pt idx="172">
                  <c:v>88808</c:v>
                </c:pt>
                <c:pt idx="173">
                  <c:v>88971</c:v>
                </c:pt>
                <c:pt idx="174">
                  <c:v>89311</c:v>
                </c:pt>
                <c:pt idx="175">
                  <c:v>89298</c:v>
                </c:pt>
                <c:pt idx="176">
                  <c:v>89416</c:v>
                </c:pt>
                <c:pt idx="177">
                  <c:v>89608</c:v>
                </c:pt>
                <c:pt idx="178">
                  <c:v>90006</c:v>
                </c:pt>
                <c:pt idx="179">
                  <c:v>90311</c:v>
                </c:pt>
                <c:pt idx="180">
                  <c:v>41507.07</c:v>
                </c:pt>
                <c:pt idx="181">
                  <c:v>41835.892999999996</c:v>
                </c:pt>
                <c:pt idx="182">
                  <c:v>42110.843000000001</c:v>
                </c:pt>
                <c:pt idx="183">
                  <c:v>42711.531000000003</c:v>
                </c:pt>
                <c:pt idx="184">
                  <c:v>42968.714999999997</c:v>
                </c:pt>
                <c:pt idx="185">
                  <c:v>43213.930999999997</c:v>
                </c:pt>
                <c:pt idx="186">
                  <c:v>43702.130999999987</c:v>
                </c:pt>
                <c:pt idx="187">
                  <c:v>43799.927000000003</c:v>
                </c:pt>
                <c:pt idx="188">
                  <c:v>44233.045791260003</c:v>
                </c:pt>
                <c:pt idx="189">
                  <c:v>44327.203980979997</c:v>
                </c:pt>
                <c:pt idx="190">
                  <c:v>44681.183056980008</c:v>
                </c:pt>
                <c:pt idx="191">
                  <c:v>44884.807235970009</c:v>
                </c:pt>
                <c:pt idx="192">
                  <c:v>45092.59</c:v>
                </c:pt>
                <c:pt idx="193">
                  <c:v>45471.79</c:v>
                </c:pt>
                <c:pt idx="194">
                  <c:v>45712.09</c:v>
                </c:pt>
                <c:pt idx="195">
                  <c:v>45856.719778999752</c:v>
                </c:pt>
                <c:pt idx="196">
                  <c:v>46042.753504999397</c:v>
                </c:pt>
                <c:pt idx="197">
                  <c:v>46322.066646999883</c:v>
                </c:pt>
                <c:pt idx="198">
                  <c:v>21209.9</c:v>
                </c:pt>
                <c:pt idx="199">
                  <c:v>21210.1</c:v>
                </c:pt>
                <c:pt idx="200">
                  <c:v>21210.1</c:v>
                </c:pt>
                <c:pt idx="201">
                  <c:v>21267.8</c:v>
                </c:pt>
                <c:pt idx="202">
                  <c:v>21631.7</c:v>
                </c:pt>
                <c:pt idx="203">
                  <c:v>22027.1</c:v>
                </c:pt>
                <c:pt idx="204">
                  <c:v>22222.1</c:v>
                </c:pt>
                <c:pt idx="205">
                  <c:v>22335.9</c:v>
                </c:pt>
                <c:pt idx="206">
                  <c:v>22495.9</c:v>
                </c:pt>
                <c:pt idx="207">
                  <c:v>22629.244999999999</c:v>
                </c:pt>
                <c:pt idx="208">
                  <c:v>22681.082999999999</c:v>
                </c:pt>
                <c:pt idx="209">
                  <c:v>22725.012999999999</c:v>
                </c:pt>
                <c:pt idx="210">
                  <c:v>22767.252</c:v>
                </c:pt>
                <c:pt idx="211">
                  <c:v>22862.294399999981</c:v>
                </c:pt>
                <c:pt idx="212">
                  <c:v>22911.734</c:v>
                </c:pt>
                <c:pt idx="213">
                  <c:v>22657.282275000009</c:v>
                </c:pt>
                <c:pt idx="214">
                  <c:v>22545.114685664961</c:v>
                </c:pt>
                <c:pt idx="215">
                  <c:v>22710.66352956001</c:v>
                </c:pt>
                <c:pt idx="216">
                  <c:v>12384</c:v>
                </c:pt>
                <c:pt idx="217">
                  <c:v>12476.3</c:v>
                </c:pt>
                <c:pt idx="218">
                  <c:v>12582.7</c:v>
                </c:pt>
                <c:pt idx="219">
                  <c:v>12537.5</c:v>
                </c:pt>
                <c:pt idx="220">
                  <c:v>12644.4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0.95031888782978058</c:v>
                </c:pt>
                <c:pt idx="1">
                  <c:v>0.94915995001792908</c:v>
                </c:pt>
                <c:pt idx="2">
                  <c:v>0.9475865364074707</c:v>
                </c:pt>
                <c:pt idx="3">
                  <c:v>0.94633777439594269</c:v>
                </c:pt>
                <c:pt idx="4">
                  <c:v>0.94432327151298523</c:v>
                </c:pt>
                <c:pt idx="5">
                  <c:v>0.94228820502758026</c:v>
                </c:pt>
                <c:pt idx="6">
                  <c:v>0.94985431432723999</c:v>
                </c:pt>
                <c:pt idx="7">
                  <c:v>0.94777299463748932</c:v>
                </c:pt>
                <c:pt idx="8">
                  <c:v>0.94729906320571899</c:v>
                </c:pt>
                <c:pt idx="9">
                  <c:v>0.95007617771625519</c:v>
                </c:pt>
                <c:pt idx="10">
                  <c:v>0.9484836757183075</c:v>
                </c:pt>
                <c:pt idx="11">
                  <c:v>0.94473615288734436</c:v>
                </c:pt>
                <c:pt idx="12">
                  <c:v>0.95089951157569885</c:v>
                </c:pt>
                <c:pt idx="13">
                  <c:v>0.94808930158615112</c:v>
                </c:pt>
                <c:pt idx="14">
                  <c:v>0.94700779020786285</c:v>
                </c:pt>
                <c:pt idx="15">
                  <c:v>0.94824112951755524</c:v>
                </c:pt>
                <c:pt idx="16">
                  <c:v>0.94898252189159393</c:v>
                </c:pt>
                <c:pt idx="17">
                  <c:v>0.96200549602508545</c:v>
                </c:pt>
                <c:pt idx="18">
                  <c:v>0.97486782073974609</c:v>
                </c:pt>
                <c:pt idx="19">
                  <c:v>0.97387683391571045</c:v>
                </c:pt>
                <c:pt idx="20">
                  <c:v>0.97579238563776016</c:v>
                </c:pt>
                <c:pt idx="21">
                  <c:v>0.9764992892742157</c:v>
                </c:pt>
                <c:pt idx="22">
                  <c:v>0.97599947452545166</c:v>
                </c:pt>
                <c:pt idx="23">
                  <c:v>0.97821638733148575</c:v>
                </c:pt>
                <c:pt idx="24">
                  <c:v>0.97763551026582718</c:v>
                </c:pt>
                <c:pt idx="25">
                  <c:v>0.97701182216405869</c:v>
                </c:pt>
                <c:pt idx="26">
                  <c:v>0.97618258744478226</c:v>
                </c:pt>
                <c:pt idx="27">
                  <c:v>0.97498302161693573</c:v>
                </c:pt>
                <c:pt idx="28">
                  <c:v>0.97384361922740936</c:v>
                </c:pt>
                <c:pt idx="29">
                  <c:v>0.97277560830116272</c:v>
                </c:pt>
                <c:pt idx="30">
                  <c:v>0.97162017971277237</c:v>
                </c:pt>
                <c:pt idx="31">
                  <c:v>0.97053073346614838</c:v>
                </c:pt>
                <c:pt idx="32">
                  <c:v>0.96976633369922638</c:v>
                </c:pt>
                <c:pt idx="33">
                  <c:v>0.96915895491838455</c:v>
                </c:pt>
                <c:pt idx="34">
                  <c:v>0.9687957689166069</c:v>
                </c:pt>
                <c:pt idx="35">
                  <c:v>0.96837007254362106</c:v>
                </c:pt>
                <c:pt idx="36">
                  <c:v>0.93820257484912872</c:v>
                </c:pt>
                <c:pt idx="37">
                  <c:v>0.93995240330696106</c:v>
                </c:pt>
                <c:pt idx="38">
                  <c:v>0.94251107424497604</c:v>
                </c:pt>
                <c:pt idx="39">
                  <c:v>0.94417034834623337</c:v>
                </c:pt>
                <c:pt idx="40">
                  <c:v>0.94290601462125778</c:v>
                </c:pt>
                <c:pt idx="41">
                  <c:v>0.94297382235527039</c:v>
                </c:pt>
                <c:pt idx="42">
                  <c:v>0.94164229184389114</c:v>
                </c:pt>
                <c:pt idx="43">
                  <c:v>0.94057818502187729</c:v>
                </c:pt>
                <c:pt idx="44">
                  <c:v>0.94058425724506378</c:v>
                </c:pt>
                <c:pt idx="45">
                  <c:v>0.9400944709777832</c:v>
                </c:pt>
                <c:pt idx="46">
                  <c:v>0.93761834502220154</c:v>
                </c:pt>
                <c:pt idx="47">
                  <c:v>0.9383903294801712</c:v>
                </c:pt>
                <c:pt idx="48">
                  <c:v>0.94021462649106979</c:v>
                </c:pt>
                <c:pt idx="49">
                  <c:v>0.93962205201387405</c:v>
                </c:pt>
                <c:pt idx="50">
                  <c:v>0.94008234888315201</c:v>
                </c:pt>
                <c:pt idx="51">
                  <c:v>0.94006488472223282</c:v>
                </c:pt>
                <c:pt idx="52">
                  <c:v>0.93956126272678375</c:v>
                </c:pt>
                <c:pt idx="53">
                  <c:v>0.93924827128648758</c:v>
                </c:pt>
                <c:pt idx="54">
                  <c:v>0.99204558879137039</c:v>
                </c:pt>
                <c:pt idx="55">
                  <c:v>0.99115359038114548</c:v>
                </c:pt>
                <c:pt idx="56">
                  <c:v>0.99037662893533707</c:v>
                </c:pt>
                <c:pt idx="57">
                  <c:v>0.99479024112224579</c:v>
                </c:pt>
                <c:pt idx="58">
                  <c:v>0.99409795552492142</c:v>
                </c:pt>
                <c:pt idx="59">
                  <c:v>0.99685151875019073</c:v>
                </c:pt>
                <c:pt idx="60">
                  <c:v>0.99618883430957794</c:v>
                </c:pt>
                <c:pt idx="61">
                  <c:v>0.99474278837442398</c:v>
                </c:pt>
                <c:pt idx="62">
                  <c:v>0.99272476881742477</c:v>
                </c:pt>
                <c:pt idx="63">
                  <c:v>0.99137336760759354</c:v>
                </c:pt>
                <c:pt idx="64">
                  <c:v>0.99037516862154007</c:v>
                </c:pt>
                <c:pt idx="65">
                  <c:v>0.99295684695243835</c:v>
                </c:pt>
                <c:pt idx="66">
                  <c:v>0.99108389765024185</c:v>
                </c:pt>
                <c:pt idx="67">
                  <c:v>0.98936031013727188</c:v>
                </c:pt>
                <c:pt idx="68">
                  <c:v>0.98744112253189087</c:v>
                </c:pt>
                <c:pt idx="69">
                  <c:v>0.9859035536646843</c:v>
                </c:pt>
                <c:pt idx="70">
                  <c:v>0.98471559211611748</c:v>
                </c:pt>
                <c:pt idx="71">
                  <c:v>0.98332525417208672</c:v>
                </c:pt>
                <c:pt idx="72">
                  <c:v>0.97548418492078781</c:v>
                </c:pt>
                <c:pt idx="73">
                  <c:v>0.98211294412612915</c:v>
                </c:pt>
                <c:pt idx="74">
                  <c:v>0.98371344804763794</c:v>
                </c:pt>
                <c:pt idx="75">
                  <c:v>0.98659661412239075</c:v>
                </c:pt>
                <c:pt idx="76">
                  <c:v>0.99011556804180145</c:v>
                </c:pt>
                <c:pt idx="77">
                  <c:v>0.98896504193544388</c:v>
                </c:pt>
                <c:pt idx="78">
                  <c:v>0.9879157654941082</c:v>
                </c:pt>
                <c:pt idx="79">
                  <c:v>0.98690804839134216</c:v>
                </c:pt>
                <c:pt idx="80">
                  <c:v>0.98575163260102272</c:v>
                </c:pt>
                <c:pt idx="81">
                  <c:v>0.98439852893352509</c:v>
                </c:pt>
                <c:pt idx="82">
                  <c:v>0.98289672657847404</c:v>
                </c:pt>
                <c:pt idx="83">
                  <c:v>0.98118102923035622</c:v>
                </c:pt>
                <c:pt idx="84">
                  <c:v>0.97955789044499397</c:v>
                </c:pt>
                <c:pt idx="85">
                  <c:v>0.97819512709975243</c:v>
                </c:pt>
                <c:pt idx="86">
                  <c:v>0.97763943299651146</c:v>
                </c:pt>
                <c:pt idx="87">
                  <c:v>0.97644839063286781</c:v>
                </c:pt>
                <c:pt idx="88">
                  <c:v>0.97819296643137932</c:v>
                </c:pt>
                <c:pt idx="89">
                  <c:v>0.97615145146846771</c:v>
                </c:pt>
                <c:pt idx="90">
                  <c:v>1.0548983067274094</c:v>
                </c:pt>
                <c:pt idx="91">
                  <c:v>1.0549066215753555</c:v>
                </c:pt>
                <c:pt idx="92">
                  <c:v>1.0597847402095795</c:v>
                </c:pt>
                <c:pt idx="93">
                  <c:v>1.0573963075876236</c:v>
                </c:pt>
                <c:pt idx="94">
                  <c:v>1.0598733872175217</c:v>
                </c:pt>
                <c:pt idx="95">
                  <c:v>1.057934507727623</c:v>
                </c:pt>
                <c:pt idx="96">
                  <c:v>1.0565077215433121</c:v>
                </c:pt>
                <c:pt idx="97">
                  <c:v>1.0539435744285583</c:v>
                </c:pt>
                <c:pt idx="98">
                  <c:v>1.0522958934307098</c:v>
                </c:pt>
                <c:pt idx="99">
                  <c:v>1.0516306608915329</c:v>
                </c:pt>
                <c:pt idx="100">
                  <c:v>1.0498873293399811</c:v>
                </c:pt>
                <c:pt idx="101">
                  <c:v>1.0490132868289948</c:v>
                </c:pt>
                <c:pt idx="102">
                  <c:v>1.0478935241699219</c:v>
                </c:pt>
                <c:pt idx="103">
                  <c:v>1.0471344888210297</c:v>
                </c:pt>
                <c:pt idx="104">
                  <c:v>1.0466048270463943</c:v>
                </c:pt>
                <c:pt idx="105">
                  <c:v>1.0460432469844818</c:v>
                </c:pt>
                <c:pt idx="106">
                  <c:v>1.0448295623064041</c:v>
                </c:pt>
                <c:pt idx="107">
                  <c:v>1.0434544682502747</c:v>
                </c:pt>
                <c:pt idx="108">
                  <c:v>1.0265422612428665</c:v>
                </c:pt>
                <c:pt idx="109">
                  <c:v>1.0278290435671806</c:v>
                </c:pt>
                <c:pt idx="110">
                  <c:v>1.0257840007543564</c:v>
                </c:pt>
                <c:pt idx="111">
                  <c:v>1.0253359824419022</c:v>
                </c:pt>
                <c:pt idx="112">
                  <c:v>1.0250414237380028</c:v>
                </c:pt>
                <c:pt idx="113">
                  <c:v>1.024170845746994</c:v>
                </c:pt>
                <c:pt idx="114">
                  <c:v>1.0236809179186821</c:v>
                </c:pt>
                <c:pt idx="115">
                  <c:v>1.022953175008297</c:v>
                </c:pt>
                <c:pt idx="116">
                  <c:v>1.0340177267789841</c:v>
                </c:pt>
                <c:pt idx="117">
                  <c:v>1.032410740852356</c:v>
                </c:pt>
                <c:pt idx="118">
                  <c:v>1.0309470295906067</c:v>
                </c:pt>
                <c:pt idx="119">
                  <c:v>1.0293427407741547</c:v>
                </c:pt>
                <c:pt idx="120">
                  <c:v>1.0276069343090057</c:v>
                </c:pt>
                <c:pt idx="121">
                  <c:v>1.0282874256372452</c:v>
                </c:pt>
                <c:pt idx="122">
                  <c:v>1.0271566808223724</c:v>
                </c:pt>
                <c:pt idx="123">
                  <c:v>1.0260813981294632</c:v>
                </c:pt>
                <c:pt idx="124">
                  <c:v>1.0263632535934448</c:v>
                </c:pt>
                <c:pt idx="125">
                  <c:v>1.0260747224092484</c:v>
                </c:pt>
                <c:pt idx="126">
                  <c:v>0.91149342805147171</c:v>
                </c:pt>
                <c:pt idx="127">
                  <c:v>0.91633217036724091</c:v>
                </c:pt>
                <c:pt idx="128">
                  <c:v>0.92116951942443848</c:v>
                </c:pt>
                <c:pt idx="129">
                  <c:v>0.92620033025741577</c:v>
                </c:pt>
                <c:pt idx="130">
                  <c:v>0.92487867176532745</c:v>
                </c:pt>
                <c:pt idx="131">
                  <c:v>0.92618371546268463</c:v>
                </c:pt>
                <c:pt idx="132">
                  <c:v>0.92450073733925819</c:v>
                </c:pt>
                <c:pt idx="133">
                  <c:v>0.92229358106851578</c:v>
                </c:pt>
                <c:pt idx="134">
                  <c:v>0.92023953422904015</c:v>
                </c:pt>
                <c:pt idx="135">
                  <c:v>0.91857719048857689</c:v>
                </c:pt>
                <c:pt idx="136">
                  <c:v>0.9164845235645771</c:v>
                </c:pt>
                <c:pt idx="137">
                  <c:v>0.91467328369617462</c:v>
                </c:pt>
                <c:pt idx="138">
                  <c:v>0.91336754709482193</c:v>
                </c:pt>
                <c:pt idx="139">
                  <c:v>0.91215744987130165</c:v>
                </c:pt>
                <c:pt idx="140">
                  <c:v>0.91269663721323013</c:v>
                </c:pt>
                <c:pt idx="141">
                  <c:v>0.91224583238363266</c:v>
                </c:pt>
                <c:pt idx="142">
                  <c:v>0.91104969382286072</c:v>
                </c:pt>
                <c:pt idx="143">
                  <c:v>0.91013472154736519</c:v>
                </c:pt>
                <c:pt idx="144">
                  <c:v>0.9938901960849762</c:v>
                </c:pt>
                <c:pt idx="145">
                  <c:v>0.99689576029777527</c:v>
                </c:pt>
                <c:pt idx="146">
                  <c:v>1.0001846551895142</c:v>
                </c:pt>
                <c:pt idx="147">
                  <c:v>1.0061939060688019</c:v>
                </c:pt>
                <c:pt idx="148">
                  <c:v>1.0042156279087067</c:v>
                </c:pt>
                <c:pt idx="149">
                  <c:v>1.0015381872653961</c:v>
                </c:pt>
                <c:pt idx="150">
                  <c:v>0.99989670515060425</c:v>
                </c:pt>
                <c:pt idx="151">
                  <c:v>0.99848693609237671</c:v>
                </c:pt>
                <c:pt idx="152">
                  <c:v>0.99890568852424622</c:v>
                </c:pt>
                <c:pt idx="153">
                  <c:v>0.99730080366134644</c:v>
                </c:pt>
                <c:pt idx="154">
                  <c:v>0.99421918392181396</c:v>
                </c:pt>
                <c:pt idx="155">
                  <c:v>0.99209731817245483</c:v>
                </c:pt>
                <c:pt idx="156">
                  <c:v>0.9910966157913208</c:v>
                </c:pt>
                <c:pt idx="157">
                  <c:v>0.98930734395980835</c:v>
                </c:pt>
                <c:pt idx="158">
                  <c:v>0.99009662866592407</c:v>
                </c:pt>
                <c:pt idx="159">
                  <c:v>0.9883350133895874</c:v>
                </c:pt>
                <c:pt idx="160">
                  <c:v>0.98548418283462524</c:v>
                </c:pt>
                <c:pt idx="161">
                  <c:v>0.98342269659042358</c:v>
                </c:pt>
                <c:pt idx="162">
                  <c:v>1.0084160268306732</c:v>
                </c:pt>
                <c:pt idx="163">
                  <c:v>1.0085433423519135</c:v>
                </c:pt>
                <c:pt idx="164">
                  <c:v>1.0146920680999756</c:v>
                </c:pt>
                <c:pt idx="165">
                  <c:v>1.0172134339809418</c:v>
                </c:pt>
                <c:pt idx="166">
                  <c:v>1.0157464444637299</c:v>
                </c:pt>
                <c:pt idx="167">
                  <c:v>1.0145114958286285</c:v>
                </c:pt>
                <c:pt idx="168">
                  <c:v>1.0136171877384186</c:v>
                </c:pt>
                <c:pt idx="169">
                  <c:v>1.0132343471050262</c:v>
                </c:pt>
                <c:pt idx="170">
                  <c:v>1.0127881765365601</c:v>
                </c:pt>
                <c:pt idx="171">
                  <c:v>1.0125507414340973</c:v>
                </c:pt>
                <c:pt idx="172">
                  <c:v>1.012182354927063</c:v>
                </c:pt>
                <c:pt idx="173">
                  <c:v>1.0097056329250336</c:v>
                </c:pt>
                <c:pt idx="174">
                  <c:v>1.0078032910823822</c:v>
                </c:pt>
                <c:pt idx="175">
                  <c:v>1.0063248574733734</c:v>
                </c:pt>
                <c:pt idx="176">
                  <c:v>1.00533527135849</c:v>
                </c:pt>
                <c:pt idx="177">
                  <c:v>1.0046493411064148</c:v>
                </c:pt>
                <c:pt idx="178">
                  <c:v>1.0038519203662872</c:v>
                </c:pt>
                <c:pt idx="179">
                  <c:v>1.003019392490387</c:v>
                </c:pt>
                <c:pt idx="180">
                  <c:v>0.96194607019424438</c:v>
                </c:pt>
                <c:pt idx="181">
                  <c:v>0.96415954828262329</c:v>
                </c:pt>
                <c:pt idx="182">
                  <c:v>0.96826016902923584</c:v>
                </c:pt>
                <c:pt idx="183">
                  <c:v>0.97312504053115845</c:v>
                </c:pt>
                <c:pt idx="184">
                  <c:v>0.97241953015327454</c:v>
                </c:pt>
                <c:pt idx="185">
                  <c:v>0.97108006477355957</c:v>
                </c:pt>
                <c:pt idx="186">
                  <c:v>0.96910014748573303</c:v>
                </c:pt>
                <c:pt idx="187">
                  <c:v>0.967084139585495</c:v>
                </c:pt>
                <c:pt idx="188">
                  <c:v>0.96704748272895813</c:v>
                </c:pt>
                <c:pt idx="189">
                  <c:v>0.96369543671607971</c:v>
                </c:pt>
                <c:pt idx="190">
                  <c:v>0.96339276432991028</c:v>
                </c:pt>
                <c:pt idx="191">
                  <c:v>0.9601605236530304</c:v>
                </c:pt>
                <c:pt idx="192">
                  <c:v>0.9592336118221283</c:v>
                </c:pt>
                <c:pt idx="193">
                  <c:v>0.95990076661109924</c:v>
                </c:pt>
                <c:pt idx="194">
                  <c:v>0.96184104681015015</c:v>
                </c:pt>
                <c:pt idx="195">
                  <c:v>0.96089169383049011</c:v>
                </c:pt>
                <c:pt idx="196">
                  <c:v>0.95927897095680237</c:v>
                </c:pt>
                <c:pt idx="197">
                  <c:v>0.95754709839820862</c:v>
                </c:pt>
                <c:pt idx="198">
                  <c:v>0.99852387607097626</c:v>
                </c:pt>
                <c:pt idx="199">
                  <c:v>1.0033642202615738</c:v>
                </c:pt>
                <c:pt idx="200">
                  <c:v>1.0016856789588928</c:v>
                </c:pt>
                <c:pt idx="201">
                  <c:v>0.99963025748729706</c:v>
                </c:pt>
                <c:pt idx="202">
                  <c:v>0.99809148907661438</c:v>
                </c:pt>
                <c:pt idx="203">
                  <c:v>0.99659264087677002</c:v>
                </c:pt>
                <c:pt idx="204">
                  <c:v>0.99588319659233093</c:v>
                </c:pt>
                <c:pt idx="205">
                  <c:v>0.99547475576400757</c:v>
                </c:pt>
                <c:pt idx="206">
                  <c:v>0.99538090825080872</c:v>
                </c:pt>
                <c:pt idx="207">
                  <c:v>0.99467530846595764</c:v>
                </c:pt>
                <c:pt idx="208">
                  <c:v>0.99386242032051086</c:v>
                </c:pt>
                <c:pt idx="209">
                  <c:v>0.99302017688751221</c:v>
                </c:pt>
                <c:pt idx="210">
                  <c:v>0.99297657608985901</c:v>
                </c:pt>
                <c:pt idx="211">
                  <c:v>0.99215269088745117</c:v>
                </c:pt>
                <c:pt idx="212">
                  <c:v>0.99088394641876221</c:v>
                </c:pt>
                <c:pt idx="213">
                  <c:v>0.98906907439231873</c:v>
                </c:pt>
                <c:pt idx="214">
                  <c:v>0.98760929703712463</c:v>
                </c:pt>
                <c:pt idx="215">
                  <c:v>0.98665887117385864</c:v>
                </c:pt>
                <c:pt idx="216">
                  <c:v>0.92242500372231007</c:v>
                </c:pt>
                <c:pt idx="217">
                  <c:v>0.92659232101868838</c:v>
                </c:pt>
                <c:pt idx="218">
                  <c:v>0.93210046645253897</c:v>
                </c:pt>
                <c:pt idx="219">
                  <c:v>0.93958808295428753</c:v>
                </c:pt>
                <c:pt idx="220">
                  <c:v>0.93888123892247677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C2-42E0-95CA-9AB3F8A1E3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LSETLG!$F$550:$F$1103</c:f>
              <c:numCache>
                <c:formatCode>0</c:formatCode>
                <c:ptCount val="554"/>
                <c:pt idx="0">
                  <c:v>2072.49575</c:v>
                </c:pt>
                <c:pt idx="1">
                  <c:v>2084.11267</c:v>
                </c:pt>
                <c:pt idx="2">
                  <c:v>2087.49197</c:v>
                </c:pt>
                <c:pt idx="3">
                  <c:v>2076.4400399999981</c:v>
                </c:pt>
                <c:pt idx="4">
                  <c:v>2099.591619999997</c:v>
                </c:pt>
                <c:pt idx="5">
                  <c:v>2116.7104899999981</c:v>
                </c:pt>
                <c:pt idx="6">
                  <c:v>2135.9465699999978</c:v>
                </c:pt>
                <c:pt idx="7">
                  <c:v>2187.1608499999979</c:v>
                </c:pt>
                <c:pt idx="8">
                  <c:v>2211.7859399999979</c:v>
                </c:pt>
                <c:pt idx="9">
                  <c:v>2230.6557299999981</c:v>
                </c:pt>
                <c:pt idx="10">
                  <c:v>2268.1144199999972</c:v>
                </c:pt>
                <c:pt idx="11">
                  <c:v>2271</c:v>
                </c:pt>
                <c:pt idx="12">
                  <c:v>2291.9221199999979</c:v>
                </c:pt>
                <c:pt idx="13">
                  <c:v>2302.1938300000002</c:v>
                </c:pt>
                <c:pt idx="14">
                  <c:v>4478.3765908108144</c:v>
                </c:pt>
                <c:pt idx="15">
                  <c:v>4506.8845952048869</c:v>
                </c:pt>
                <c:pt idx="16">
                  <c:v>4562.0849131504183</c:v>
                </c:pt>
                <c:pt idx="17">
                  <c:v>4586.2153615403986</c:v>
                </c:pt>
                <c:pt idx="18">
                  <c:v>4609.8999999999996</c:v>
                </c:pt>
                <c:pt idx="19">
                  <c:v>4604.4217264244699</c:v>
                </c:pt>
                <c:pt idx="20">
                  <c:v>4625.0382088342703</c:v>
                </c:pt>
                <c:pt idx="21">
                  <c:v>4628.6880571315642</c:v>
                </c:pt>
                <c:pt idx="22">
                  <c:v>4638.7299271932034</c:v>
                </c:pt>
                <c:pt idx="23">
                  <c:v>4683.5934141183134</c:v>
                </c:pt>
                <c:pt idx="24">
                  <c:v>4697.4754011353334</c:v>
                </c:pt>
                <c:pt idx="25">
                  <c:v>4700.9699995854571</c:v>
                </c:pt>
                <c:pt idx="26">
                  <c:v>4724.5552152841228</c:v>
                </c:pt>
                <c:pt idx="27">
                  <c:v>4745.5310250958164</c:v>
                </c:pt>
                <c:pt idx="28">
                  <c:v>4764.9287489763756</c:v>
                </c:pt>
                <c:pt idx="29">
                  <c:v>4780</c:v>
                </c:pt>
                <c:pt idx="30">
                  <c:v>4805.9466468086484</c:v>
                </c:pt>
                <c:pt idx="31">
                  <c:v>4835.2116333333397</c:v>
                </c:pt>
                <c:pt idx="32">
                  <c:v>123175</c:v>
                </c:pt>
                <c:pt idx="33">
                  <c:v>123332</c:v>
                </c:pt>
                <c:pt idx="34">
                  <c:v>123707</c:v>
                </c:pt>
                <c:pt idx="35">
                  <c:v>124023</c:v>
                </c:pt>
                <c:pt idx="36">
                  <c:v>124348</c:v>
                </c:pt>
                <c:pt idx="37">
                  <c:v>124525</c:v>
                </c:pt>
                <c:pt idx="38">
                  <c:v>121005</c:v>
                </c:pt>
                <c:pt idx="39">
                  <c:v>121923</c:v>
                </c:pt>
                <c:pt idx="40">
                  <c:v>123087</c:v>
                </c:pt>
                <c:pt idx="41">
                  <c:v>122971</c:v>
                </c:pt>
                <c:pt idx="42">
                  <c:v>123993</c:v>
                </c:pt>
                <c:pt idx="43">
                  <c:v>125155</c:v>
                </c:pt>
                <c:pt idx="44">
                  <c:v>123932</c:v>
                </c:pt>
                <c:pt idx="45">
                  <c:v>123992</c:v>
                </c:pt>
                <c:pt idx="46">
                  <c:v>123956</c:v>
                </c:pt>
                <c:pt idx="47">
                  <c:v>124310</c:v>
                </c:pt>
                <c:pt idx="48">
                  <c:v>124556</c:v>
                </c:pt>
                <c:pt idx="49">
                  <c:v>124741</c:v>
                </c:pt>
                <c:pt idx="50">
                  <c:v>9713.6492893774375</c:v>
                </c:pt>
                <c:pt idx="51">
                  <c:v>9747.6470618902586</c:v>
                </c:pt>
                <c:pt idx="52">
                  <c:v>9819</c:v>
                </c:pt>
                <c:pt idx="53">
                  <c:v>9816</c:v>
                </c:pt>
                <c:pt idx="54">
                  <c:v>9794</c:v>
                </c:pt>
                <c:pt idx="55">
                  <c:v>9990</c:v>
                </c:pt>
                <c:pt idx="56">
                  <c:v>10061</c:v>
                </c:pt>
                <c:pt idx="57">
                  <c:v>9913</c:v>
                </c:pt>
                <c:pt idx="58">
                  <c:v>10160</c:v>
                </c:pt>
                <c:pt idx="59">
                  <c:v>10184</c:v>
                </c:pt>
                <c:pt idx="60">
                  <c:v>10348</c:v>
                </c:pt>
                <c:pt idx="61">
                  <c:v>10514.641005498821</c:v>
                </c:pt>
                <c:pt idx="62">
                  <c:v>10572.718728934193</c:v>
                </c:pt>
                <c:pt idx="63">
                  <c:v>10557.647927283242</c:v>
                </c:pt>
                <c:pt idx="64">
                  <c:v>10528</c:v>
                </c:pt>
                <c:pt idx="65">
                  <c:v>10597</c:v>
                </c:pt>
                <c:pt idx="66">
                  <c:v>10625</c:v>
                </c:pt>
                <c:pt idx="67">
                  <c:v>10663</c:v>
                </c:pt>
                <c:pt idx="68">
                  <c:v>5242</c:v>
                </c:pt>
                <c:pt idx="69">
                  <c:v>5451</c:v>
                </c:pt>
                <c:pt idx="70">
                  <c:v>5739</c:v>
                </c:pt>
                <c:pt idx="71">
                  <c:v>5353</c:v>
                </c:pt>
                <c:pt idx="72">
                  <c:v>5387</c:v>
                </c:pt>
                <c:pt idx="73">
                  <c:v>5414</c:v>
                </c:pt>
                <c:pt idx="74">
                  <c:v>5606</c:v>
                </c:pt>
                <c:pt idx="75">
                  <c:v>5658</c:v>
                </c:pt>
                <c:pt idx="76">
                  <c:v>5484</c:v>
                </c:pt>
                <c:pt idx="77">
                  <c:v>5506</c:v>
                </c:pt>
                <c:pt idx="78">
                  <c:v>5572</c:v>
                </c:pt>
                <c:pt idx="79">
                  <c:v>5608</c:v>
                </c:pt>
                <c:pt idx="80">
                  <c:v>5712</c:v>
                </c:pt>
                <c:pt idx="81">
                  <c:v>5767</c:v>
                </c:pt>
                <c:pt idx="82">
                  <c:v>5836</c:v>
                </c:pt>
                <c:pt idx="83">
                  <c:v>5913</c:v>
                </c:pt>
                <c:pt idx="84">
                  <c:v>6000</c:v>
                </c:pt>
                <c:pt idx="85">
                  <c:v>6226</c:v>
                </c:pt>
                <c:pt idx="86">
                  <c:v>2536</c:v>
                </c:pt>
                <c:pt idx="87">
                  <c:v>2568</c:v>
                </c:pt>
                <c:pt idx="88">
                  <c:v>2609</c:v>
                </c:pt>
                <c:pt idx="89">
                  <c:v>2781</c:v>
                </c:pt>
                <c:pt idx="90">
                  <c:v>2705</c:v>
                </c:pt>
                <c:pt idx="91">
                  <c:v>2774</c:v>
                </c:pt>
                <c:pt idx="92">
                  <c:v>2820</c:v>
                </c:pt>
                <c:pt idx="93">
                  <c:v>2842</c:v>
                </c:pt>
                <c:pt idx="94">
                  <c:v>2881</c:v>
                </c:pt>
                <c:pt idx="95">
                  <c:v>2916</c:v>
                </c:pt>
                <c:pt idx="96">
                  <c:v>2866</c:v>
                </c:pt>
                <c:pt idx="97">
                  <c:v>2864</c:v>
                </c:pt>
                <c:pt idx="98">
                  <c:v>2884</c:v>
                </c:pt>
                <c:pt idx="99">
                  <c:v>3034</c:v>
                </c:pt>
                <c:pt idx="100">
                  <c:v>3060</c:v>
                </c:pt>
                <c:pt idx="101">
                  <c:v>3070</c:v>
                </c:pt>
                <c:pt idx="102">
                  <c:v>3077</c:v>
                </c:pt>
                <c:pt idx="103">
                  <c:v>3100</c:v>
                </c:pt>
                <c:pt idx="104">
                  <c:v>2907</c:v>
                </c:pt>
                <c:pt idx="105">
                  <c:v>2973</c:v>
                </c:pt>
                <c:pt idx="106">
                  <c:v>3087</c:v>
                </c:pt>
                <c:pt idx="107">
                  <c:v>3165</c:v>
                </c:pt>
                <c:pt idx="108">
                  <c:v>3235</c:v>
                </c:pt>
                <c:pt idx="109">
                  <c:v>3352</c:v>
                </c:pt>
                <c:pt idx="110">
                  <c:v>3469</c:v>
                </c:pt>
                <c:pt idx="111">
                  <c:v>3604</c:v>
                </c:pt>
                <c:pt idx="112">
                  <c:v>3656</c:v>
                </c:pt>
                <c:pt idx="113">
                  <c:v>3631</c:v>
                </c:pt>
                <c:pt idx="114">
                  <c:v>3648.5</c:v>
                </c:pt>
                <c:pt idx="115">
                  <c:v>3666</c:v>
                </c:pt>
                <c:pt idx="116">
                  <c:v>3738</c:v>
                </c:pt>
                <c:pt idx="117">
                  <c:v>3785</c:v>
                </c:pt>
                <c:pt idx="118">
                  <c:v>3823</c:v>
                </c:pt>
                <c:pt idx="119">
                  <c:v>3867</c:v>
                </c:pt>
                <c:pt idx="120">
                  <c:v>3919</c:v>
                </c:pt>
                <c:pt idx="121">
                  <c:v>3953</c:v>
                </c:pt>
                <c:pt idx="122">
                  <c:v>3040</c:v>
                </c:pt>
                <c:pt idx="123">
                  <c:v>3129</c:v>
                </c:pt>
                <c:pt idx="124">
                  <c:v>3362.5</c:v>
                </c:pt>
                <c:pt idx="125">
                  <c:v>3414</c:v>
                </c:pt>
                <c:pt idx="126">
                  <c:v>3395</c:v>
                </c:pt>
                <c:pt idx="127">
                  <c:v>3413</c:v>
                </c:pt>
                <c:pt idx="128">
                  <c:v>3420</c:v>
                </c:pt>
                <c:pt idx="129">
                  <c:v>3444</c:v>
                </c:pt>
                <c:pt idx="130">
                  <c:v>3475</c:v>
                </c:pt>
                <c:pt idx="131">
                  <c:v>3485</c:v>
                </c:pt>
                <c:pt idx="132">
                  <c:v>3536</c:v>
                </c:pt>
                <c:pt idx="133">
                  <c:v>3567</c:v>
                </c:pt>
                <c:pt idx="134">
                  <c:v>3614</c:v>
                </c:pt>
                <c:pt idx="135">
                  <c:v>3626</c:v>
                </c:pt>
                <c:pt idx="136">
                  <c:v>3628</c:v>
                </c:pt>
                <c:pt idx="137">
                  <c:v>3647</c:v>
                </c:pt>
                <c:pt idx="138">
                  <c:v>3657</c:v>
                </c:pt>
                <c:pt idx="139">
                  <c:v>3674</c:v>
                </c:pt>
                <c:pt idx="140">
                  <c:v>1184</c:v>
                </c:pt>
                <c:pt idx="141">
                  <c:v>1158</c:v>
                </c:pt>
                <c:pt idx="142">
                  <c:v>1133</c:v>
                </c:pt>
                <c:pt idx="143">
                  <c:v>1133</c:v>
                </c:pt>
                <c:pt idx="144">
                  <c:v>1127</c:v>
                </c:pt>
                <c:pt idx="145">
                  <c:v>1179</c:v>
                </c:pt>
                <c:pt idx="146">
                  <c:v>1176</c:v>
                </c:pt>
                <c:pt idx="147">
                  <c:v>1159</c:v>
                </c:pt>
                <c:pt idx="148">
                  <c:v>1157</c:v>
                </c:pt>
                <c:pt idx="149">
                  <c:v>1157</c:v>
                </c:pt>
                <c:pt idx="150">
                  <c:v>1114</c:v>
                </c:pt>
                <c:pt idx="151">
                  <c:v>1116</c:v>
                </c:pt>
                <c:pt idx="152">
                  <c:v>1118.0035906642729</c:v>
                </c:pt>
                <c:pt idx="153">
                  <c:v>1118.0035906642729</c:v>
                </c:pt>
                <c:pt idx="154">
                  <c:v>1144</c:v>
                </c:pt>
                <c:pt idx="155">
                  <c:v>1150</c:v>
                </c:pt>
                <c:pt idx="156">
                  <c:v>1154</c:v>
                </c:pt>
                <c:pt idx="157">
                  <c:v>1162</c:v>
                </c:pt>
                <c:pt idx="158">
                  <c:v>1384</c:v>
                </c:pt>
                <c:pt idx="159">
                  <c:v>1511</c:v>
                </c:pt>
                <c:pt idx="160">
                  <c:v>1548</c:v>
                </c:pt>
                <c:pt idx="161">
                  <c:v>1643</c:v>
                </c:pt>
                <c:pt idx="162">
                  <c:v>1718</c:v>
                </c:pt>
                <c:pt idx="163">
                  <c:v>1727</c:v>
                </c:pt>
                <c:pt idx="164">
                  <c:v>1703</c:v>
                </c:pt>
                <c:pt idx="165">
                  <c:v>1520</c:v>
                </c:pt>
                <c:pt idx="166">
                  <c:v>1518</c:v>
                </c:pt>
                <c:pt idx="167">
                  <c:v>1520</c:v>
                </c:pt>
                <c:pt idx="168">
                  <c:v>1536</c:v>
                </c:pt>
                <c:pt idx="169">
                  <c:v>1506</c:v>
                </c:pt>
                <c:pt idx="170">
                  <c:v>1534</c:v>
                </c:pt>
                <c:pt idx="171">
                  <c:v>1535</c:v>
                </c:pt>
                <c:pt idx="172">
                  <c:v>1539</c:v>
                </c:pt>
                <c:pt idx="173">
                  <c:v>1513</c:v>
                </c:pt>
                <c:pt idx="174">
                  <c:v>1516</c:v>
                </c:pt>
                <c:pt idx="175">
                  <c:v>1521</c:v>
                </c:pt>
                <c:pt idx="176">
                  <c:v>1347</c:v>
                </c:pt>
                <c:pt idx="177">
                  <c:v>1372</c:v>
                </c:pt>
                <c:pt idx="178">
                  <c:v>1397</c:v>
                </c:pt>
                <c:pt idx="179">
                  <c:v>1414</c:v>
                </c:pt>
                <c:pt idx="180">
                  <c:v>1428</c:v>
                </c:pt>
                <c:pt idx="181">
                  <c:v>1439</c:v>
                </c:pt>
                <c:pt idx="182">
                  <c:v>1455</c:v>
                </c:pt>
                <c:pt idx="183">
                  <c:v>1529</c:v>
                </c:pt>
                <c:pt idx="184">
                  <c:v>1793</c:v>
                </c:pt>
                <c:pt idx="185" formatCode="General">
                  <c:v>1834</c:v>
                </c:pt>
                <c:pt idx="186" formatCode="General">
                  <c:v>1846</c:v>
                </c:pt>
                <c:pt idx="187" formatCode="General">
                  <c:v>1883</c:v>
                </c:pt>
                <c:pt idx="188" formatCode="General">
                  <c:v>1912</c:v>
                </c:pt>
                <c:pt idx="189" formatCode="General">
                  <c:v>1914</c:v>
                </c:pt>
                <c:pt idx="190" formatCode="General">
                  <c:v>1914</c:v>
                </c:pt>
                <c:pt idx="191" formatCode="General">
                  <c:v>2000</c:v>
                </c:pt>
                <c:pt idx="192" formatCode="General">
                  <c:v>2011</c:v>
                </c:pt>
                <c:pt idx="193" formatCode="General">
                  <c:v>2021</c:v>
                </c:pt>
                <c:pt idx="194" formatCode="General">
                  <c:v>924</c:v>
                </c:pt>
                <c:pt idx="195" formatCode="General">
                  <c:v>934</c:v>
                </c:pt>
                <c:pt idx="196" formatCode="General">
                  <c:v>953</c:v>
                </c:pt>
                <c:pt idx="197" formatCode="General">
                  <c:v>948</c:v>
                </c:pt>
                <c:pt idx="198" formatCode="General">
                  <c:v>950</c:v>
                </c:pt>
                <c:pt idx="199" formatCode="General">
                  <c:v>955</c:v>
                </c:pt>
                <c:pt idx="200" formatCode="General">
                  <c:v>987</c:v>
                </c:pt>
                <c:pt idx="201" formatCode="General">
                  <c:v>928</c:v>
                </c:pt>
                <c:pt idx="202" formatCode="General">
                  <c:v>941</c:v>
                </c:pt>
                <c:pt idx="203" formatCode="General">
                  <c:v>950</c:v>
                </c:pt>
                <c:pt idx="204" formatCode="General">
                  <c:v>962</c:v>
                </c:pt>
                <c:pt idx="205" formatCode="General">
                  <c:v>970</c:v>
                </c:pt>
                <c:pt idx="206" formatCode="General">
                  <c:v>980</c:v>
                </c:pt>
                <c:pt idx="207" formatCode="General">
                  <c:v>985</c:v>
                </c:pt>
                <c:pt idx="208" formatCode="General">
                  <c:v>1010</c:v>
                </c:pt>
                <c:pt idx="209" formatCode="General">
                  <c:v>1006</c:v>
                </c:pt>
                <c:pt idx="210" formatCode="General">
                  <c:v>989</c:v>
                </c:pt>
                <c:pt idx="211" formatCode="General">
                  <c:v>998</c:v>
                </c:pt>
                <c:pt idx="212" formatCode="General">
                  <c:v>1999</c:v>
                </c:pt>
                <c:pt idx="213" formatCode="General">
                  <c:v>1909</c:v>
                </c:pt>
                <c:pt idx="214" formatCode="General">
                  <c:v>1911</c:v>
                </c:pt>
                <c:pt idx="215" formatCode="General">
                  <c:v>1918</c:v>
                </c:pt>
                <c:pt idx="216" formatCode="General">
                  <c:v>1966</c:v>
                </c:pt>
                <c:pt idx="217" formatCode="General">
                  <c:v>1939</c:v>
                </c:pt>
                <c:pt idx="218" formatCode="General">
                  <c:v>2100</c:v>
                </c:pt>
                <c:pt idx="219" formatCode="General">
                  <c:v>2129</c:v>
                </c:pt>
                <c:pt idx="220" formatCode="General">
                  <c:v>2148</c:v>
                </c:pt>
                <c:pt idx="221" formatCode="General">
                  <c:v>2197</c:v>
                </c:pt>
                <c:pt idx="222" formatCode="General">
                  <c:v>2216</c:v>
                </c:pt>
                <c:pt idx="223" formatCode="General">
                  <c:v>2230</c:v>
                </c:pt>
                <c:pt idx="224" formatCode="General">
                  <c:v>1994</c:v>
                </c:pt>
                <c:pt idx="225" formatCode="General">
                  <c:v>2020</c:v>
                </c:pt>
                <c:pt idx="226" formatCode="General">
                  <c:v>2038</c:v>
                </c:pt>
                <c:pt idx="227" formatCode="General">
                  <c:v>2064</c:v>
                </c:pt>
                <c:pt idx="228" formatCode="General">
                  <c:v>2113</c:v>
                </c:pt>
                <c:pt idx="229" formatCode="General">
                  <c:v>2128</c:v>
                </c:pt>
                <c:pt idx="230" formatCode="General">
                  <c:v>1978.5</c:v>
                </c:pt>
                <c:pt idx="231" formatCode="General">
                  <c:v>1830</c:v>
                </c:pt>
                <c:pt idx="232" formatCode="General">
                  <c:v>1825</c:v>
                </c:pt>
                <c:pt idx="233" formatCode="General">
                  <c:v>1820</c:v>
                </c:pt>
                <c:pt idx="234" formatCode="General">
                  <c:v>1944</c:v>
                </c:pt>
                <c:pt idx="235" formatCode="General">
                  <c:v>1950</c:v>
                </c:pt>
                <c:pt idx="236" formatCode="General">
                  <c:v>1975</c:v>
                </c:pt>
                <c:pt idx="237" formatCode="General">
                  <c:v>1960</c:v>
                </c:pt>
                <c:pt idx="238" formatCode="General">
                  <c:v>1977</c:v>
                </c:pt>
                <c:pt idx="239" formatCode="General">
                  <c:v>1977</c:v>
                </c:pt>
                <c:pt idx="240" formatCode="General">
                  <c:v>1977</c:v>
                </c:pt>
                <c:pt idx="241" formatCode="General">
                  <c:v>2004</c:v>
                </c:pt>
                <c:pt idx="242" formatCode="General">
                  <c:v>2005</c:v>
                </c:pt>
                <c:pt idx="243" formatCode="General">
                  <c:v>2024</c:v>
                </c:pt>
                <c:pt idx="244" formatCode="General">
                  <c:v>2041</c:v>
                </c:pt>
                <c:pt idx="245" formatCode="General">
                  <c:v>2071</c:v>
                </c:pt>
                <c:pt idx="246" formatCode="General">
                  <c:v>2048</c:v>
                </c:pt>
                <c:pt idx="247" formatCode="General">
                  <c:v>2057</c:v>
                </c:pt>
                <c:pt idx="248" formatCode="General">
                  <c:v>1438</c:v>
                </c:pt>
                <c:pt idx="249" formatCode="General">
                  <c:v>1438</c:v>
                </c:pt>
                <c:pt idx="250" formatCode="General">
                  <c:v>1258</c:v>
                </c:pt>
                <c:pt idx="251" formatCode="General">
                  <c:v>1270</c:v>
                </c:pt>
                <c:pt idx="252" formatCode="General">
                  <c:v>1284</c:v>
                </c:pt>
                <c:pt idx="253" formatCode="General">
                  <c:v>1276</c:v>
                </c:pt>
                <c:pt idx="254" formatCode="General">
                  <c:v>1284</c:v>
                </c:pt>
                <c:pt idx="255" formatCode="General">
                  <c:v>1255</c:v>
                </c:pt>
                <c:pt idx="256" formatCode="General">
                  <c:v>1243</c:v>
                </c:pt>
                <c:pt idx="257" formatCode="General">
                  <c:v>1236</c:v>
                </c:pt>
                <c:pt idx="258" formatCode="General">
                  <c:v>1279</c:v>
                </c:pt>
                <c:pt idx="259" formatCode="General">
                  <c:v>1286</c:v>
                </c:pt>
                <c:pt idx="260" formatCode="General">
                  <c:v>1257</c:v>
                </c:pt>
                <c:pt idx="261" formatCode="General">
                  <c:v>1252</c:v>
                </c:pt>
                <c:pt idx="262" formatCode="General">
                  <c:v>1268</c:v>
                </c:pt>
                <c:pt idx="263" formatCode="General">
                  <c:v>1266</c:v>
                </c:pt>
                <c:pt idx="264" formatCode="General">
                  <c:v>1261</c:v>
                </c:pt>
                <c:pt idx="265" formatCode="General">
                  <c:v>1270</c:v>
                </c:pt>
                <c:pt idx="266" formatCode="General">
                  <c:v>870</c:v>
                </c:pt>
                <c:pt idx="267" formatCode="General">
                  <c:v>871</c:v>
                </c:pt>
                <c:pt idx="268" formatCode="General">
                  <c:v>871</c:v>
                </c:pt>
                <c:pt idx="269" formatCode="General">
                  <c:v>871</c:v>
                </c:pt>
                <c:pt idx="270" formatCode="General">
                  <c:v>944</c:v>
                </c:pt>
                <c:pt idx="271" formatCode="General">
                  <c:v>944</c:v>
                </c:pt>
                <c:pt idx="272" formatCode="General">
                  <c:v>962</c:v>
                </c:pt>
                <c:pt idx="273" formatCode="General">
                  <c:v>971</c:v>
                </c:pt>
                <c:pt idx="274" formatCode="General">
                  <c:v>980</c:v>
                </c:pt>
                <c:pt idx="275" formatCode="General">
                  <c:v>996</c:v>
                </c:pt>
                <c:pt idx="276" formatCode="General">
                  <c:v>1001</c:v>
                </c:pt>
                <c:pt idx="277" formatCode="General">
                  <c:v>1001</c:v>
                </c:pt>
                <c:pt idx="278" formatCode="General">
                  <c:v>1005</c:v>
                </c:pt>
                <c:pt idx="279" formatCode="General">
                  <c:v>1009</c:v>
                </c:pt>
                <c:pt idx="280" formatCode="General">
                  <c:v>1015</c:v>
                </c:pt>
                <c:pt idx="281" formatCode="General">
                  <c:v>1015</c:v>
                </c:pt>
                <c:pt idx="282" formatCode="General">
                  <c:v>1019</c:v>
                </c:pt>
                <c:pt idx="283" formatCode="General">
                  <c:v>1030</c:v>
                </c:pt>
                <c:pt idx="284" formatCode="General">
                  <c:v>1140</c:v>
                </c:pt>
                <c:pt idx="285" formatCode="General">
                  <c:v>1144</c:v>
                </c:pt>
                <c:pt idx="286" formatCode="General">
                  <c:v>1132</c:v>
                </c:pt>
                <c:pt idx="287" formatCode="General">
                  <c:v>1145</c:v>
                </c:pt>
                <c:pt idx="288" formatCode="General">
                  <c:v>1178</c:v>
                </c:pt>
                <c:pt idx="289" formatCode="General">
                  <c:v>1255</c:v>
                </c:pt>
                <c:pt idx="290" formatCode="General">
                  <c:v>1194</c:v>
                </c:pt>
                <c:pt idx="291" formatCode="General">
                  <c:v>1211</c:v>
                </c:pt>
                <c:pt idx="292" formatCode="General">
                  <c:v>1210</c:v>
                </c:pt>
                <c:pt idx="293" formatCode="General">
                  <c:v>1213</c:v>
                </c:pt>
                <c:pt idx="294" formatCode="General">
                  <c:v>1216</c:v>
                </c:pt>
                <c:pt idx="295" formatCode="General">
                  <c:v>1195</c:v>
                </c:pt>
                <c:pt idx="296" formatCode="General">
                  <c:v>1236</c:v>
                </c:pt>
                <c:pt idx="297" formatCode="General">
                  <c:v>1243</c:v>
                </c:pt>
                <c:pt idx="298" formatCode="General">
                  <c:v>980</c:v>
                </c:pt>
                <c:pt idx="299" formatCode="General">
                  <c:v>992</c:v>
                </c:pt>
                <c:pt idx="300" formatCode="General">
                  <c:v>997</c:v>
                </c:pt>
                <c:pt idx="301" formatCode="General">
                  <c:v>1004</c:v>
                </c:pt>
                <c:pt idx="302" formatCode="General">
                  <c:v>785</c:v>
                </c:pt>
                <c:pt idx="303" formatCode="General">
                  <c:v>746</c:v>
                </c:pt>
                <c:pt idx="304" formatCode="General">
                  <c:v>746</c:v>
                </c:pt>
                <c:pt idx="305" formatCode="General">
                  <c:v>747</c:v>
                </c:pt>
                <c:pt idx="306" formatCode="General">
                  <c:v>751</c:v>
                </c:pt>
                <c:pt idx="307" formatCode="General">
                  <c:v>752</c:v>
                </c:pt>
                <c:pt idx="308" formatCode="General">
                  <c:v>777</c:v>
                </c:pt>
                <c:pt idx="309" formatCode="General">
                  <c:v>797</c:v>
                </c:pt>
                <c:pt idx="310" formatCode="General">
                  <c:v>801</c:v>
                </c:pt>
                <c:pt idx="311" formatCode="General">
                  <c:v>788</c:v>
                </c:pt>
                <c:pt idx="312" formatCode="General">
                  <c:v>783</c:v>
                </c:pt>
                <c:pt idx="313" formatCode="General">
                  <c:v>773</c:v>
                </c:pt>
                <c:pt idx="314" formatCode="General">
                  <c:v>775</c:v>
                </c:pt>
                <c:pt idx="315" formatCode="General">
                  <c:v>783</c:v>
                </c:pt>
                <c:pt idx="316" formatCode="General">
                  <c:v>773</c:v>
                </c:pt>
                <c:pt idx="317" formatCode="General">
                  <c:v>781</c:v>
                </c:pt>
                <c:pt idx="318" formatCode="General">
                  <c:v>774</c:v>
                </c:pt>
                <c:pt idx="319" formatCode="General">
                  <c:v>779</c:v>
                </c:pt>
                <c:pt idx="320" formatCode="General">
                  <c:v>1117</c:v>
                </c:pt>
                <c:pt idx="321" formatCode="General">
                  <c:v>1127</c:v>
                </c:pt>
                <c:pt idx="322" formatCode="General">
                  <c:v>1149</c:v>
                </c:pt>
                <c:pt idx="323" formatCode="General">
                  <c:v>1165</c:v>
                </c:pt>
                <c:pt idx="324" formatCode="General">
                  <c:v>1168</c:v>
                </c:pt>
                <c:pt idx="325" formatCode="General">
                  <c:v>1220</c:v>
                </c:pt>
                <c:pt idx="326" formatCode="General">
                  <c:v>1095</c:v>
                </c:pt>
                <c:pt idx="327" formatCode="General">
                  <c:v>964</c:v>
                </c:pt>
                <c:pt idx="328" formatCode="General">
                  <c:v>979</c:v>
                </c:pt>
                <c:pt idx="329" formatCode="General">
                  <c:v>974</c:v>
                </c:pt>
                <c:pt idx="330" formatCode="General">
                  <c:v>984</c:v>
                </c:pt>
                <c:pt idx="331" formatCode="General">
                  <c:v>989</c:v>
                </c:pt>
                <c:pt idx="332" formatCode="General">
                  <c:v>985</c:v>
                </c:pt>
                <c:pt idx="333" formatCode="General">
                  <c:v>1019</c:v>
                </c:pt>
                <c:pt idx="334" formatCode="General">
                  <c:v>1028</c:v>
                </c:pt>
                <c:pt idx="335" formatCode="General">
                  <c:v>1029</c:v>
                </c:pt>
                <c:pt idx="336" formatCode="General">
                  <c:v>1024</c:v>
                </c:pt>
                <c:pt idx="337" formatCode="General">
                  <c:v>1028</c:v>
                </c:pt>
                <c:pt idx="338" formatCode="General">
                  <c:v>715</c:v>
                </c:pt>
                <c:pt idx="339" formatCode="General">
                  <c:v>722</c:v>
                </c:pt>
                <c:pt idx="340" formatCode="General">
                  <c:v>725</c:v>
                </c:pt>
                <c:pt idx="341" formatCode="General">
                  <c:v>728</c:v>
                </c:pt>
                <c:pt idx="342" formatCode="General">
                  <c:v>732</c:v>
                </c:pt>
                <c:pt idx="343" formatCode="General">
                  <c:v>733</c:v>
                </c:pt>
                <c:pt idx="344" formatCode="General">
                  <c:v>737</c:v>
                </c:pt>
                <c:pt idx="345" formatCode="General">
                  <c:v>739</c:v>
                </c:pt>
                <c:pt idx="346" formatCode="General">
                  <c:v>741</c:v>
                </c:pt>
                <c:pt idx="347" formatCode="General">
                  <c:v>744</c:v>
                </c:pt>
                <c:pt idx="348" formatCode="General">
                  <c:v>744</c:v>
                </c:pt>
                <c:pt idx="349" formatCode="General">
                  <c:v>743</c:v>
                </c:pt>
                <c:pt idx="350" formatCode="General">
                  <c:v>740</c:v>
                </c:pt>
                <c:pt idx="351" formatCode="General">
                  <c:v>740</c:v>
                </c:pt>
                <c:pt idx="352" formatCode="General">
                  <c:v>738</c:v>
                </c:pt>
                <c:pt idx="353" formatCode="General">
                  <c:v>738</c:v>
                </c:pt>
                <c:pt idx="354" formatCode="General">
                  <c:v>738</c:v>
                </c:pt>
                <c:pt idx="355" formatCode="General">
                  <c:v>739</c:v>
                </c:pt>
                <c:pt idx="356" formatCode="General">
                  <c:v>788</c:v>
                </c:pt>
                <c:pt idx="357" formatCode="General">
                  <c:v>792</c:v>
                </c:pt>
                <c:pt idx="358" formatCode="General">
                  <c:v>833</c:v>
                </c:pt>
                <c:pt idx="359" formatCode="General">
                  <c:v>866</c:v>
                </c:pt>
                <c:pt idx="360" formatCode="General">
                  <c:v>866</c:v>
                </c:pt>
                <c:pt idx="361" formatCode="General">
                  <c:v>938</c:v>
                </c:pt>
                <c:pt idx="362" formatCode="General">
                  <c:v>950</c:v>
                </c:pt>
                <c:pt idx="363" formatCode="General">
                  <c:v>983</c:v>
                </c:pt>
                <c:pt idx="364" formatCode="General">
                  <c:v>994</c:v>
                </c:pt>
                <c:pt idx="365" formatCode="General">
                  <c:v>1009</c:v>
                </c:pt>
                <c:pt idx="366" formatCode="General">
                  <c:v>1021</c:v>
                </c:pt>
                <c:pt idx="367" formatCode="General">
                  <c:v>1033.1427155599604</c:v>
                </c:pt>
                <c:pt idx="368" formatCode="General">
                  <c:v>1055.7515440364582</c:v>
                </c:pt>
                <c:pt idx="369" formatCode="General">
                  <c:v>1070.2857909142069</c:v>
                </c:pt>
                <c:pt idx="370" formatCode="General">
                  <c:v>1097</c:v>
                </c:pt>
                <c:pt idx="371" formatCode="General">
                  <c:v>1116</c:v>
                </c:pt>
                <c:pt idx="372" formatCode="General">
                  <c:v>1134</c:v>
                </c:pt>
                <c:pt idx="373" formatCode="General">
                  <c:v>1142</c:v>
                </c:pt>
                <c:pt idx="374" formatCode="General">
                  <c:v>976</c:v>
                </c:pt>
                <c:pt idx="375" formatCode="General">
                  <c:v>997</c:v>
                </c:pt>
                <c:pt idx="376" formatCode="General">
                  <c:v>1031</c:v>
                </c:pt>
                <c:pt idx="377" formatCode="General">
                  <c:v>1012</c:v>
                </c:pt>
                <c:pt idx="378" formatCode="General">
                  <c:v>1012</c:v>
                </c:pt>
                <c:pt idx="379" formatCode="General">
                  <c:v>1019</c:v>
                </c:pt>
                <c:pt idx="380" formatCode="General">
                  <c:v>1022</c:v>
                </c:pt>
                <c:pt idx="381" formatCode="General">
                  <c:v>1027</c:v>
                </c:pt>
                <c:pt idx="382" formatCode="General">
                  <c:v>1023</c:v>
                </c:pt>
                <c:pt idx="383" formatCode="General">
                  <c:v>1011</c:v>
                </c:pt>
                <c:pt idx="384" formatCode="General">
                  <c:v>1028</c:v>
                </c:pt>
                <c:pt idx="385" formatCode="General">
                  <c:v>1025</c:v>
                </c:pt>
                <c:pt idx="386" formatCode="General">
                  <c:v>1027</c:v>
                </c:pt>
                <c:pt idx="387" formatCode="General">
                  <c:v>1038</c:v>
                </c:pt>
                <c:pt idx="388" formatCode="General">
                  <c:v>1038</c:v>
                </c:pt>
                <c:pt idx="389" formatCode="General">
                  <c:v>1035</c:v>
                </c:pt>
                <c:pt idx="390" formatCode="General">
                  <c:v>1009</c:v>
                </c:pt>
                <c:pt idx="391" formatCode="General">
                  <c:v>1012</c:v>
                </c:pt>
                <c:pt idx="392" formatCode="General">
                  <c:v>458</c:v>
                </c:pt>
                <c:pt idx="393" formatCode="General">
                  <c:v>462</c:v>
                </c:pt>
                <c:pt idx="394" formatCode="General">
                  <c:v>469</c:v>
                </c:pt>
                <c:pt idx="395" formatCode="General">
                  <c:v>467</c:v>
                </c:pt>
                <c:pt idx="396" formatCode="General">
                  <c:v>458</c:v>
                </c:pt>
                <c:pt idx="397" formatCode="General">
                  <c:v>476</c:v>
                </c:pt>
                <c:pt idx="398" formatCode="General">
                  <c:v>465</c:v>
                </c:pt>
                <c:pt idx="399" formatCode="General">
                  <c:v>448</c:v>
                </c:pt>
                <c:pt idx="400" formatCode="General">
                  <c:v>467</c:v>
                </c:pt>
                <c:pt idx="401" formatCode="General">
                  <c:v>461</c:v>
                </c:pt>
                <c:pt idx="402" formatCode="General">
                  <c:v>448</c:v>
                </c:pt>
                <c:pt idx="403" formatCode="General">
                  <c:v>449</c:v>
                </c:pt>
                <c:pt idx="404" formatCode="General">
                  <c:v>455</c:v>
                </c:pt>
                <c:pt idx="405" formatCode="General">
                  <c:v>457</c:v>
                </c:pt>
                <c:pt idx="406" formatCode="General">
                  <c:v>456</c:v>
                </c:pt>
                <c:pt idx="407" formatCode="General">
                  <c:v>455</c:v>
                </c:pt>
                <c:pt idx="408" formatCode="General">
                  <c:v>454</c:v>
                </c:pt>
                <c:pt idx="409" formatCode="General">
                  <c:v>458</c:v>
                </c:pt>
                <c:pt idx="410" formatCode="General">
                  <c:v>348</c:v>
                </c:pt>
                <c:pt idx="411" formatCode="General">
                  <c:v>348</c:v>
                </c:pt>
                <c:pt idx="412" formatCode="General">
                  <c:v>348</c:v>
                </c:pt>
                <c:pt idx="413" formatCode="General">
                  <c:v>386</c:v>
                </c:pt>
                <c:pt idx="414" formatCode="General">
                  <c:v>357</c:v>
                </c:pt>
                <c:pt idx="415" formatCode="General">
                  <c:v>361</c:v>
                </c:pt>
                <c:pt idx="416" formatCode="General">
                  <c:v>362</c:v>
                </c:pt>
                <c:pt idx="417" formatCode="General">
                  <c:v>361</c:v>
                </c:pt>
                <c:pt idx="418" formatCode="General">
                  <c:v>362</c:v>
                </c:pt>
                <c:pt idx="419" formatCode="General">
                  <c:v>357</c:v>
                </c:pt>
                <c:pt idx="420" formatCode="General">
                  <c:v>356</c:v>
                </c:pt>
                <c:pt idx="421" formatCode="General">
                  <c:v>336</c:v>
                </c:pt>
                <c:pt idx="422" formatCode="General">
                  <c:v>334</c:v>
                </c:pt>
                <c:pt idx="423" formatCode="General">
                  <c:v>334</c:v>
                </c:pt>
                <c:pt idx="424" formatCode="General">
                  <c:v>335</c:v>
                </c:pt>
                <c:pt idx="425" formatCode="General">
                  <c:v>335</c:v>
                </c:pt>
                <c:pt idx="426" formatCode="General">
                  <c:v>334</c:v>
                </c:pt>
                <c:pt idx="427" formatCode="General">
                  <c:v>334</c:v>
                </c:pt>
                <c:pt idx="428" formatCode="General">
                  <c:v>694</c:v>
                </c:pt>
                <c:pt idx="429" formatCode="General">
                  <c:v>736</c:v>
                </c:pt>
                <c:pt idx="430" formatCode="General">
                  <c:v>745</c:v>
                </c:pt>
                <c:pt idx="431" formatCode="General">
                  <c:v>749</c:v>
                </c:pt>
                <c:pt idx="432" formatCode="General">
                  <c:v>753</c:v>
                </c:pt>
                <c:pt idx="433" formatCode="General">
                  <c:v>748</c:v>
                </c:pt>
                <c:pt idx="434" formatCode="General">
                  <c:v>755</c:v>
                </c:pt>
                <c:pt idx="435" formatCode="General">
                  <c:v>758</c:v>
                </c:pt>
                <c:pt idx="436" formatCode="General">
                  <c:v>721</c:v>
                </c:pt>
                <c:pt idx="437" formatCode="General">
                  <c:v>704</c:v>
                </c:pt>
                <c:pt idx="438" formatCode="General">
                  <c:v>712</c:v>
                </c:pt>
                <c:pt idx="439" formatCode="General">
                  <c:v>713</c:v>
                </c:pt>
                <c:pt idx="440" formatCode="General">
                  <c:v>715</c:v>
                </c:pt>
                <c:pt idx="441" formatCode="General">
                  <c:v>716</c:v>
                </c:pt>
                <c:pt idx="442" formatCode="General">
                  <c:v>714</c:v>
                </c:pt>
                <c:pt idx="443" formatCode="General">
                  <c:v>675</c:v>
                </c:pt>
                <c:pt idx="444" formatCode="General">
                  <c:v>675</c:v>
                </c:pt>
                <c:pt idx="445" formatCode="General">
                  <c:v>671</c:v>
                </c:pt>
                <c:pt idx="446" formatCode="General">
                  <c:v>432</c:v>
                </c:pt>
                <c:pt idx="447" formatCode="General">
                  <c:v>435</c:v>
                </c:pt>
                <c:pt idx="448" formatCode="General">
                  <c:v>435</c:v>
                </c:pt>
                <c:pt idx="449" formatCode="General">
                  <c:v>440</c:v>
                </c:pt>
                <c:pt idx="450" formatCode="General">
                  <c:v>436</c:v>
                </c:pt>
                <c:pt idx="451" formatCode="General">
                  <c:v>515</c:v>
                </c:pt>
                <c:pt idx="452" formatCode="General">
                  <c:v>515</c:v>
                </c:pt>
                <c:pt idx="453" formatCode="General">
                  <c:v>515</c:v>
                </c:pt>
                <c:pt idx="454" formatCode="General">
                  <c:v>516</c:v>
                </c:pt>
                <c:pt idx="455" formatCode="General">
                  <c:v>517</c:v>
                </c:pt>
                <c:pt idx="456" formatCode="General">
                  <c:v>522</c:v>
                </c:pt>
                <c:pt idx="457" formatCode="General">
                  <c:v>530</c:v>
                </c:pt>
                <c:pt idx="458" formatCode="General">
                  <c:v>541</c:v>
                </c:pt>
                <c:pt idx="459" formatCode="General">
                  <c:v>545</c:v>
                </c:pt>
                <c:pt idx="460" formatCode="General">
                  <c:v>560</c:v>
                </c:pt>
                <c:pt idx="461" formatCode="General">
                  <c:v>577</c:v>
                </c:pt>
                <c:pt idx="462" formatCode="General">
                  <c:v>583</c:v>
                </c:pt>
                <c:pt idx="463" formatCode="General">
                  <c:v>589</c:v>
                </c:pt>
                <c:pt idx="464" formatCode="General">
                  <c:v>430</c:v>
                </c:pt>
                <c:pt idx="465" formatCode="General">
                  <c:v>431</c:v>
                </c:pt>
                <c:pt idx="466" formatCode="General">
                  <c:v>438</c:v>
                </c:pt>
                <c:pt idx="467" formatCode="General">
                  <c:v>443</c:v>
                </c:pt>
                <c:pt idx="468" formatCode="General">
                  <c:v>443</c:v>
                </c:pt>
                <c:pt idx="469" formatCode="General">
                  <c:v>441</c:v>
                </c:pt>
                <c:pt idx="470" formatCode="General">
                  <c:v>451</c:v>
                </c:pt>
                <c:pt idx="471" formatCode="General">
                  <c:v>461</c:v>
                </c:pt>
                <c:pt idx="472" formatCode="General">
                  <c:v>448</c:v>
                </c:pt>
                <c:pt idx="473" formatCode="General">
                  <c:v>466</c:v>
                </c:pt>
                <c:pt idx="474" formatCode="General">
                  <c:v>480</c:v>
                </c:pt>
                <c:pt idx="475" formatCode="General">
                  <c:v>480</c:v>
                </c:pt>
                <c:pt idx="476" formatCode="General">
                  <c:v>479</c:v>
                </c:pt>
                <c:pt idx="477" formatCode="General">
                  <c:v>481</c:v>
                </c:pt>
                <c:pt idx="478" formatCode="General">
                  <c:v>490</c:v>
                </c:pt>
                <c:pt idx="479" formatCode="General">
                  <c:v>494</c:v>
                </c:pt>
                <c:pt idx="480" formatCode="General">
                  <c:v>497</c:v>
                </c:pt>
                <c:pt idx="481" formatCode="General">
                  <c:v>497</c:v>
                </c:pt>
                <c:pt idx="482" formatCode="General">
                  <c:v>706.97508896797149</c:v>
                </c:pt>
                <c:pt idx="483" formatCode="General">
                  <c:v>713.40213523131672</c:v>
                </c:pt>
                <c:pt idx="484" formatCode="General">
                  <c:v>719.82918149466195</c:v>
                </c:pt>
                <c:pt idx="485" formatCode="General">
                  <c:v>730.00533807829186</c:v>
                </c:pt>
                <c:pt idx="486" formatCode="General">
                  <c:v>730.00533807829186</c:v>
                </c:pt>
                <c:pt idx="487" formatCode="General">
                  <c:v>751.96441281138789</c:v>
                </c:pt>
                <c:pt idx="488" formatCode="General">
                  <c:v>784.09964412811382</c:v>
                </c:pt>
                <c:pt idx="489" formatCode="General">
                  <c:v>801.77402135231318</c:v>
                </c:pt>
                <c:pt idx="490" formatCode="General">
                  <c:v>817.8416370106761</c:v>
                </c:pt>
                <c:pt idx="491" formatCode="General">
                  <c:v>817.8416370106761</c:v>
                </c:pt>
                <c:pt idx="492" formatCode="General">
                  <c:v>833.37366548042701</c:v>
                </c:pt>
                <c:pt idx="493" formatCode="General">
                  <c:v>863.90213523131672</c:v>
                </c:pt>
                <c:pt idx="494" formatCode="General">
                  <c:v>881.04092526690386</c:v>
                </c:pt>
                <c:pt idx="495" formatCode="General">
                  <c:v>878.89857651245552</c:v>
                </c:pt>
                <c:pt idx="496" formatCode="General">
                  <c:v>903</c:v>
                </c:pt>
                <c:pt idx="497" formatCode="General">
                  <c:v>890</c:v>
                </c:pt>
                <c:pt idx="498" formatCode="General">
                  <c:v>899</c:v>
                </c:pt>
                <c:pt idx="499" formatCode="General">
                  <c:v>905</c:v>
                </c:pt>
                <c:pt idx="500" formatCode="General">
                  <c:v>275</c:v>
                </c:pt>
                <c:pt idx="501" formatCode="General">
                  <c:v>274</c:v>
                </c:pt>
                <c:pt idx="502" formatCode="General">
                  <c:v>274</c:v>
                </c:pt>
                <c:pt idx="503" formatCode="General">
                  <c:v>274</c:v>
                </c:pt>
                <c:pt idx="504" formatCode="General">
                  <c:v>276</c:v>
                </c:pt>
                <c:pt idx="505" formatCode="General">
                  <c:v>277</c:v>
                </c:pt>
                <c:pt idx="506" formatCode="General">
                  <c:v>277</c:v>
                </c:pt>
                <c:pt idx="507" formatCode="General">
                  <c:v>277</c:v>
                </c:pt>
                <c:pt idx="508" formatCode="General">
                  <c:v>256</c:v>
                </c:pt>
                <c:pt idx="509" formatCode="General">
                  <c:v>258</c:v>
                </c:pt>
                <c:pt idx="510" formatCode="General">
                  <c:v>260</c:v>
                </c:pt>
                <c:pt idx="511" formatCode="General">
                  <c:v>260</c:v>
                </c:pt>
                <c:pt idx="512" formatCode="General">
                  <c:v>262</c:v>
                </c:pt>
                <c:pt idx="513" formatCode="General">
                  <c:v>261</c:v>
                </c:pt>
                <c:pt idx="514" formatCode="General">
                  <c:v>261</c:v>
                </c:pt>
                <c:pt idx="515" formatCode="General">
                  <c:v>263</c:v>
                </c:pt>
                <c:pt idx="516" formatCode="General">
                  <c:v>266</c:v>
                </c:pt>
                <c:pt idx="517" formatCode="General">
                  <c:v>287</c:v>
                </c:pt>
                <c:pt idx="518" formatCode="General">
                  <c:v>19129.5</c:v>
                </c:pt>
                <c:pt idx="519" formatCode="General">
                  <c:v>19425</c:v>
                </c:pt>
                <c:pt idx="520" formatCode="General">
                  <c:v>19900</c:v>
                </c:pt>
                <c:pt idx="521" formatCode="General">
                  <c:v>19924</c:v>
                </c:pt>
                <c:pt idx="522" formatCode="General">
                  <c:v>20185</c:v>
                </c:pt>
                <c:pt idx="523" formatCode="General">
                  <c:v>19851</c:v>
                </c:pt>
                <c:pt idx="524" formatCode="General">
                  <c:v>19988</c:v>
                </c:pt>
                <c:pt idx="525" formatCode="General">
                  <c:v>20117</c:v>
                </c:pt>
                <c:pt idx="526" formatCode="General">
                  <c:v>20346</c:v>
                </c:pt>
                <c:pt idx="527" formatCode="General">
                  <c:v>20605</c:v>
                </c:pt>
                <c:pt idx="528" formatCode="General">
                  <c:v>20776</c:v>
                </c:pt>
                <c:pt idx="529" formatCode="General">
                  <c:v>20984</c:v>
                </c:pt>
                <c:pt idx="530" formatCode="General">
                  <c:v>20922</c:v>
                </c:pt>
                <c:pt idx="531" formatCode="General">
                  <c:v>21049</c:v>
                </c:pt>
                <c:pt idx="532" formatCode="General">
                  <c:v>21112</c:v>
                </c:pt>
                <c:pt idx="533" formatCode="General">
                  <c:v>21171</c:v>
                </c:pt>
                <c:pt idx="534" formatCode="General">
                  <c:v>21581</c:v>
                </c:pt>
                <c:pt idx="535" formatCode="General">
                  <c:v>21684</c:v>
                </c:pt>
                <c:pt idx="536" formatCode="General">
                  <c:v>378</c:v>
                </c:pt>
                <c:pt idx="537" formatCode="General">
                  <c:v>378</c:v>
                </c:pt>
                <c:pt idx="538" formatCode="General">
                  <c:v>373</c:v>
                </c:pt>
                <c:pt idx="539" formatCode="General">
                  <c:v>366</c:v>
                </c:pt>
                <c:pt idx="540" formatCode="General">
                  <c:v>392</c:v>
                </c:pt>
                <c:pt idx="541" formatCode="General">
                  <c:v>392</c:v>
                </c:pt>
                <c:pt idx="542" formatCode="General">
                  <c:v>395</c:v>
                </c:pt>
                <c:pt idx="543" formatCode="General">
                  <c:v>405</c:v>
                </c:pt>
                <c:pt idx="544" formatCode="General">
                  <c:v>398</c:v>
                </c:pt>
                <c:pt idx="545" formatCode="General">
                  <c:v>403</c:v>
                </c:pt>
                <c:pt idx="546" formatCode="General">
                  <c:v>413</c:v>
                </c:pt>
                <c:pt idx="547" formatCode="General">
                  <c:v>406</c:v>
                </c:pt>
                <c:pt idx="548" formatCode="General">
                  <c:v>408</c:v>
                </c:pt>
                <c:pt idx="549" formatCode="General">
                  <c:v>413</c:v>
                </c:pt>
                <c:pt idx="550" formatCode="General">
                  <c:v>437</c:v>
                </c:pt>
                <c:pt idx="551" formatCode="General">
                  <c:v>443</c:v>
                </c:pt>
                <c:pt idx="552" formatCode="General">
                  <c:v>453</c:v>
                </c:pt>
                <c:pt idx="553" formatCode="General">
                  <c:v>458</c:v>
                </c:pt>
              </c:numCache>
            </c:numRef>
          </c:xVal>
          <c:yVal>
            <c:numRef>
              <c:f>LSETLG!$N$550:$N$1103</c:f>
              <c:numCache>
                <c:formatCode>0.00</c:formatCode>
                <c:ptCount val="554"/>
                <c:pt idx="0">
                  <c:v>0.94277419243007898</c:v>
                </c:pt>
                <c:pt idx="1">
                  <c:v>0.94149212539196014</c:v>
                </c:pt>
                <c:pt idx="2">
                  <c:v>0.94015617109835148</c:v>
                </c:pt>
                <c:pt idx="3">
                  <c:v>0.93902777414768934</c:v>
                </c:pt>
                <c:pt idx="4">
                  <c:v>0.93769518658518791</c:v>
                </c:pt>
                <c:pt idx="5">
                  <c:v>0.93617120012640953</c:v>
                </c:pt>
                <c:pt idx="6">
                  <c:v>0.93423434905707836</c:v>
                </c:pt>
                <c:pt idx="7">
                  <c:v>0.9328137245029211</c:v>
                </c:pt>
                <c:pt idx="8">
                  <c:v>0.93120769783854485</c:v>
                </c:pt>
                <c:pt idx="9">
                  <c:v>0.92898114770650864</c:v>
                </c:pt>
                <c:pt idx="10">
                  <c:v>0.92731374129652977</c:v>
                </c:pt>
                <c:pt idx="11">
                  <c:v>0.93397052120417356</c:v>
                </c:pt>
                <c:pt idx="12">
                  <c:v>0.93557263712864369</c:v>
                </c:pt>
                <c:pt idx="13">
                  <c:v>0.9314268515445292</c:v>
                </c:pt>
                <c:pt idx="14">
                  <c:v>0.9344785213470459</c:v>
                </c:pt>
                <c:pt idx="15">
                  <c:v>0.93856810033321381</c:v>
                </c:pt>
                <c:pt idx="16">
                  <c:v>0.93739719688892365</c:v>
                </c:pt>
                <c:pt idx="17">
                  <c:v>0.93653346598148346</c:v>
                </c:pt>
                <c:pt idx="18">
                  <c:v>0.93996098637580872</c:v>
                </c:pt>
                <c:pt idx="19">
                  <c:v>0.939454585313797</c:v>
                </c:pt>
                <c:pt idx="20">
                  <c:v>0.94186276197433472</c:v>
                </c:pt>
                <c:pt idx="21">
                  <c:v>0.94158236682415009</c:v>
                </c:pt>
                <c:pt idx="22">
                  <c:v>0.94166581332683563</c:v>
                </c:pt>
                <c:pt idx="23">
                  <c:v>0.94140896201133728</c:v>
                </c:pt>
                <c:pt idx="24">
                  <c:v>0.94090740382671356</c:v>
                </c:pt>
                <c:pt idx="25">
                  <c:v>0.94110094010829926</c:v>
                </c:pt>
                <c:pt idx="26">
                  <c:v>0.94090154767036438</c:v>
                </c:pt>
                <c:pt idx="27">
                  <c:v>0.94038127362728119</c:v>
                </c:pt>
                <c:pt idx="28">
                  <c:v>0.93978230655193329</c:v>
                </c:pt>
                <c:pt idx="29">
                  <c:v>0.93913999199867249</c:v>
                </c:pt>
                <c:pt idx="30">
                  <c:v>0.93817608058452606</c:v>
                </c:pt>
                <c:pt idx="31">
                  <c:v>0.93738365173339844</c:v>
                </c:pt>
                <c:pt idx="32">
                  <c:v>1.0199806094169617</c:v>
                </c:pt>
                <c:pt idx="33">
                  <c:v>1.0188727080821991</c:v>
                </c:pt>
                <c:pt idx="34">
                  <c:v>1.018153578042984</c:v>
                </c:pt>
                <c:pt idx="35">
                  <c:v>1.0169556140899658</c:v>
                </c:pt>
                <c:pt idx="36">
                  <c:v>1.0164347887039185</c:v>
                </c:pt>
                <c:pt idx="37">
                  <c:v>1.01561039686203</c:v>
                </c:pt>
                <c:pt idx="38">
                  <c:v>1.0138141214847565</c:v>
                </c:pt>
                <c:pt idx="39">
                  <c:v>1.0355922281742096</c:v>
                </c:pt>
                <c:pt idx="40">
                  <c:v>1.0359336733818054</c:v>
                </c:pt>
                <c:pt idx="41">
                  <c:v>1.0375453233718872</c:v>
                </c:pt>
                <c:pt idx="42">
                  <c:v>1.0407066643238068</c:v>
                </c:pt>
                <c:pt idx="43">
                  <c:v>1.0399283170700073</c:v>
                </c:pt>
                <c:pt idx="44">
                  <c:v>1.0384521186351776</c:v>
                </c:pt>
                <c:pt idx="45">
                  <c:v>1.0373645424842834</c:v>
                </c:pt>
                <c:pt idx="46">
                  <c:v>1.0364856719970703</c:v>
                </c:pt>
                <c:pt idx="47">
                  <c:v>1.0357660502195358</c:v>
                </c:pt>
                <c:pt idx="48">
                  <c:v>1.0337243676185608</c:v>
                </c:pt>
                <c:pt idx="49">
                  <c:v>1.0353888124227524</c:v>
                </c:pt>
                <c:pt idx="50">
                  <c:v>0.99928401410579681</c:v>
                </c:pt>
                <c:pt idx="51">
                  <c:v>0.99941129982471466</c:v>
                </c:pt>
                <c:pt idx="52">
                  <c:v>0.99937763810157776</c:v>
                </c:pt>
                <c:pt idx="53">
                  <c:v>0.99866905808448792</c:v>
                </c:pt>
                <c:pt idx="54">
                  <c:v>0.99777019023895264</c:v>
                </c:pt>
                <c:pt idx="55">
                  <c:v>0.99667157232761383</c:v>
                </c:pt>
                <c:pt idx="56">
                  <c:v>0.99550430476665497</c:v>
                </c:pt>
                <c:pt idx="57">
                  <c:v>0.99349513649940491</c:v>
                </c:pt>
                <c:pt idx="58">
                  <c:v>0.99192890524864197</c:v>
                </c:pt>
                <c:pt idx="59">
                  <c:v>0.99054402112960815</c:v>
                </c:pt>
                <c:pt idx="60">
                  <c:v>0.98902206122875214</c:v>
                </c:pt>
                <c:pt idx="61">
                  <c:v>0.98906965553760529</c:v>
                </c:pt>
                <c:pt idx="62">
                  <c:v>0.98838478326797485</c:v>
                </c:pt>
                <c:pt idx="63">
                  <c:v>0.98765027523040771</c:v>
                </c:pt>
                <c:pt idx="64">
                  <c:v>0.986782506108284</c:v>
                </c:pt>
                <c:pt idx="65">
                  <c:v>0.98683656752109528</c:v>
                </c:pt>
                <c:pt idx="66">
                  <c:v>0.98600021004676819</c:v>
                </c:pt>
                <c:pt idx="67">
                  <c:v>0.98543833196163177</c:v>
                </c:pt>
                <c:pt idx="68">
                  <c:v>0.96492697019129992</c:v>
                </c:pt>
                <c:pt idx="69">
                  <c:v>0.96669154614210129</c:v>
                </c:pt>
                <c:pt idx="70">
                  <c:v>0.96674368530511856</c:v>
                </c:pt>
                <c:pt idx="71">
                  <c:v>0.96241056942380965</c:v>
                </c:pt>
                <c:pt idx="72">
                  <c:v>0.96097003816976212</c:v>
                </c:pt>
                <c:pt idx="73">
                  <c:v>0.96077663963660598</c:v>
                </c:pt>
                <c:pt idx="74">
                  <c:v>0.96033748832996935</c:v>
                </c:pt>
                <c:pt idx="75">
                  <c:v>0.95911297167185694</c:v>
                </c:pt>
                <c:pt idx="76">
                  <c:v>0.95610828045755625</c:v>
                </c:pt>
                <c:pt idx="77">
                  <c:v>0.95454785414040089</c:v>
                </c:pt>
                <c:pt idx="78">
                  <c:v>0.95345033705234528</c:v>
                </c:pt>
                <c:pt idx="79">
                  <c:v>0.95231862924993038</c:v>
                </c:pt>
                <c:pt idx="80">
                  <c:v>0.95165934041142464</c:v>
                </c:pt>
                <c:pt idx="81">
                  <c:v>0.95081419870257378</c:v>
                </c:pt>
                <c:pt idx="82">
                  <c:v>0.94976495206356049</c:v>
                </c:pt>
                <c:pt idx="83">
                  <c:v>0.94808739423751831</c:v>
                </c:pt>
                <c:pt idx="84">
                  <c:v>0.94638022594153881</c:v>
                </c:pt>
                <c:pt idx="85">
                  <c:v>0.94596257898956537</c:v>
                </c:pt>
                <c:pt idx="86">
                  <c:v>0.95135503262281418</c:v>
                </c:pt>
                <c:pt idx="87">
                  <c:v>0.95166637748479843</c:v>
                </c:pt>
                <c:pt idx="88">
                  <c:v>0.9505709707736969</c:v>
                </c:pt>
                <c:pt idx="89">
                  <c:v>0.951563760638237</c:v>
                </c:pt>
                <c:pt idx="90">
                  <c:v>0.94938845932483673</c:v>
                </c:pt>
                <c:pt idx="91">
                  <c:v>0.94901596754789352</c:v>
                </c:pt>
                <c:pt idx="92">
                  <c:v>0.94858147203922272</c:v>
                </c:pt>
                <c:pt idx="93">
                  <c:v>0.94780021905899048</c:v>
                </c:pt>
                <c:pt idx="94">
                  <c:v>0.94741766154766083</c:v>
                </c:pt>
                <c:pt idx="95">
                  <c:v>0.94665191322565079</c:v>
                </c:pt>
                <c:pt idx="96">
                  <c:v>0.94499365240335464</c:v>
                </c:pt>
                <c:pt idx="97">
                  <c:v>0.9438430592417717</c:v>
                </c:pt>
                <c:pt idx="98">
                  <c:v>0.94287993013858795</c:v>
                </c:pt>
                <c:pt idx="99">
                  <c:v>0.94340909272432327</c:v>
                </c:pt>
                <c:pt idx="100">
                  <c:v>0.94262318313121796</c:v>
                </c:pt>
                <c:pt idx="101">
                  <c:v>0.94166793674230576</c:v>
                </c:pt>
                <c:pt idx="102">
                  <c:v>0.94037435203790665</c:v>
                </c:pt>
                <c:pt idx="103">
                  <c:v>0.93934773653745651</c:v>
                </c:pt>
                <c:pt idx="104">
                  <c:v>0.94592160731554031</c:v>
                </c:pt>
                <c:pt idx="105">
                  <c:v>0.9506850391626358</c:v>
                </c:pt>
                <c:pt idx="106">
                  <c:v>0.94990100711584091</c:v>
                </c:pt>
                <c:pt idx="107">
                  <c:v>0.94885784387588501</c:v>
                </c:pt>
                <c:pt idx="108">
                  <c:v>0.94955053925514221</c:v>
                </c:pt>
                <c:pt idx="109">
                  <c:v>0.94966036081314087</c:v>
                </c:pt>
                <c:pt idx="110">
                  <c:v>0.95382088422775269</c:v>
                </c:pt>
                <c:pt idx="111">
                  <c:v>0.95365294814109802</c:v>
                </c:pt>
                <c:pt idx="112">
                  <c:v>0.95324483513832092</c:v>
                </c:pt>
                <c:pt idx="113">
                  <c:v>0.95193193852901459</c:v>
                </c:pt>
                <c:pt idx="114">
                  <c:v>0.95119859278202057</c:v>
                </c:pt>
                <c:pt idx="115">
                  <c:v>0.95037300884723663</c:v>
                </c:pt>
                <c:pt idx="116">
                  <c:v>0.95021949708461761</c:v>
                </c:pt>
                <c:pt idx="117">
                  <c:v>0.94945515692234039</c:v>
                </c:pt>
                <c:pt idx="118">
                  <c:v>0.94784325361251831</c:v>
                </c:pt>
                <c:pt idx="119">
                  <c:v>0.94894474744796753</c:v>
                </c:pt>
                <c:pt idx="120">
                  <c:v>0.94806323945522308</c:v>
                </c:pt>
                <c:pt idx="121">
                  <c:v>0.94669421017169952</c:v>
                </c:pt>
                <c:pt idx="122">
                  <c:v>0.95834870636463165</c:v>
                </c:pt>
                <c:pt idx="123">
                  <c:v>0.95788398385047913</c:v>
                </c:pt>
                <c:pt idx="124">
                  <c:v>0.95840829610824585</c:v>
                </c:pt>
                <c:pt idx="125">
                  <c:v>0.95684181153774261</c:v>
                </c:pt>
                <c:pt idx="126">
                  <c:v>0.95533125102519989</c:v>
                </c:pt>
                <c:pt idx="127">
                  <c:v>0.95420758426189423</c:v>
                </c:pt>
                <c:pt idx="128">
                  <c:v>0.95535866916179657</c:v>
                </c:pt>
                <c:pt idx="129">
                  <c:v>0.95415407419204712</c:v>
                </c:pt>
                <c:pt idx="130">
                  <c:v>0.95356866717338562</c:v>
                </c:pt>
                <c:pt idx="131">
                  <c:v>0.95240676403045654</c:v>
                </c:pt>
                <c:pt idx="132">
                  <c:v>0.95140211284160614</c:v>
                </c:pt>
                <c:pt idx="133">
                  <c:v>0.94985872507095337</c:v>
                </c:pt>
                <c:pt idx="134">
                  <c:v>0.94847355782985687</c:v>
                </c:pt>
                <c:pt idx="135">
                  <c:v>0.94749625027179718</c:v>
                </c:pt>
                <c:pt idx="136">
                  <c:v>0.94660799205303192</c:v>
                </c:pt>
                <c:pt idx="137">
                  <c:v>0.94542363286018372</c:v>
                </c:pt>
                <c:pt idx="138">
                  <c:v>0.94457440078258514</c:v>
                </c:pt>
                <c:pt idx="139">
                  <c:v>0.94355480372905731</c:v>
                </c:pt>
                <c:pt idx="140">
                  <c:v>0.96999112516641617</c:v>
                </c:pt>
                <c:pt idx="141">
                  <c:v>0.97088665328919888</c:v>
                </c:pt>
                <c:pt idx="142">
                  <c:v>0.97001822665333748</c:v>
                </c:pt>
                <c:pt idx="143">
                  <c:v>0.97016823850572109</c:v>
                </c:pt>
                <c:pt idx="144">
                  <c:v>0.96990467142313719</c:v>
                </c:pt>
                <c:pt idx="145">
                  <c:v>0.97132183611392975</c:v>
                </c:pt>
                <c:pt idx="146">
                  <c:v>0.97094219923019409</c:v>
                </c:pt>
                <c:pt idx="147">
                  <c:v>0.96970518119633198</c:v>
                </c:pt>
                <c:pt idx="148">
                  <c:v>0.96912111528217793</c:v>
                </c:pt>
                <c:pt idx="149">
                  <c:v>0.96828284114599228</c:v>
                </c:pt>
                <c:pt idx="150">
                  <c:v>0.96619372279383242</c:v>
                </c:pt>
                <c:pt idx="151">
                  <c:v>0.96537465252913535</c:v>
                </c:pt>
                <c:pt idx="152">
                  <c:v>0.96477573184529319</c:v>
                </c:pt>
                <c:pt idx="153">
                  <c:v>0.96407120791263878</c:v>
                </c:pt>
                <c:pt idx="154">
                  <c:v>0.96417363453656435</c:v>
                </c:pt>
                <c:pt idx="155">
                  <c:v>0.96368460892699659</c:v>
                </c:pt>
                <c:pt idx="156">
                  <c:v>0.96324859862215817</c:v>
                </c:pt>
                <c:pt idx="157">
                  <c:v>0.96279230481013656</c:v>
                </c:pt>
                <c:pt idx="158">
                  <c:v>0.96361272037029266</c:v>
                </c:pt>
                <c:pt idx="159">
                  <c:v>0.96777060627937317</c:v>
                </c:pt>
                <c:pt idx="160">
                  <c:v>0.9667668342590332</c:v>
                </c:pt>
                <c:pt idx="161">
                  <c:v>0.96719908714294434</c:v>
                </c:pt>
                <c:pt idx="162">
                  <c:v>0.96740788221359253</c:v>
                </c:pt>
                <c:pt idx="163">
                  <c:v>0.9661969393491745</c:v>
                </c:pt>
                <c:pt idx="164">
                  <c:v>0.96605412662029266</c:v>
                </c:pt>
                <c:pt idx="165">
                  <c:v>0.96010154485702515</c:v>
                </c:pt>
                <c:pt idx="166">
                  <c:v>0.95779530704021454</c:v>
                </c:pt>
                <c:pt idx="167">
                  <c:v>0.95841407775878906</c:v>
                </c:pt>
                <c:pt idx="168">
                  <c:v>0.95830509066581726</c:v>
                </c:pt>
                <c:pt idx="169">
                  <c:v>0.95730452239513397</c:v>
                </c:pt>
                <c:pt idx="170">
                  <c:v>0.95747466385364532</c:v>
                </c:pt>
                <c:pt idx="171">
                  <c:v>0.95613707602024078</c:v>
                </c:pt>
                <c:pt idx="172">
                  <c:v>0.95579421520233154</c:v>
                </c:pt>
                <c:pt idx="173">
                  <c:v>0.95457771420478821</c:v>
                </c:pt>
                <c:pt idx="174">
                  <c:v>0.95436486601829529</c:v>
                </c:pt>
                <c:pt idx="175">
                  <c:v>0.95426099002361298</c:v>
                </c:pt>
                <c:pt idx="176">
                  <c:v>0.96452832221984863</c:v>
                </c:pt>
                <c:pt idx="177">
                  <c:v>0.96556660532951355</c:v>
                </c:pt>
                <c:pt idx="178">
                  <c:v>0.96305832266807556</c:v>
                </c:pt>
                <c:pt idx="179">
                  <c:v>0.95952501893043518</c:v>
                </c:pt>
                <c:pt idx="180">
                  <c:v>0.95962837338447571</c:v>
                </c:pt>
                <c:pt idx="181">
                  <c:v>0.95901636779308319</c:v>
                </c:pt>
                <c:pt idx="182">
                  <c:v>0.96168181300163269</c:v>
                </c:pt>
                <c:pt idx="183">
                  <c:v>0.96262091398239136</c:v>
                </c:pt>
                <c:pt idx="184">
                  <c:v>0.96721832454204559</c:v>
                </c:pt>
                <c:pt idx="185">
                  <c:v>0.96506600081920624</c:v>
                </c:pt>
                <c:pt idx="186">
                  <c:v>0.96386484801769257</c:v>
                </c:pt>
                <c:pt idx="187">
                  <c:v>0.96223835647106171</c:v>
                </c:pt>
                <c:pt idx="188">
                  <c:v>0.96008186042308807</c:v>
                </c:pt>
                <c:pt idx="189">
                  <c:v>0.95757105946540833</c:v>
                </c:pt>
                <c:pt idx="190">
                  <c:v>0.95598471164703369</c:v>
                </c:pt>
                <c:pt idx="191">
                  <c:v>0.9562578946352005</c:v>
                </c:pt>
                <c:pt idx="192">
                  <c:v>0.95478716492652893</c:v>
                </c:pt>
                <c:pt idx="193">
                  <c:v>0.95381389558315277</c:v>
                </c:pt>
                <c:pt idx="194">
                  <c:v>0.9227578341960907</c:v>
                </c:pt>
                <c:pt idx="195">
                  <c:v>0.92290905117988586</c:v>
                </c:pt>
                <c:pt idx="196">
                  <c:v>0.92264091968536377</c:v>
                </c:pt>
                <c:pt idx="197">
                  <c:v>0.92062795162200928</c:v>
                </c:pt>
                <c:pt idx="198">
                  <c:v>0.91990269720554352</c:v>
                </c:pt>
                <c:pt idx="199">
                  <c:v>0.91896657645702362</c:v>
                </c:pt>
                <c:pt idx="200">
                  <c:v>0.92414633929729462</c:v>
                </c:pt>
                <c:pt idx="201">
                  <c:v>0.9213164895772934</c:v>
                </c:pt>
                <c:pt idx="202">
                  <c:v>0.92054939270019531</c:v>
                </c:pt>
                <c:pt idx="203">
                  <c:v>0.91931992769241333</c:v>
                </c:pt>
                <c:pt idx="204">
                  <c:v>0.91730302572250366</c:v>
                </c:pt>
                <c:pt idx="205">
                  <c:v>0.91588599979877472</c:v>
                </c:pt>
                <c:pt idx="206">
                  <c:v>0.91474021971225739</c:v>
                </c:pt>
                <c:pt idx="207">
                  <c:v>0.91268202662467957</c:v>
                </c:pt>
                <c:pt idx="208">
                  <c:v>0.91275908052921295</c:v>
                </c:pt>
                <c:pt idx="209">
                  <c:v>0.91552932560443878</c:v>
                </c:pt>
                <c:pt idx="210">
                  <c:v>0.91388422250747681</c:v>
                </c:pt>
                <c:pt idx="211">
                  <c:v>0.91271114349365234</c:v>
                </c:pt>
                <c:pt idx="212">
                  <c:v>0.96497476100921631</c:v>
                </c:pt>
                <c:pt idx="213">
                  <c:v>0.96105432510375977</c:v>
                </c:pt>
                <c:pt idx="214">
                  <c:v>0.96000444889068604</c:v>
                </c:pt>
                <c:pt idx="215">
                  <c:v>0.95915797352790833</c:v>
                </c:pt>
                <c:pt idx="216">
                  <c:v>0.9592473953962326</c:v>
                </c:pt>
                <c:pt idx="217">
                  <c:v>0.95725938677787781</c:v>
                </c:pt>
                <c:pt idx="218">
                  <c:v>0.96018944680690765</c:v>
                </c:pt>
                <c:pt idx="219">
                  <c:v>0.95985740423202515</c:v>
                </c:pt>
                <c:pt idx="220">
                  <c:v>0.95952297747135162</c:v>
                </c:pt>
                <c:pt idx="221">
                  <c:v>0.95942158997058868</c:v>
                </c:pt>
                <c:pt idx="222">
                  <c:v>0.95880039036273956</c:v>
                </c:pt>
                <c:pt idx="223">
                  <c:v>0.95767861604690552</c:v>
                </c:pt>
                <c:pt idx="224">
                  <c:v>0.95272409915924072</c:v>
                </c:pt>
                <c:pt idx="225">
                  <c:v>0.95216614753007889</c:v>
                </c:pt>
                <c:pt idx="226">
                  <c:v>0.95106272399425507</c:v>
                </c:pt>
                <c:pt idx="227">
                  <c:v>0.95014151185750961</c:v>
                </c:pt>
                <c:pt idx="228">
                  <c:v>0.94965732097625732</c:v>
                </c:pt>
                <c:pt idx="229">
                  <c:v>0.94809252768754959</c:v>
                </c:pt>
                <c:pt idx="230">
                  <c:v>0.96879036724567413</c:v>
                </c:pt>
                <c:pt idx="231">
                  <c:v>0.96909847855567932</c:v>
                </c:pt>
                <c:pt idx="232">
                  <c:v>0.96512201428413391</c:v>
                </c:pt>
                <c:pt idx="233">
                  <c:v>0.96488788723945618</c:v>
                </c:pt>
                <c:pt idx="234">
                  <c:v>0.96695570647716522</c:v>
                </c:pt>
                <c:pt idx="235">
                  <c:v>0.9656386524438858</c:v>
                </c:pt>
                <c:pt idx="236">
                  <c:v>0.96595646440982819</c:v>
                </c:pt>
                <c:pt idx="237">
                  <c:v>0.96606631577014923</c:v>
                </c:pt>
                <c:pt idx="238">
                  <c:v>0.96588128805160522</c:v>
                </c:pt>
                <c:pt idx="239">
                  <c:v>0.96454837918281555</c:v>
                </c:pt>
                <c:pt idx="240">
                  <c:v>0.96251533925533295</c:v>
                </c:pt>
                <c:pt idx="241">
                  <c:v>0.96121929585933685</c:v>
                </c:pt>
                <c:pt idx="242">
                  <c:v>0.95854094624519348</c:v>
                </c:pt>
                <c:pt idx="243">
                  <c:v>0.95751313865184784</c:v>
                </c:pt>
                <c:pt idx="244">
                  <c:v>0.95686334371566772</c:v>
                </c:pt>
                <c:pt idx="245">
                  <c:v>0.95559266209602356</c:v>
                </c:pt>
                <c:pt idx="246">
                  <c:v>0.95362690091133118</c:v>
                </c:pt>
                <c:pt idx="247">
                  <c:v>0.95290090143680573</c:v>
                </c:pt>
                <c:pt idx="248">
                  <c:v>0.92709261178970337</c:v>
                </c:pt>
                <c:pt idx="249">
                  <c:v>0.92713524401187897</c:v>
                </c:pt>
                <c:pt idx="250">
                  <c:v>0.92292268574237823</c:v>
                </c:pt>
                <c:pt idx="251">
                  <c:v>0.92351122200489044</c:v>
                </c:pt>
                <c:pt idx="252">
                  <c:v>0.92373025417327881</c:v>
                </c:pt>
                <c:pt idx="253">
                  <c:v>0.92338858544826508</c:v>
                </c:pt>
                <c:pt idx="254">
                  <c:v>0.92310915887355804</c:v>
                </c:pt>
                <c:pt idx="255">
                  <c:v>0.92181381583213806</c:v>
                </c:pt>
                <c:pt idx="256">
                  <c:v>0.92107850313186646</c:v>
                </c:pt>
                <c:pt idx="257">
                  <c:v>0.9203040599822998</c:v>
                </c:pt>
                <c:pt idx="258">
                  <c:v>0.92126189172267914</c:v>
                </c:pt>
                <c:pt idx="259">
                  <c:v>0.92116285860538483</c:v>
                </c:pt>
                <c:pt idx="260">
                  <c:v>0.9201475977897644</c:v>
                </c:pt>
                <c:pt idx="261">
                  <c:v>0.91982340812683105</c:v>
                </c:pt>
                <c:pt idx="262">
                  <c:v>0.91991810500621796</c:v>
                </c:pt>
                <c:pt idx="263">
                  <c:v>0.91949068009853363</c:v>
                </c:pt>
                <c:pt idx="264">
                  <c:v>0.91923211514949799</c:v>
                </c:pt>
                <c:pt idx="265">
                  <c:v>0.91920903325080872</c:v>
                </c:pt>
                <c:pt idx="266">
                  <c:v>0.91830889880657196</c:v>
                </c:pt>
                <c:pt idx="267">
                  <c:v>0.9180939793586731</c:v>
                </c:pt>
                <c:pt idx="268">
                  <c:v>0.91790969669818878</c:v>
                </c:pt>
                <c:pt idx="269">
                  <c:v>0.91848212480545044</c:v>
                </c:pt>
                <c:pt idx="270">
                  <c:v>0.92627531290054321</c:v>
                </c:pt>
                <c:pt idx="271">
                  <c:v>0.92540329694747925</c:v>
                </c:pt>
                <c:pt idx="272">
                  <c:v>0.9259992390871048</c:v>
                </c:pt>
                <c:pt idx="273">
                  <c:v>0.92602346837520599</c:v>
                </c:pt>
                <c:pt idx="274">
                  <c:v>0.92589274048805237</c:v>
                </c:pt>
                <c:pt idx="275">
                  <c:v>0.92621250450611115</c:v>
                </c:pt>
                <c:pt idx="276">
                  <c:v>0.92613062262535095</c:v>
                </c:pt>
                <c:pt idx="277">
                  <c:v>0.92597863078117371</c:v>
                </c:pt>
                <c:pt idx="278">
                  <c:v>0.92596960067749023</c:v>
                </c:pt>
                <c:pt idx="279">
                  <c:v>0.92564348876476288</c:v>
                </c:pt>
                <c:pt idx="280">
                  <c:v>0.92562587559223175</c:v>
                </c:pt>
                <c:pt idx="281">
                  <c:v>0.92529661953449249</c:v>
                </c:pt>
                <c:pt idx="282">
                  <c:v>0.92543973028659821</c:v>
                </c:pt>
                <c:pt idx="283">
                  <c:v>0.925602987408638</c:v>
                </c:pt>
                <c:pt idx="284">
                  <c:v>0.94780862331390381</c:v>
                </c:pt>
                <c:pt idx="285">
                  <c:v>0.94771556556224823</c:v>
                </c:pt>
                <c:pt idx="286">
                  <c:v>0.94770261645317078</c:v>
                </c:pt>
                <c:pt idx="287">
                  <c:v>0.94776980578899384</c:v>
                </c:pt>
                <c:pt idx="288">
                  <c:v>0.94714592397212982</c:v>
                </c:pt>
                <c:pt idx="289">
                  <c:v>0.94897571206092834</c:v>
                </c:pt>
                <c:pt idx="290">
                  <c:v>0.9466748833656311</c:v>
                </c:pt>
                <c:pt idx="291">
                  <c:v>0.94671526551246643</c:v>
                </c:pt>
                <c:pt idx="292">
                  <c:v>0.94597513973712921</c:v>
                </c:pt>
                <c:pt idx="293">
                  <c:v>0.94554336369037628</c:v>
                </c:pt>
                <c:pt idx="294">
                  <c:v>0.94502809643745422</c:v>
                </c:pt>
                <c:pt idx="295">
                  <c:v>0.94371682405471802</c:v>
                </c:pt>
                <c:pt idx="296">
                  <c:v>0.94382369518280029</c:v>
                </c:pt>
                <c:pt idx="297">
                  <c:v>0.94302788376808167</c:v>
                </c:pt>
                <c:pt idx="298">
                  <c:v>0.93319910764694214</c:v>
                </c:pt>
                <c:pt idx="299">
                  <c:v>0.93219316005706787</c:v>
                </c:pt>
                <c:pt idx="300">
                  <c:v>0.93068236112594604</c:v>
                </c:pt>
                <c:pt idx="301">
                  <c:v>0.92923949658870697</c:v>
                </c:pt>
                <c:pt idx="302">
                  <c:v>0.95233175158500671</c:v>
                </c:pt>
                <c:pt idx="303">
                  <c:v>0.9529469758272171</c:v>
                </c:pt>
                <c:pt idx="304">
                  <c:v>0.95170052349567413</c:v>
                </c:pt>
                <c:pt idx="305">
                  <c:v>0.95077690482139587</c:v>
                </c:pt>
                <c:pt idx="306">
                  <c:v>0.95378337800502777</c:v>
                </c:pt>
                <c:pt idx="307">
                  <c:v>0.95267646014690399</c:v>
                </c:pt>
                <c:pt idx="308">
                  <c:v>0.95360223948955536</c:v>
                </c:pt>
                <c:pt idx="309">
                  <c:v>0.95437623560428619</c:v>
                </c:pt>
                <c:pt idx="310">
                  <c:v>0.95405122637748718</c:v>
                </c:pt>
                <c:pt idx="311">
                  <c:v>0.95304115116596222</c:v>
                </c:pt>
                <c:pt idx="312">
                  <c:v>0.95252057909965515</c:v>
                </c:pt>
                <c:pt idx="313">
                  <c:v>0.95159749686717987</c:v>
                </c:pt>
                <c:pt idx="314">
                  <c:v>0.95098268985748291</c:v>
                </c:pt>
                <c:pt idx="315">
                  <c:v>0.95103126764297485</c:v>
                </c:pt>
                <c:pt idx="316">
                  <c:v>0.95040446519851685</c:v>
                </c:pt>
                <c:pt idx="317">
                  <c:v>0.95025108754634857</c:v>
                </c:pt>
                <c:pt idx="318">
                  <c:v>0.94961939752101898</c:v>
                </c:pt>
                <c:pt idx="319">
                  <c:v>0.94893153011798859</c:v>
                </c:pt>
                <c:pt idx="320">
                  <c:v>0.95464077591896057</c:v>
                </c:pt>
                <c:pt idx="321">
                  <c:v>0.95538569986820221</c:v>
                </c:pt>
                <c:pt idx="322">
                  <c:v>0.9543440043926239</c:v>
                </c:pt>
                <c:pt idx="323">
                  <c:v>0.95265947282314301</c:v>
                </c:pt>
                <c:pt idx="324">
                  <c:v>0.95080704987049103</c:v>
                </c:pt>
                <c:pt idx="325">
                  <c:v>0.95096339285373688</c:v>
                </c:pt>
                <c:pt idx="326">
                  <c:v>0.94572827219963074</c:v>
                </c:pt>
                <c:pt idx="327">
                  <c:v>0.93951599299907684</c:v>
                </c:pt>
                <c:pt idx="328">
                  <c:v>0.93794979155063629</c:v>
                </c:pt>
                <c:pt idx="329">
                  <c:v>0.93704502284526825</c:v>
                </c:pt>
                <c:pt idx="330">
                  <c:v>0.93645270168781281</c:v>
                </c:pt>
                <c:pt idx="331">
                  <c:v>0.93550215661525726</c:v>
                </c:pt>
                <c:pt idx="332">
                  <c:v>0.93461225926876068</c:v>
                </c:pt>
                <c:pt idx="333">
                  <c:v>0.93443082273006439</c:v>
                </c:pt>
                <c:pt idx="334">
                  <c:v>0.933704674243927</c:v>
                </c:pt>
                <c:pt idx="335">
                  <c:v>0.93308699131011963</c:v>
                </c:pt>
                <c:pt idx="336">
                  <c:v>0.93206846714019775</c:v>
                </c:pt>
                <c:pt idx="337">
                  <c:v>0.93151569366455078</c:v>
                </c:pt>
                <c:pt idx="338">
                  <c:v>0.93058706820011139</c:v>
                </c:pt>
                <c:pt idx="339">
                  <c:v>0.93114575743675232</c:v>
                </c:pt>
                <c:pt idx="340">
                  <c:v>0.93104058504104614</c:v>
                </c:pt>
                <c:pt idx="341">
                  <c:v>0.93042600154876709</c:v>
                </c:pt>
                <c:pt idx="342">
                  <c:v>0.93037153780460358</c:v>
                </c:pt>
                <c:pt idx="343">
                  <c:v>0.93020911514759064</c:v>
                </c:pt>
                <c:pt idx="344">
                  <c:v>0.92997023463249207</c:v>
                </c:pt>
                <c:pt idx="345">
                  <c:v>0.92986468970775604</c:v>
                </c:pt>
                <c:pt idx="346">
                  <c:v>0.92891743779182434</c:v>
                </c:pt>
                <c:pt idx="347">
                  <c:v>0.92866091430187225</c:v>
                </c:pt>
                <c:pt idx="348">
                  <c:v>0.92900046706199646</c:v>
                </c:pt>
                <c:pt idx="349">
                  <c:v>0.92861197888851166</c:v>
                </c:pt>
                <c:pt idx="350">
                  <c:v>0.92815640568733215</c:v>
                </c:pt>
                <c:pt idx="351">
                  <c:v>0.9280427098274231</c:v>
                </c:pt>
                <c:pt idx="352">
                  <c:v>0.92783059179782867</c:v>
                </c:pt>
                <c:pt idx="353">
                  <c:v>0.92748373746871948</c:v>
                </c:pt>
                <c:pt idx="354">
                  <c:v>0.92710475623607635</c:v>
                </c:pt>
                <c:pt idx="355">
                  <c:v>0.92691202461719513</c:v>
                </c:pt>
                <c:pt idx="356">
                  <c:v>0.96587983518838882</c:v>
                </c:pt>
                <c:pt idx="357">
                  <c:v>0.9645252525806427</c:v>
                </c:pt>
                <c:pt idx="358">
                  <c:v>0.95941819995641708</c:v>
                </c:pt>
                <c:pt idx="359">
                  <c:v>0.94886878132820129</c:v>
                </c:pt>
                <c:pt idx="360">
                  <c:v>0.94349402189254761</c:v>
                </c:pt>
                <c:pt idx="361">
                  <c:v>0.94730542600154877</c:v>
                </c:pt>
                <c:pt idx="362">
                  <c:v>0.95113925635814667</c:v>
                </c:pt>
                <c:pt idx="363">
                  <c:v>0.94853650033473969</c:v>
                </c:pt>
                <c:pt idx="364">
                  <c:v>0.94688989222049713</c:v>
                </c:pt>
                <c:pt idx="365">
                  <c:v>0.94406217336654663</c:v>
                </c:pt>
                <c:pt idx="366">
                  <c:v>0.94210430979728699</c:v>
                </c:pt>
                <c:pt idx="367">
                  <c:v>0.94189125299453735</c:v>
                </c:pt>
                <c:pt idx="368">
                  <c:v>0.93943849205970764</c:v>
                </c:pt>
                <c:pt idx="369">
                  <c:v>0.93606969714164734</c:v>
                </c:pt>
                <c:pt idx="370">
                  <c:v>0.93469260632991791</c:v>
                </c:pt>
                <c:pt idx="371">
                  <c:v>0.94003184139728546</c:v>
                </c:pt>
                <c:pt idx="372">
                  <c:v>0.93829074501991272</c:v>
                </c:pt>
                <c:pt idx="373">
                  <c:v>0.93708185851573944</c:v>
                </c:pt>
                <c:pt idx="374">
                  <c:v>0.93137520551681519</c:v>
                </c:pt>
                <c:pt idx="375">
                  <c:v>0.93294917047023773</c:v>
                </c:pt>
                <c:pt idx="376">
                  <c:v>0.93344575166702271</c:v>
                </c:pt>
                <c:pt idx="377">
                  <c:v>0.93204204738140106</c:v>
                </c:pt>
                <c:pt idx="378">
                  <c:v>0.93242672085762024</c:v>
                </c:pt>
                <c:pt idx="379">
                  <c:v>0.9323839396238327</c:v>
                </c:pt>
                <c:pt idx="380">
                  <c:v>0.93236421048641205</c:v>
                </c:pt>
                <c:pt idx="381">
                  <c:v>0.93241512775421143</c:v>
                </c:pt>
                <c:pt idx="382">
                  <c:v>0.9316621869802475</c:v>
                </c:pt>
                <c:pt idx="383">
                  <c:v>0.93106384575366974</c:v>
                </c:pt>
                <c:pt idx="384">
                  <c:v>0.93133348226547241</c:v>
                </c:pt>
                <c:pt idx="385">
                  <c:v>0.93085585534572601</c:v>
                </c:pt>
                <c:pt idx="386">
                  <c:v>0.92995958030223846</c:v>
                </c:pt>
                <c:pt idx="387">
                  <c:v>0.92961862683296204</c:v>
                </c:pt>
                <c:pt idx="388">
                  <c:v>0.92881441116333008</c:v>
                </c:pt>
                <c:pt idx="389">
                  <c:v>0.92771017551422119</c:v>
                </c:pt>
                <c:pt idx="390">
                  <c:v>0.92556951940059662</c:v>
                </c:pt>
                <c:pt idx="391">
                  <c:v>0.92422051727771759</c:v>
                </c:pt>
                <c:pt idx="392">
                  <c:v>0.92261888086795807</c:v>
                </c:pt>
                <c:pt idx="393">
                  <c:v>0.9243585616350174</c:v>
                </c:pt>
                <c:pt idx="394">
                  <c:v>0.92428526282310486</c:v>
                </c:pt>
                <c:pt idx="395">
                  <c:v>0.92356495559215546</c:v>
                </c:pt>
                <c:pt idx="396">
                  <c:v>0.92235501110553741</c:v>
                </c:pt>
                <c:pt idx="397">
                  <c:v>0.92395439743995667</c:v>
                </c:pt>
                <c:pt idx="398">
                  <c:v>0.9234592467546463</c:v>
                </c:pt>
                <c:pt idx="399">
                  <c:v>0.92196013033390045</c:v>
                </c:pt>
                <c:pt idx="400">
                  <c:v>0.92239776253700256</c:v>
                </c:pt>
                <c:pt idx="401">
                  <c:v>0.92098149657249451</c:v>
                </c:pt>
                <c:pt idx="402">
                  <c:v>0.91895611584186554</c:v>
                </c:pt>
                <c:pt idx="403">
                  <c:v>0.91735780239105225</c:v>
                </c:pt>
                <c:pt idx="404">
                  <c:v>0.91620860993862152</c:v>
                </c:pt>
                <c:pt idx="405">
                  <c:v>0.9153904914855957</c:v>
                </c:pt>
                <c:pt idx="406">
                  <c:v>0.91389317810535431</c:v>
                </c:pt>
                <c:pt idx="407">
                  <c:v>0.91282671689987183</c:v>
                </c:pt>
                <c:pt idx="408">
                  <c:v>0.91185960173606873</c:v>
                </c:pt>
                <c:pt idx="409">
                  <c:v>0.91134190559387207</c:v>
                </c:pt>
                <c:pt idx="410">
                  <c:v>0.92029140889644623</c:v>
                </c:pt>
                <c:pt idx="411">
                  <c:v>0.91918440163135529</c:v>
                </c:pt>
                <c:pt idx="412">
                  <c:v>0.91873189806938171</c:v>
                </c:pt>
                <c:pt idx="413">
                  <c:v>0.92121042311191559</c:v>
                </c:pt>
                <c:pt idx="414">
                  <c:v>0.9188200980424881</c:v>
                </c:pt>
                <c:pt idx="415">
                  <c:v>0.91875733435153961</c:v>
                </c:pt>
                <c:pt idx="416">
                  <c:v>0.91927585005760193</c:v>
                </c:pt>
                <c:pt idx="417">
                  <c:v>0.91946448385715485</c:v>
                </c:pt>
                <c:pt idx="418">
                  <c:v>0.91821746528148651</c:v>
                </c:pt>
                <c:pt idx="419">
                  <c:v>0.91664642095565796</c:v>
                </c:pt>
                <c:pt idx="420">
                  <c:v>0.91608926653862</c:v>
                </c:pt>
                <c:pt idx="421">
                  <c:v>0.91368311643600464</c:v>
                </c:pt>
                <c:pt idx="422">
                  <c:v>0.91329866647720337</c:v>
                </c:pt>
                <c:pt idx="423">
                  <c:v>0.91298934817314148</c:v>
                </c:pt>
                <c:pt idx="424">
                  <c:v>0.91261157393455505</c:v>
                </c:pt>
                <c:pt idx="425">
                  <c:v>0.91285461187362671</c:v>
                </c:pt>
                <c:pt idx="426">
                  <c:v>0.91163228452205658</c:v>
                </c:pt>
                <c:pt idx="427">
                  <c:v>0.91164031624794006</c:v>
                </c:pt>
                <c:pt idx="428">
                  <c:v>0.93750546872615814</c:v>
                </c:pt>
                <c:pt idx="429">
                  <c:v>0.93920688331127167</c:v>
                </c:pt>
                <c:pt idx="430">
                  <c:v>0.93908907473087311</c:v>
                </c:pt>
                <c:pt idx="431">
                  <c:v>0.93903398513793945</c:v>
                </c:pt>
                <c:pt idx="432">
                  <c:v>0.93975068628787994</c:v>
                </c:pt>
                <c:pt idx="433">
                  <c:v>0.93975724279880524</c:v>
                </c:pt>
                <c:pt idx="434">
                  <c:v>0.93970218300819397</c:v>
                </c:pt>
                <c:pt idx="435">
                  <c:v>0.93933030962944031</c:v>
                </c:pt>
                <c:pt idx="436">
                  <c:v>0.93750940263271332</c:v>
                </c:pt>
                <c:pt idx="437">
                  <c:v>0.93663296103477478</c:v>
                </c:pt>
                <c:pt idx="438">
                  <c:v>0.93700700998306274</c:v>
                </c:pt>
                <c:pt idx="439">
                  <c:v>0.93677830696105957</c:v>
                </c:pt>
                <c:pt idx="440">
                  <c:v>0.93666671216487885</c:v>
                </c:pt>
                <c:pt idx="441">
                  <c:v>0.93643088638782501</c:v>
                </c:pt>
                <c:pt idx="442">
                  <c:v>0.93637409806251526</c:v>
                </c:pt>
                <c:pt idx="443">
                  <c:v>0.93402794003486633</c:v>
                </c:pt>
                <c:pt idx="444">
                  <c:v>0.93366114795207977</c:v>
                </c:pt>
                <c:pt idx="445">
                  <c:v>0.93324169516563416</c:v>
                </c:pt>
                <c:pt idx="446">
                  <c:v>0.90579865872859955</c:v>
                </c:pt>
                <c:pt idx="447">
                  <c:v>0.90825872123241425</c:v>
                </c:pt>
                <c:pt idx="448">
                  <c:v>0.91002620756626129</c:v>
                </c:pt>
                <c:pt idx="449">
                  <c:v>0.9088960587978363</c:v>
                </c:pt>
                <c:pt idx="450">
                  <c:v>0.90777534246444702</c:v>
                </c:pt>
                <c:pt idx="451">
                  <c:v>0.91248320043087006</c:v>
                </c:pt>
                <c:pt idx="452">
                  <c:v>0.91121363639831543</c:v>
                </c:pt>
                <c:pt idx="453">
                  <c:v>0.90952968597412109</c:v>
                </c:pt>
                <c:pt idx="454">
                  <c:v>0.90894551575183868</c:v>
                </c:pt>
                <c:pt idx="455">
                  <c:v>0.90853726863861084</c:v>
                </c:pt>
                <c:pt idx="456">
                  <c:v>0.91137893497943878</c:v>
                </c:pt>
                <c:pt idx="457">
                  <c:v>0.91088935732841492</c:v>
                </c:pt>
                <c:pt idx="458">
                  <c:v>0.91064681112766266</c:v>
                </c:pt>
                <c:pt idx="459">
                  <c:v>0.91008125245571136</c:v>
                </c:pt>
                <c:pt idx="460">
                  <c:v>0.90999093651771545</c:v>
                </c:pt>
                <c:pt idx="461">
                  <c:v>0.91023595631122589</c:v>
                </c:pt>
                <c:pt idx="462">
                  <c:v>0.90945468842983246</c:v>
                </c:pt>
                <c:pt idx="463">
                  <c:v>0.90877340734004974</c:v>
                </c:pt>
                <c:pt idx="464">
                  <c:v>0.92210978269577026</c:v>
                </c:pt>
                <c:pt idx="465">
                  <c:v>0.92295689880847931</c:v>
                </c:pt>
                <c:pt idx="466">
                  <c:v>0.92304810881614685</c:v>
                </c:pt>
                <c:pt idx="467">
                  <c:v>0.92180763185024261</c:v>
                </c:pt>
                <c:pt idx="468">
                  <c:v>0.92182832956314087</c:v>
                </c:pt>
                <c:pt idx="469">
                  <c:v>0.9231809675693512</c:v>
                </c:pt>
                <c:pt idx="470">
                  <c:v>0.92213825881481171</c:v>
                </c:pt>
                <c:pt idx="471">
                  <c:v>0.92147435247898102</c:v>
                </c:pt>
                <c:pt idx="472">
                  <c:v>0.91903065145015717</c:v>
                </c:pt>
                <c:pt idx="473">
                  <c:v>0.91976149380207062</c:v>
                </c:pt>
                <c:pt idx="474">
                  <c:v>0.91986241936683655</c:v>
                </c:pt>
                <c:pt idx="475">
                  <c:v>0.91893903911113739</c:v>
                </c:pt>
                <c:pt idx="476">
                  <c:v>0.91790828108787537</c:v>
                </c:pt>
                <c:pt idx="477">
                  <c:v>0.91651976108551025</c:v>
                </c:pt>
                <c:pt idx="478">
                  <c:v>0.91576996445655823</c:v>
                </c:pt>
                <c:pt idx="479">
                  <c:v>0.91422867774963379</c:v>
                </c:pt>
                <c:pt idx="480">
                  <c:v>0.91180308163166046</c:v>
                </c:pt>
                <c:pt idx="481">
                  <c:v>0.90983080863952637</c:v>
                </c:pt>
                <c:pt idx="482">
                  <c:v>0.95256176590919495</c:v>
                </c:pt>
                <c:pt idx="483">
                  <c:v>0.95789850503206253</c:v>
                </c:pt>
                <c:pt idx="484">
                  <c:v>0.9627818763256073</c:v>
                </c:pt>
                <c:pt idx="485">
                  <c:v>0.95922499150037766</c:v>
                </c:pt>
                <c:pt idx="486">
                  <c:v>0.9580114558339119</c:v>
                </c:pt>
                <c:pt idx="487">
                  <c:v>0.96045456081628799</c:v>
                </c:pt>
                <c:pt idx="488">
                  <c:v>0.95961287617683411</c:v>
                </c:pt>
                <c:pt idx="489">
                  <c:v>0.96223286539316177</c:v>
                </c:pt>
                <c:pt idx="490">
                  <c:v>0.95974141359329224</c:v>
                </c:pt>
                <c:pt idx="491">
                  <c:v>0.95955854654312134</c:v>
                </c:pt>
                <c:pt idx="492">
                  <c:v>0.95820017904043198</c:v>
                </c:pt>
                <c:pt idx="493">
                  <c:v>0.95857523381710052</c:v>
                </c:pt>
                <c:pt idx="494">
                  <c:v>0.95886890590190887</c:v>
                </c:pt>
                <c:pt idx="495">
                  <c:v>0.95753660798072815</c:v>
                </c:pt>
                <c:pt idx="496">
                  <c:v>0.95809102058410645</c:v>
                </c:pt>
                <c:pt idx="497">
                  <c:v>0.95738397538661957</c:v>
                </c:pt>
                <c:pt idx="498">
                  <c:v>0.95688670873641968</c:v>
                </c:pt>
                <c:pt idx="499">
                  <c:v>0.95629152655601501</c:v>
                </c:pt>
                <c:pt idx="500">
                  <c:v>0.91804355382919312</c:v>
                </c:pt>
                <c:pt idx="501">
                  <c:v>0.92528735101222992</c:v>
                </c:pt>
                <c:pt idx="502">
                  <c:v>0.92389588057994843</c:v>
                </c:pt>
                <c:pt idx="503">
                  <c:v>0.92312838137149811</c:v>
                </c:pt>
                <c:pt idx="504">
                  <c:v>0.92260187864303589</c:v>
                </c:pt>
                <c:pt idx="505">
                  <c:v>0.92245756089687347</c:v>
                </c:pt>
                <c:pt idx="506">
                  <c:v>0.9207146018743515</c:v>
                </c:pt>
                <c:pt idx="507">
                  <c:v>0.91974662244319916</c:v>
                </c:pt>
                <c:pt idx="508">
                  <c:v>0.91615192592144012</c:v>
                </c:pt>
                <c:pt idx="509">
                  <c:v>0.91546495258808136</c:v>
                </c:pt>
                <c:pt idx="510">
                  <c:v>0.91468024253845215</c:v>
                </c:pt>
                <c:pt idx="511">
                  <c:v>0.91321898996829987</c:v>
                </c:pt>
                <c:pt idx="512">
                  <c:v>0.91198086738586426</c:v>
                </c:pt>
                <c:pt idx="513">
                  <c:v>0.91046047210693359</c:v>
                </c:pt>
                <c:pt idx="514">
                  <c:v>0.910392165184021</c:v>
                </c:pt>
                <c:pt idx="515">
                  <c:v>0.91327697038650513</c:v>
                </c:pt>
                <c:pt idx="516">
                  <c:v>0.91237904131412506</c:v>
                </c:pt>
                <c:pt idx="517">
                  <c:v>0.91360011696815491</c:v>
                </c:pt>
                <c:pt idx="518">
                  <c:v>1.0082460790872574</c:v>
                </c:pt>
                <c:pt idx="519">
                  <c:v>1.0073302909731865</c:v>
                </c:pt>
                <c:pt idx="520">
                  <c:v>1.0059277340769768</c:v>
                </c:pt>
                <c:pt idx="521">
                  <c:v>1.0036263465881348</c:v>
                </c:pt>
                <c:pt idx="522">
                  <c:v>1.0030187740921974</c:v>
                </c:pt>
                <c:pt idx="523">
                  <c:v>1.000594437122345</c:v>
                </c:pt>
                <c:pt idx="524">
                  <c:v>1.0001674368977547</c:v>
                </c:pt>
                <c:pt idx="525">
                  <c:v>0.99850521236658096</c:v>
                </c:pt>
                <c:pt idx="526">
                  <c:v>0.99719563871622086</c:v>
                </c:pt>
                <c:pt idx="527">
                  <c:v>0.99609805643558502</c:v>
                </c:pt>
                <c:pt idx="528">
                  <c:v>0.99474112689495087</c:v>
                </c:pt>
                <c:pt idx="529">
                  <c:v>0.99352968484163284</c:v>
                </c:pt>
                <c:pt idx="530">
                  <c:v>0.99223814904689789</c:v>
                </c:pt>
                <c:pt idx="531">
                  <c:v>0.99143213778734207</c:v>
                </c:pt>
                <c:pt idx="532">
                  <c:v>0.99070240557193756</c:v>
                </c:pt>
                <c:pt idx="533">
                  <c:v>0.99001538753509521</c:v>
                </c:pt>
                <c:pt idx="534">
                  <c:v>0.98990743607282639</c:v>
                </c:pt>
                <c:pt idx="535">
                  <c:v>0.98936266452074051</c:v>
                </c:pt>
                <c:pt idx="536">
                  <c:v>0.92593826353549957</c:v>
                </c:pt>
                <c:pt idx="537">
                  <c:v>0.94231975823640823</c:v>
                </c:pt>
                <c:pt idx="538">
                  <c:v>0.9283888190984726</c:v>
                </c:pt>
                <c:pt idx="539">
                  <c:v>0.93580280244350433</c:v>
                </c:pt>
                <c:pt idx="540">
                  <c:v>0.93184998631477356</c:v>
                </c:pt>
                <c:pt idx="541">
                  <c:v>0.92955636978149414</c:v>
                </c:pt>
                <c:pt idx="542">
                  <c:v>0.93003986775875092</c:v>
                </c:pt>
                <c:pt idx="543">
                  <c:v>0.92898663878440857</c:v>
                </c:pt>
                <c:pt idx="544">
                  <c:v>0.94123324006795883</c:v>
                </c:pt>
                <c:pt idx="545">
                  <c:v>0.94076187163591385</c:v>
                </c:pt>
                <c:pt idx="546">
                  <c:v>0.940720334649086</c:v>
                </c:pt>
                <c:pt idx="547">
                  <c:v>0.93899260461330414</c:v>
                </c:pt>
                <c:pt idx="548">
                  <c:v>0.93739001452922821</c:v>
                </c:pt>
                <c:pt idx="549">
                  <c:v>0.93645331263542175</c:v>
                </c:pt>
                <c:pt idx="550">
                  <c:v>0.93718874454498291</c:v>
                </c:pt>
                <c:pt idx="551">
                  <c:v>0.93688523769378662</c:v>
                </c:pt>
                <c:pt idx="552">
                  <c:v>0.93566860258579254</c:v>
                </c:pt>
                <c:pt idx="553">
                  <c:v>0.93416263163089752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08-4190-AFBD-BF0F56948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LSETLG!$S$6:$S$734</c:f>
              <c:numCache>
                <c:formatCode>0</c:formatCode>
                <c:ptCount val="729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221429</c:v>
                </c:pt>
                <c:pt idx="12">
                  <c:v>1621658.49999999</c:v>
                </c:pt>
                <c:pt idx="13">
                  <c:v>1635052.5</c:v>
                </c:pt>
                <c:pt idx="14">
                  <c:v>1651159.5</c:v>
                </c:pt>
                <c:pt idx="15">
                  <c:v>1669558.5</c:v>
                </c:pt>
                <c:pt idx="16">
                  <c:v>1688281.7206584599</c:v>
                </c:pt>
                <c:pt idx="17">
                  <c:v>1706913.49999999</c:v>
                </c:pt>
                <c:pt idx="18">
                  <c:v>1727294</c:v>
                </c:pt>
                <c:pt idx="19">
                  <c:v>1746274</c:v>
                </c:pt>
                <c:pt idx="20">
                  <c:v>1762079</c:v>
                </c:pt>
                <c:pt idx="21">
                  <c:v>1774204</c:v>
                </c:pt>
                <c:pt idx="22">
                  <c:v>1783052</c:v>
                </c:pt>
                <c:pt idx="23">
                  <c:v>1792704</c:v>
                </c:pt>
                <c:pt idx="24">
                  <c:v>318643.22002328001</c:v>
                </c:pt>
                <c:pt idx="25">
                  <c:v>322735.81579785002</c:v>
                </c:pt>
                <c:pt idx="26">
                  <c:v>325917.15180559002</c:v>
                </c:pt>
                <c:pt idx="27">
                  <c:v>327907.17472150002</c:v>
                </c:pt>
                <c:pt idx="28">
                  <c:v>336070</c:v>
                </c:pt>
                <c:pt idx="29">
                  <c:v>339400</c:v>
                </c:pt>
                <c:pt idx="30">
                  <c:v>342668.99999999988</c:v>
                </c:pt>
                <c:pt idx="31">
                  <c:v>345009</c:v>
                </c:pt>
                <c:pt idx="32">
                  <c:v>346468</c:v>
                </c:pt>
                <c:pt idx="33">
                  <c:v>346855</c:v>
                </c:pt>
                <c:pt idx="34">
                  <c:v>348303</c:v>
                </c:pt>
                <c:pt idx="35">
                  <c:v>349689</c:v>
                </c:pt>
                <c:pt idx="36">
                  <c:v>903746.68839344999</c:v>
                </c:pt>
                <c:pt idx="37">
                  <c:v>919384.82389899995</c:v>
                </c:pt>
                <c:pt idx="38">
                  <c:v>940028.5</c:v>
                </c:pt>
                <c:pt idx="39">
                  <c:v>955832.5</c:v>
                </c:pt>
                <c:pt idx="40">
                  <c:v>968354.5</c:v>
                </c:pt>
                <c:pt idx="41">
                  <c:v>984229.5</c:v>
                </c:pt>
                <c:pt idx="42">
                  <c:v>1005562</c:v>
                </c:pt>
                <c:pt idx="43">
                  <c:v>1027585.5</c:v>
                </c:pt>
                <c:pt idx="44">
                  <c:v>1049164.5</c:v>
                </c:pt>
                <c:pt idx="45">
                  <c:v>1067349</c:v>
                </c:pt>
                <c:pt idx="46">
                  <c:v>1082918.5</c:v>
                </c:pt>
                <c:pt idx="47">
                  <c:v>1099873.0799767009</c:v>
                </c:pt>
                <c:pt idx="48">
                  <c:v>1343864.49999999</c:v>
                </c:pt>
                <c:pt idx="49">
                  <c:v>1359711.49999999</c:v>
                </c:pt>
                <c:pt idx="50">
                  <c:v>1376483</c:v>
                </c:pt>
                <c:pt idx="51">
                  <c:v>1397191</c:v>
                </c:pt>
                <c:pt idx="52">
                  <c:v>1421522</c:v>
                </c:pt>
                <c:pt idx="53">
                  <c:v>1448247</c:v>
                </c:pt>
                <c:pt idx="54">
                  <c:v>1473805</c:v>
                </c:pt>
                <c:pt idx="55">
                  <c:v>1496317</c:v>
                </c:pt>
                <c:pt idx="56">
                  <c:v>1516198</c:v>
                </c:pt>
                <c:pt idx="57">
                  <c:v>1535400</c:v>
                </c:pt>
                <c:pt idx="58">
                  <c:v>1569750</c:v>
                </c:pt>
                <c:pt idx="59">
                  <c:v>1602119</c:v>
                </c:pt>
                <c:pt idx="60">
                  <c:v>699264</c:v>
                </c:pt>
                <c:pt idx="61">
                  <c:v>710431</c:v>
                </c:pt>
                <c:pt idx="62">
                  <c:v>721930</c:v>
                </c:pt>
                <c:pt idx="63">
                  <c:v>728290.5</c:v>
                </c:pt>
                <c:pt idx="64">
                  <c:v>739353.5</c:v>
                </c:pt>
                <c:pt idx="65">
                  <c:v>745501</c:v>
                </c:pt>
                <c:pt idx="66">
                  <c:v>752141</c:v>
                </c:pt>
                <c:pt idx="67">
                  <c:v>757726</c:v>
                </c:pt>
                <c:pt idx="68">
                  <c:v>762303</c:v>
                </c:pt>
                <c:pt idx="69">
                  <c:v>767583</c:v>
                </c:pt>
                <c:pt idx="70">
                  <c:v>776533</c:v>
                </c:pt>
                <c:pt idx="71">
                  <c:v>786523</c:v>
                </c:pt>
                <c:pt idx="72">
                  <c:v>838385</c:v>
                </c:pt>
                <c:pt idx="73">
                  <c:v>844244</c:v>
                </c:pt>
                <c:pt idx="74">
                  <c:v>854231</c:v>
                </c:pt>
                <c:pt idx="75">
                  <c:v>867001</c:v>
                </c:pt>
                <c:pt idx="76">
                  <c:v>879064.5</c:v>
                </c:pt>
                <c:pt idx="77">
                  <c:v>891934.5</c:v>
                </c:pt>
                <c:pt idx="78">
                  <c:v>905969.99999999988</c:v>
                </c:pt>
                <c:pt idx="79">
                  <c:v>916470.5</c:v>
                </c:pt>
                <c:pt idx="80">
                  <c:v>925966.00000000012</c:v>
                </c:pt>
                <c:pt idx="81">
                  <c:v>935178.5</c:v>
                </c:pt>
                <c:pt idx="82">
                  <c:v>945392.5</c:v>
                </c:pt>
                <c:pt idx="83">
                  <c:v>948224.5</c:v>
                </c:pt>
                <c:pt idx="84">
                  <c:v>312839</c:v>
                </c:pt>
                <c:pt idx="85">
                  <c:v>319591</c:v>
                </c:pt>
                <c:pt idx="86">
                  <c:v>325927.00000000012</c:v>
                </c:pt>
                <c:pt idx="87">
                  <c:v>332267</c:v>
                </c:pt>
                <c:pt idx="88">
                  <c:v>339467</c:v>
                </c:pt>
                <c:pt idx="89">
                  <c:v>346887</c:v>
                </c:pt>
                <c:pt idx="90">
                  <c:v>353729</c:v>
                </c:pt>
                <c:pt idx="91">
                  <c:v>360430.99999999988</c:v>
                </c:pt>
                <c:pt idx="92">
                  <c:v>366841.00000000012</c:v>
                </c:pt>
                <c:pt idx="93">
                  <c:v>369331.49999999988</c:v>
                </c:pt>
                <c:pt idx="94">
                  <c:v>374388</c:v>
                </c:pt>
                <c:pt idx="95">
                  <c:v>378889</c:v>
                </c:pt>
                <c:pt idx="96">
                  <c:v>743561.51547831995</c:v>
                </c:pt>
                <c:pt idx="97">
                  <c:v>753913.41676781001</c:v>
                </c:pt>
                <c:pt idx="98">
                  <c:v>765240.73900238005</c:v>
                </c:pt>
                <c:pt idx="99">
                  <c:v>777161.00874875998</c:v>
                </c:pt>
                <c:pt idx="100">
                  <c:v>799540</c:v>
                </c:pt>
                <c:pt idx="101">
                  <c:v>816349</c:v>
                </c:pt>
                <c:pt idx="102">
                  <c:v>835781</c:v>
                </c:pt>
                <c:pt idx="103">
                  <c:v>853771</c:v>
                </c:pt>
                <c:pt idx="104">
                  <c:v>863408</c:v>
                </c:pt>
                <c:pt idx="105">
                  <c:v>877935</c:v>
                </c:pt>
                <c:pt idx="106">
                  <c:v>902215</c:v>
                </c:pt>
                <c:pt idx="107">
                  <c:v>920608</c:v>
                </c:pt>
                <c:pt idx="108">
                  <c:v>844153</c:v>
                </c:pt>
                <c:pt idx="109">
                  <c:v>847766</c:v>
                </c:pt>
                <c:pt idx="110">
                  <c:v>851766.5</c:v>
                </c:pt>
                <c:pt idx="111">
                  <c:v>853939</c:v>
                </c:pt>
                <c:pt idx="112">
                  <c:v>858646.5</c:v>
                </c:pt>
                <c:pt idx="113">
                  <c:v>878299.5</c:v>
                </c:pt>
                <c:pt idx="114">
                  <c:v>894397</c:v>
                </c:pt>
                <c:pt idx="115">
                  <c:v>906197.49999999977</c:v>
                </c:pt>
                <c:pt idx="116">
                  <c:v>914602.99999999965</c:v>
                </c:pt>
                <c:pt idx="117">
                  <c:v>920841</c:v>
                </c:pt>
                <c:pt idx="118">
                  <c:v>928729</c:v>
                </c:pt>
                <c:pt idx="119">
                  <c:v>936660</c:v>
                </c:pt>
                <c:pt idx="120">
                  <c:v>668702.99999996996</c:v>
                </c:pt>
                <c:pt idx="121">
                  <c:v>681298.99999996996</c:v>
                </c:pt>
                <c:pt idx="122">
                  <c:v>685193.99999998999</c:v>
                </c:pt>
                <c:pt idx="123">
                  <c:v>706424</c:v>
                </c:pt>
                <c:pt idx="124">
                  <c:v>712767</c:v>
                </c:pt>
                <c:pt idx="125">
                  <c:v>734644</c:v>
                </c:pt>
                <c:pt idx="126">
                  <c:v>741836</c:v>
                </c:pt>
                <c:pt idx="127">
                  <c:v>762382</c:v>
                </c:pt>
                <c:pt idx="128">
                  <c:v>776854.00000000012</c:v>
                </c:pt>
                <c:pt idx="129">
                  <c:v>784245.5</c:v>
                </c:pt>
                <c:pt idx="130">
                  <c:v>796623.5</c:v>
                </c:pt>
                <c:pt idx="131">
                  <c:v>810580</c:v>
                </c:pt>
                <c:pt idx="132">
                  <c:v>278391.99999998999</c:v>
                </c:pt>
                <c:pt idx="133">
                  <c:v>279867.99999998999</c:v>
                </c:pt>
                <c:pt idx="134">
                  <c:v>280750</c:v>
                </c:pt>
                <c:pt idx="135">
                  <c:v>283059</c:v>
                </c:pt>
                <c:pt idx="136">
                  <c:v>285325</c:v>
                </c:pt>
                <c:pt idx="137">
                  <c:v>287651.5001</c:v>
                </c:pt>
                <c:pt idx="138">
                  <c:v>287936</c:v>
                </c:pt>
                <c:pt idx="139">
                  <c:v>290446</c:v>
                </c:pt>
                <c:pt idx="140">
                  <c:v>293949</c:v>
                </c:pt>
                <c:pt idx="141">
                  <c:v>297656</c:v>
                </c:pt>
                <c:pt idx="142">
                  <c:v>301063.49999999983</c:v>
                </c:pt>
                <c:pt idx="143">
                  <c:v>304339.99999999971</c:v>
                </c:pt>
                <c:pt idx="144">
                  <c:v>647892</c:v>
                </c:pt>
                <c:pt idx="145">
                  <c:v>656516</c:v>
                </c:pt>
                <c:pt idx="146">
                  <c:v>658453</c:v>
                </c:pt>
                <c:pt idx="147">
                  <c:v>664549</c:v>
                </c:pt>
                <c:pt idx="148">
                  <c:v>669826</c:v>
                </c:pt>
                <c:pt idx="149">
                  <c:v>676807</c:v>
                </c:pt>
                <c:pt idx="150">
                  <c:v>685025</c:v>
                </c:pt>
                <c:pt idx="151">
                  <c:v>697594</c:v>
                </c:pt>
                <c:pt idx="152">
                  <c:v>703119</c:v>
                </c:pt>
                <c:pt idx="153">
                  <c:v>705367</c:v>
                </c:pt>
                <c:pt idx="154">
                  <c:v>710296</c:v>
                </c:pt>
                <c:pt idx="155">
                  <c:v>715652</c:v>
                </c:pt>
                <c:pt idx="156">
                  <c:v>532949</c:v>
                </c:pt>
                <c:pt idx="157">
                  <c:v>536085.83333333349</c:v>
                </c:pt>
                <c:pt idx="158">
                  <c:v>540125</c:v>
                </c:pt>
                <c:pt idx="159">
                  <c:v>540539</c:v>
                </c:pt>
                <c:pt idx="160">
                  <c:v>545968</c:v>
                </c:pt>
                <c:pt idx="161">
                  <c:v>551728</c:v>
                </c:pt>
                <c:pt idx="162">
                  <c:v>557490</c:v>
                </c:pt>
                <c:pt idx="163">
                  <c:v>565200</c:v>
                </c:pt>
                <c:pt idx="164">
                  <c:v>573860</c:v>
                </c:pt>
                <c:pt idx="165">
                  <c:v>583483</c:v>
                </c:pt>
                <c:pt idx="166">
                  <c:v>593440</c:v>
                </c:pt>
                <c:pt idx="167">
                  <c:v>603707</c:v>
                </c:pt>
                <c:pt idx="168">
                  <c:v>320034</c:v>
                </c:pt>
                <c:pt idx="169">
                  <c:v>322161.5</c:v>
                </c:pt>
                <c:pt idx="170">
                  <c:v>324593</c:v>
                </c:pt>
                <c:pt idx="171">
                  <c:v>327385.5</c:v>
                </c:pt>
                <c:pt idx="172">
                  <c:v>330577</c:v>
                </c:pt>
                <c:pt idx="173">
                  <c:v>334042</c:v>
                </c:pt>
                <c:pt idx="174">
                  <c:v>337134.5</c:v>
                </c:pt>
                <c:pt idx="175">
                  <c:v>340378</c:v>
                </c:pt>
                <c:pt idx="176">
                  <c:v>344184</c:v>
                </c:pt>
                <c:pt idx="177">
                  <c:v>348191</c:v>
                </c:pt>
                <c:pt idx="178">
                  <c:v>352563</c:v>
                </c:pt>
                <c:pt idx="179">
                  <c:v>356643</c:v>
                </c:pt>
                <c:pt idx="180">
                  <c:v>109074.5</c:v>
                </c:pt>
                <c:pt idx="181">
                  <c:v>109315.5833333333</c:v>
                </c:pt>
                <c:pt idx="182">
                  <c:v>110029</c:v>
                </c:pt>
                <c:pt idx="183">
                  <c:v>110575.8333333333</c:v>
                </c:pt>
                <c:pt idx="184">
                  <c:v>111045.3333333333</c:v>
                </c:pt>
                <c:pt idx="185">
                  <c:v>111842</c:v>
                </c:pt>
                <c:pt idx="186">
                  <c:v>112781</c:v>
                </c:pt>
                <c:pt idx="187">
                  <c:v>113676</c:v>
                </c:pt>
                <c:pt idx="188">
                  <c:v>114599</c:v>
                </c:pt>
                <c:pt idx="189">
                  <c:v>115724</c:v>
                </c:pt>
                <c:pt idx="190">
                  <c:v>116892.75</c:v>
                </c:pt>
                <c:pt idx="191">
                  <c:v>118448</c:v>
                </c:pt>
                <c:pt idx="192">
                  <c:v>83952.5</c:v>
                </c:pt>
                <c:pt idx="193">
                  <c:v>84710.5</c:v>
                </c:pt>
                <c:pt idx="194">
                  <c:v>85809.5</c:v>
                </c:pt>
                <c:pt idx="195">
                  <c:v>86738</c:v>
                </c:pt>
                <c:pt idx="196">
                  <c:v>87703.333333333343</c:v>
                </c:pt>
                <c:pt idx="197">
                  <c:v>89079.666666666701</c:v>
                </c:pt>
                <c:pt idx="198">
                  <c:v>90601</c:v>
                </c:pt>
                <c:pt idx="199">
                  <c:v>91970.5</c:v>
                </c:pt>
                <c:pt idx="200">
                  <c:v>93502</c:v>
                </c:pt>
                <c:pt idx="201">
                  <c:v>95226</c:v>
                </c:pt>
                <c:pt idx="202">
                  <c:v>96894</c:v>
                </c:pt>
                <c:pt idx="203">
                  <c:v>98601</c:v>
                </c:pt>
                <c:pt idx="204">
                  <c:v>82638</c:v>
                </c:pt>
                <c:pt idx="205">
                  <c:v>83305</c:v>
                </c:pt>
                <c:pt idx="206">
                  <c:v>83945</c:v>
                </c:pt>
                <c:pt idx="207">
                  <c:v>85007</c:v>
                </c:pt>
                <c:pt idx="208">
                  <c:v>85966</c:v>
                </c:pt>
                <c:pt idx="209">
                  <c:v>87102.035616438356</c:v>
                </c:pt>
                <c:pt idx="210">
                  <c:v>88588.098630136985</c:v>
                </c:pt>
                <c:pt idx="211">
                  <c:v>89865.898630136973</c:v>
                </c:pt>
                <c:pt idx="212">
                  <c:v>91071</c:v>
                </c:pt>
                <c:pt idx="213">
                  <c:v>92096</c:v>
                </c:pt>
                <c:pt idx="214">
                  <c:v>93287.441095890419</c:v>
                </c:pt>
                <c:pt idx="215">
                  <c:v>94323.363698630099</c:v>
                </c:pt>
                <c:pt idx="216">
                  <c:v>54674.5</c:v>
                </c:pt>
                <c:pt idx="217">
                  <c:v>54143</c:v>
                </c:pt>
                <c:pt idx="218">
                  <c:v>54641</c:v>
                </c:pt>
                <c:pt idx="219">
                  <c:v>56485</c:v>
                </c:pt>
                <c:pt idx="220">
                  <c:v>57247</c:v>
                </c:pt>
                <c:pt idx="221">
                  <c:v>57952</c:v>
                </c:pt>
                <c:pt idx="222">
                  <c:v>58430</c:v>
                </c:pt>
                <c:pt idx="223">
                  <c:v>59380</c:v>
                </c:pt>
                <c:pt idx="224">
                  <c:v>60267</c:v>
                </c:pt>
                <c:pt idx="225">
                  <c:v>61115</c:v>
                </c:pt>
                <c:pt idx="226">
                  <c:v>62040</c:v>
                </c:pt>
                <c:pt idx="227">
                  <c:v>63002</c:v>
                </c:pt>
                <c:pt idx="228">
                  <c:v>42539</c:v>
                </c:pt>
                <c:pt idx="229">
                  <c:v>42810</c:v>
                </c:pt>
                <c:pt idx="230">
                  <c:v>41982</c:v>
                </c:pt>
                <c:pt idx="231">
                  <c:v>43094</c:v>
                </c:pt>
                <c:pt idx="232">
                  <c:v>44206</c:v>
                </c:pt>
                <c:pt idx="233">
                  <c:v>44565.416666666657</c:v>
                </c:pt>
                <c:pt idx="234">
                  <c:v>44395.583333333328</c:v>
                </c:pt>
                <c:pt idx="235">
                  <c:v>44799.083333333343</c:v>
                </c:pt>
                <c:pt idx="236">
                  <c:v>45192.159090909103</c:v>
                </c:pt>
                <c:pt idx="237">
                  <c:v>45562</c:v>
                </c:pt>
                <c:pt idx="238">
                  <c:v>45950.416666666657</c:v>
                </c:pt>
                <c:pt idx="239">
                  <c:v>46333.25</c:v>
                </c:pt>
                <c:pt idx="240">
                  <c:v>36884</c:v>
                </c:pt>
                <c:pt idx="241">
                  <c:v>37293</c:v>
                </c:pt>
                <c:pt idx="242">
                  <c:v>37553.621345261243</c:v>
                </c:pt>
                <c:pt idx="243">
                  <c:v>38014</c:v>
                </c:pt>
                <c:pt idx="244">
                  <c:v>38535</c:v>
                </c:pt>
                <c:pt idx="245">
                  <c:v>39028</c:v>
                </c:pt>
                <c:pt idx="246">
                  <c:v>39578</c:v>
                </c:pt>
                <c:pt idx="247">
                  <c:v>39970</c:v>
                </c:pt>
                <c:pt idx="248">
                  <c:v>40282</c:v>
                </c:pt>
                <c:pt idx="249">
                  <c:v>40597</c:v>
                </c:pt>
                <c:pt idx="250">
                  <c:v>41622</c:v>
                </c:pt>
                <c:pt idx="251">
                  <c:v>42224</c:v>
                </c:pt>
                <c:pt idx="252">
                  <c:v>37040.5</c:v>
                </c:pt>
                <c:pt idx="253">
                  <c:v>37511</c:v>
                </c:pt>
                <c:pt idx="254">
                  <c:v>38148</c:v>
                </c:pt>
                <c:pt idx="255">
                  <c:v>38856</c:v>
                </c:pt>
                <c:pt idx="256">
                  <c:v>39747</c:v>
                </c:pt>
                <c:pt idx="257">
                  <c:v>40794</c:v>
                </c:pt>
                <c:pt idx="258">
                  <c:v>41704</c:v>
                </c:pt>
                <c:pt idx="259">
                  <c:v>42458</c:v>
                </c:pt>
                <c:pt idx="260">
                  <c:v>43485</c:v>
                </c:pt>
                <c:pt idx="261">
                  <c:v>44514</c:v>
                </c:pt>
                <c:pt idx="262">
                  <c:v>45785</c:v>
                </c:pt>
                <c:pt idx="263">
                  <c:v>46963</c:v>
                </c:pt>
                <c:pt idx="264">
                  <c:v>34496.5</c:v>
                </c:pt>
                <c:pt idx="265">
                  <c:v>36718</c:v>
                </c:pt>
                <c:pt idx="266">
                  <c:v>38300</c:v>
                </c:pt>
                <c:pt idx="267">
                  <c:v>37555.5</c:v>
                </c:pt>
                <c:pt idx="268">
                  <c:v>36811</c:v>
                </c:pt>
                <c:pt idx="269">
                  <c:v>37442</c:v>
                </c:pt>
                <c:pt idx="270">
                  <c:v>38232</c:v>
                </c:pt>
                <c:pt idx="271">
                  <c:v>39624</c:v>
                </c:pt>
                <c:pt idx="272">
                  <c:v>40515</c:v>
                </c:pt>
                <c:pt idx="273">
                  <c:v>42117</c:v>
                </c:pt>
                <c:pt idx="274">
                  <c:v>43131</c:v>
                </c:pt>
                <c:pt idx="275">
                  <c:v>44109</c:v>
                </c:pt>
                <c:pt idx="276">
                  <c:v>34495</c:v>
                </c:pt>
                <c:pt idx="277">
                  <c:v>34578</c:v>
                </c:pt>
                <c:pt idx="278">
                  <c:v>34614.25</c:v>
                </c:pt>
                <c:pt idx="279">
                  <c:v>35090</c:v>
                </c:pt>
                <c:pt idx="280">
                  <c:v>35474</c:v>
                </c:pt>
                <c:pt idx="281">
                  <c:v>35507</c:v>
                </c:pt>
                <c:pt idx="282">
                  <c:v>35698</c:v>
                </c:pt>
                <c:pt idx="283">
                  <c:v>35958</c:v>
                </c:pt>
                <c:pt idx="284">
                  <c:v>36282</c:v>
                </c:pt>
                <c:pt idx="285">
                  <c:v>36585</c:v>
                </c:pt>
                <c:pt idx="286">
                  <c:v>36897</c:v>
                </c:pt>
                <c:pt idx="287">
                  <c:v>37327</c:v>
                </c:pt>
                <c:pt idx="288">
                  <c:v>31109.5</c:v>
                </c:pt>
                <c:pt idx="289">
                  <c:v>30606</c:v>
                </c:pt>
                <c:pt idx="290">
                  <c:v>30668</c:v>
                </c:pt>
                <c:pt idx="291">
                  <c:v>30771</c:v>
                </c:pt>
                <c:pt idx="292">
                  <c:v>31025</c:v>
                </c:pt>
                <c:pt idx="293">
                  <c:v>31365</c:v>
                </c:pt>
                <c:pt idx="294">
                  <c:v>31641</c:v>
                </c:pt>
                <c:pt idx="295">
                  <c:v>32156</c:v>
                </c:pt>
                <c:pt idx="296">
                  <c:v>32537</c:v>
                </c:pt>
                <c:pt idx="297">
                  <c:v>32877</c:v>
                </c:pt>
                <c:pt idx="298">
                  <c:v>33262.692307692298</c:v>
                </c:pt>
                <c:pt idx="299">
                  <c:v>33740</c:v>
                </c:pt>
                <c:pt idx="300">
                  <c:v>30922</c:v>
                </c:pt>
                <c:pt idx="301">
                  <c:v>31216</c:v>
                </c:pt>
                <c:pt idx="302">
                  <c:v>31413</c:v>
                </c:pt>
                <c:pt idx="303">
                  <c:v>31672</c:v>
                </c:pt>
                <c:pt idx="304">
                  <c:v>31936</c:v>
                </c:pt>
                <c:pt idx="305">
                  <c:v>32829</c:v>
                </c:pt>
                <c:pt idx="306">
                  <c:v>32975</c:v>
                </c:pt>
                <c:pt idx="307">
                  <c:v>33211.5</c:v>
                </c:pt>
                <c:pt idx="308">
                  <c:v>33445.5</c:v>
                </c:pt>
                <c:pt idx="309">
                  <c:v>33700</c:v>
                </c:pt>
                <c:pt idx="310">
                  <c:v>33269</c:v>
                </c:pt>
                <c:pt idx="311">
                  <c:v>33539</c:v>
                </c:pt>
                <c:pt idx="312">
                  <c:v>25540.5</c:v>
                </c:pt>
                <c:pt idx="313">
                  <c:v>25556</c:v>
                </c:pt>
                <c:pt idx="314">
                  <c:v>25450</c:v>
                </c:pt>
                <c:pt idx="315">
                  <c:v>25392</c:v>
                </c:pt>
                <c:pt idx="316">
                  <c:v>25415</c:v>
                </c:pt>
                <c:pt idx="317">
                  <c:v>25407</c:v>
                </c:pt>
                <c:pt idx="318">
                  <c:v>25512</c:v>
                </c:pt>
                <c:pt idx="319">
                  <c:v>25597</c:v>
                </c:pt>
                <c:pt idx="320">
                  <c:v>25658</c:v>
                </c:pt>
                <c:pt idx="321">
                  <c:v>25783</c:v>
                </c:pt>
                <c:pt idx="322">
                  <c:v>25775.083333333328</c:v>
                </c:pt>
                <c:pt idx="323">
                  <c:v>25775.083333333328</c:v>
                </c:pt>
                <c:pt idx="324">
                  <c:v>24614.5</c:v>
                </c:pt>
                <c:pt idx="325">
                  <c:v>24734.05961758085</c:v>
                </c:pt>
                <c:pt idx="326">
                  <c:v>24731.8000527453</c:v>
                </c:pt>
                <c:pt idx="327">
                  <c:v>24760.333333333339</c:v>
                </c:pt>
                <c:pt idx="328">
                  <c:v>24818</c:v>
                </c:pt>
                <c:pt idx="329">
                  <c:v>24913</c:v>
                </c:pt>
                <c:pt idx="330">
                  <c:v>25000</c:v>
                </c:pt>
                <c:pt idx="331">
                  <c:v>25136</c:v>
                </c:pt>
                <c:pt idx="332">
                  <c:v>25255</c:v>
                </c:pt>
                <c:pt idx="333">
                  <c:v>25416</c:v>
                </c:pt>
                <c:pt idx="334">
                  <c:v>25080.7090479529</c:v>
                </c:pt>
                <c:pt idx="335">
                  <c:v>25179.333333333299</c:v>
                </c:pt>
                <c:pt idx="336">
                  <c:v>24314.5</c:v>
                </c:pt>
                <c:pt idx="337">
                  <c:v>24445</c:v>
                </c:pt>
                <c:pt idx="338">
                  <c:v>24522.666666666661</c:v>
                </c:pt>
                <c:pt idx="339">
                  <c:v>24674.083333333339</c:v>
                </c:pt>
                <c:pt idx="340">
                  <c:v>24870</c:v>
                </c:pt>
                <c:pt idx="341">
                  <c:v>25132.666666666661</c:v>
                </c:pt>
                <c:pt idx="342">
                  <c:v>25374.083333333328</c:v>
                </c:pt>
                <c:pt idx="343">
                  <c:v>25629</c:v>
                </c:pt>
                <c:pt idx="344">
                  <c:v>25854.75</c:v>
                </c:pt>
                <c:pt idx="345">
                  <c:v>26426</c:v>
                </c:pt>
                <c:pt idx="346">
                  <c:v>26630</c:v>
                </c:pt>
                <c:pt idx="347">
                  <c:v>26829.5</c:v>
                </c:pt>
                <c:pt idx="348">
                  <c:v>24394.5</c:v>
                </c:pt>
                <c:pt idx="349">
                  <c:v>23508</c:v>
                </c:pt>
                <c:pt idx="350">
                  <c:v>23595</c:v>
                </c:pt>
                <c:pt idx="351">
                  <c:v>23584</c:v>
                </c:pt>
                <c:pt idx="352">
                  <c:v>23652</c:v>
                </c:pt>
                <c:pt idx="353">
                  <c:v>23691</c:v>
                </c:pt>
                <c:pt idx="354">
                  <c:v>23768</c:v>
                </c:pt>
                <c:pt idx="355">
                  <c:v>23579</c:v>
                </c:pt>
                <c:pt idx="356">
                  <c:v>23687</c:v>
                </c:pt>
                <c:pt idx="357">
                  <c:v>23841</c:v>
                </c:pt>
                <c:pt idx="358">
                  <c:v>23999.07671232877</c:v>
                </c:pt>
                <c:pt idx="359">
                  <c:v>24015.605479452101</c:v>
                </c:pt>
                <c:pt idx="360">
                  <c:v>23634.5</c:v>
                </c:pt>
                <c:pt idx="361">
                  <c:v>23832</c:v>
                </c:pt>
                <c:pt idx="362">
                  <c:v>24203</c:v>
                </c:pt>
                <c:pt idx="363">
                  <c:v>24598</c:v>
                </c:pt>
                <c:pt idx="364">
                  <c:v>25099</c:v>
                </c:pt>
                <c:pt idx="365">
                  <c:v>25614</c:v>
                </c:pt>
                <c:pt idx="366">
                  <c:v>26077</c:v>
                </c:pt>
                <c:pt idx="367">
                  <c:v>26672</c:v>
                </c:pt>
                <c:pt idx="368">
                  <c:v>27217</c:v>
                </c:pt>
                <c:pt idx="369">
                  <c:v>27553</c:v>
                </c:pt>
                <c:pt idx="370">
                  <c:v>28032.5</c:v>
                </c:pt>
                <c:pt idx="371">
                  <c:v>29128</c:v>
                </c:pt>
                <c:pt idx="372">
                  <c:v>164351.5</c:v>
                </c:pt>
                <c:pt idx="373">
                  <c:v>164804.16666666669</c:v>
                </c:pt>
                <c:pt idx="374">
                  <c:v>164797.3315068493</c:v>
                </c:pt>
                <c:pt idx="375">
                  <c:v>165689.90934065939</c:v>
                </c:pt>
                <c:pt idx="376">
                  <c:v>166590.52602739731</c:v>
                </c:pt>
                <c:pt idx="377">
                  <c:v>166344</c:v>
                </c:pt>
                <c:pt idx="378">
                  <c:v>166909.58333333331</c:v>
                </c:pt>
                <c:pt idx="379">
                  <c:v>167924.77777777781</c:v>
                </c:pt>
                <c:pt idx="380">
                  <c:v>169045.16666666669</c:v>
                </c:pt>
                <c:pt idx="381">
                  <c:v>170188</c:v>
                </c:pt>
                <c:pt idx="382">
                  <c:v>171955</c:v>
                </c:pt>
                <c:pt idx="383">
                  <c:v>173512.25</c:v>
                </c:pt>
                <c:pt idx="384">
                  <c:v>1314667</c:v>
                </c:pt>
                <c:pt idx="385">
                  <c:v>1325590</c:v>
                </c:pt>
                <c:pt idx="386">
                  <c:v>1325641</c:v>
                </c:pt>
                <c:pt idx="387">
                  <c:v>1325708</c:v>
                </c:pt>
                <c:pt idx="388">
                  <c:v>1344610</c:v>
                </c:pt>
                <c:pt idx="389">
                  <c:v>1358050</c:v>
                </c:pt>
                <c:pt idx="390">
                  <c:v>1371637</c:v>
                </c:pt>
                <c:pt idx="391">
                  <c:v>1385191</c:v>
                </c:pt>
                <c:pt idx="392">
                  <c:v>1395934</c:v>
                </c:pt>
                <c:pt idx="393">
                  <c:v>1413480</c:v>
                </c:pt>
                <c:pt idx="394">
                  <c:v>1440315</c:v>
                </c:pt>
                <c:pt idx="395">
                  <c:v>1440430</c:v>
                </c:pt>
                <c:pt idx="396">
                  <c:v>709323</c:v>
                </c:pt>
                <c:pt idx="397">
                  <c:v>718661</c:v>
                </c:pt>
                <c:pt idx="398">
                  <c:v>734576</c:v>
                </c:pt>
                <c:pt idx="399">
                  <c:v>744252</c:v>
                </c:pt>
                <c:pt idx="400">
                  <c:v>758311</c:v>
                </c:pt>
                <c:pt idx="401">
                  <c:v>761920</c:v>
                </c:pt>
                <c:pt idx="402">
                  <c:v>767946</c:v>
                </c:pt>
                <c:pt idx="403">
                  <c:v>772624</c:v>
                </c:pt>
                <c:pt idx="404">
                  <c:v>777904</c:v>
                </c:pt>
                <c:pt idx="405">
                  <c:v>779176</c:v>
                </c:pt>
                <c:pt idx="406">
                  <c:v>785667</c:v>
                </c:pt>
                <c:pt idx="407">
                  <c:v>790518</c:v>
                </c:pt>
                <c:pt idx="408">
                  <c:v>305266</c:v>
                </c:pt>
                <c:pt idx="409">
                  <c:v>309534</c:v>
                </c:pt>
                <c:pt idx="410">
                  <c:v>314722</c:v>
                </c:pt>
                <c:pt idx="411">
                  <c:v>319536</c:v>
                </c:pt>
                <c:pt idx="412">
                  <c:v>323919</c:v>
                </c:pt>
                <c:pt idx="413">
                  <c:v>327880</c:v>
                </c:pt>
                <c:pt idx="414">
                  <c:v>331777</c:v>
                </c:pt>
                <c:pt idx="415">
                  <c:v>335320</c:v>
                </c:pt>
                <c:pt idx="416">
                  <c:v>339771</c:v>
                </c:pt>
                <c:pt idx="417">
                  <c:v>346347</c:v>
                </c:pt>
                <c:pt idx="418">
                  <c:v>353315</c:v>
                </c:pt>
                <c:pt idx="419">
                  <c:v>358901</c:v>
                </c:pt>
                <c:pt idx="420">
                  <c:v>148331</c:v>
                </c:pt>
                <c:pt idx="421">
                  <c:v>149742</c:v>
                </c:pt>
                <c:pt idx="422">
                  <c:v>150917</c:v>
                </c:pt>
                <c:pt idx="423">
                  <c:v>152544</c:v>
                </c:pt>
                <c:pt idx="424">
                  <c:v>153947</c:v>
                </c:pt>
                <c:pt idx="425">
                  <c:v>155496</c:v>
                </c:pt>
                <c:pt idx="426">
                  <c:v>157188</c:v>
                </c:pt>
                <c:pt idx="427">
                  <c:v>159039</c:v>
                </c:pt>
                <c:pt idx="428">
                  <c:v>160598</c:v>
                </c:pt>
                <c:pt idx="429">
                  <c:v>162140</c:v>
                </c:pt>
                <c:pt idx="430">
                  <c:v>164138</c:v>
                </c:pt>
                <c:pt idx="431">
                  <c:v>166044</c:v>
                </c:pt>
                <c:pt idx="432">
                  <c:v>154046</c:v>
                </c:pt>
                <c:pt idx="433">
                  <c:v>156195</c:v>
                </c:pt>
                <c:pt idx="434">
                  <c:v>157492</c:v>
                </c:pt>
                <c:pt idx="435">
                  <c:v>158989</c:v>
                </c:pt>
                <c:pt idx="436">
                  <c:v>160279</c:v>
                </c:pt>
                <c:pt idx="437">
                  <c:v>161711</c:v>
                </c:pt>
                <c:pt idx="438">
                  <c:v>162955</c:v>
                </c:pt>
                <c:pt idx="439">
                  <c:v>164732</c:v>
                </c:pt>
                <c:pt idx="440">
                  <c:v>167653</c:v>
                </c:pt>
                <c:pt idx="441">
                  <c:v>169489</c:v>
                </c:pt>
                <c:pt idx="442">
                  <c:v>171564</c:v>
                </c:pt>
                <c:pt idx="443">
                  <c:v>174153</c:v>
                </c:pt>
                <c:pt idx="444">
                  <c:v>140577</c:v>
                </c:pt>
                <c:pt idx="445">
                  <c:v>142414</c:v>
                </c:pt>
                <c:pt idx="446">
                  <c:v>144185</c:v>
                </c:pt>
                <c:pt idx="447">
                  <c:v>145819</c:v>
                </c:pt>
                <c:pt idx="448">
                  <c:v>147822</c:v>
                </c:pt>
                <c:pt idx="449">
                  <c:v>150290</c:v>
                </c:pt>
                <c:pt idx="450">
                  <c:v>152800</c:v>
                </c:pt>
                <c:pt idx="451">
                  <c:v>154300</c:v>
                </c:pt>
                <c:pt idx="452">
                  <c:v>155552</c:v>
                </c:pt>
                <c:pt idx="453">
                  <c:v>157466</c:v>
                </c:pt>
                <c:pt idx="454">
                  <c:v>158801</c:v>
                </c:pt>
                <c:pt idx="455">
                  <c:v>160489</c:v>
                </c:pt>
                <c:pt idx="456">
                  <c:v>85083</c:v>
                </c:pt>
                <c:pt idx="457">
                  <c:v>85620</c:v>
                </c:pt>
                <c:pt idx="458">
                  <c:v>86018</c:v>
                </c:pt>
                <c:pt idx="459">
                  <c:v>86662</c:v>
                </c:pt>
                <c:pt idx="460">
                  <c:v>87212</c:v>
                </c:pt>
                <c:pt idx="461">
                  <c:v>87901</c:v>
                </c:pt>
                <c:pt idx="462">
                  <c:v>88422</c:v>
                </c:pt>
                <c:pt idx="463">
                  <c:v>88978</c:v>
                </c:pt>
                <c:pt idx="464">
                  <c:v>89561</c:v>
                </c:pt>
                <c:pt idx="465">
                  <c:v>90104</c:v>
                </c:pt>
                <c:pt idx="466">
                  <c:v>90556</c:v>
                </c:pt>
                <c:pt idx="467">
                  <c:v>91128</c:v>
                </c:pt>
                <c:pt idx="468">
                  <c:v>64329</c:v>
                </c:pt>
                <c:pt idx="469">
                  <c:v>65377</c:v>
                </c:pt>
                <c:pt idx="470">
                  <c:v>66704</c:v>
                </c:pt>
                <c:pt idx="471">
                  <c:v>66366</c:v>
                </c:pt>
                <c:pt idx="472">
                  <c:v>66656</c:v>
                </c:pt>
                <c:pt idx="473">
                  <c:v>66824</c:v>
                </c:pt>
                <c:pt idx="474">
                  <c:v>67122</c:v>
                </c:pt>
                <c:pt idx="475">
                  <c:v>67940</c:v>
                </c:pt>
                <c:pt idx="476">
                  <c:v>68205</c:v>
                </c:pt>
                <c:pt idx="477">
                  <c:v>68568</c:v>
                </c:pt>
                <c:pt idx="478">
                  <c:v>68742</c:v>
                </c:pt>
                <c:pt idx="479">
                  <c:v>68879</c:v>
                </c:pt>
                <c:pt idx="480">
                  <c:v>63614</c:v>
                </c:pt>
                <c:pt idx="481">
                  <c:v>64106</c:v>
                </c:pt>
                <c:pt idx="482">
                  <c:v>64793</c:v>
                </c:pt>
                <c:pt idx="483">
                  <c:v>66531</c:v>
                </c:pt>
                <c:pt idx="484">
                  <c:v>67388</c:v>
                </c:pt>
                <c:pt idx="485">
                  <c:v>68811</c:v>
                </c:pt>
                <c:pt idx="486">
                  <c:v>70492</c:v>
                </c:pt>
                <c:pt idx="487">
                  <c:v>72109</c:v>
                </c:pt>
                <c:pt idx="488">
                  <c:v>73134</c:v>
                </c:pt>
                <c:pt idx="489">
                  <c:v>74002</c:v>
                </c:pt>
                <c:pt idx="490">
                  <c:v>75110</c:v>
                </c:pt>
                <c:pt idx="491">
                  <c:v>75885</c:v>
                </c:pt>
                <c:pt idx="492">
                  <c:v>53083</c:v>
                </c:pt>
                <c:pt idx="493">
                  <c:v>53361</c:v>
                </c:pt>
                <c:pt idx="494">
                  <c:v>53969</c:v>
                </c:pt>
                <c:pt idx="495">
                  <c:v>54731</c:v>
                </c:pt>
                <c:pt idx="496">
                  <c:v>55949</c:v>
                </c:pt>
                <c:pt idx="497">
                  <c:v>56811</c:v>
                </c:pt>
                <c:pt idx="498">
                  <c:v>57584</c:v>
                </c:pt>
                <c:pt idx="499">
                  <c:v>58745</c:v>
                </c:pt>
                <c:pt idx="500">
                  <c:v>59183</c:v>
                </c:pt>
                <c:pt idx="501">
                  <c:v>59486</c:v>
                </c:pt>
                <c:pt idx="502">
                  <c:v>60031</c:v>
                </c:pt>
                <c:pt idx="503">
                  <c:v>60839</c:v>
                </c:pt>
                <c:pt idx="504">
                  <c:v>99294</c:v>
                </c:pt>
                <c:pt idx="505">
                  <c:v>100031</c:v>
                </c:pt>
                <c:pt idx="506">
                  <c:v>100618</c:v>
                </c:pt>
                <c:pt idx="507">
                  <c:v>101447</c:v>
                </c:pt>
                <c:pt idx="508">
                  <c:v>102294</c:v>
                </c:pt>
                <c:pt idx="509">
                  <c:v>103531</c:v>
                </c:pt>
                <c:pt idx="510">
                  <c:v>104349</c:v>
                </c:pt>
                <c:pt idx="511">
                  <c:v>105309</c:v>
                </c:pt>
                <c:pt idx="512">
                  <c:v>106654</c:v>
                </c:pt>
                <c:pt idx="513">
                  <c:v>107974</c:v>
                </c:pt>
                <c:pt idx="514">
                  <c:v>109267</c:v>
                </c:pt>
                <c:pt idx="515">
                  <c:v>111053</c:v>
                </c:pt>
                <c:pt idx="516">
                  <c:v>51162</c:v>
                </c:pt>
                <c:pt idx="517">
                  <c:v>50986</c:v>
                </c:pt>
                <c:pt idx="518">
                  <c:v>51213</c:v>
                </c:pt>
                <c:pt idx="519">
                  <c:v>51824</c:v>
                </c:pt>
                <c:pt idx="520">
                  <c:v>52770</c:v>
                </c:pt>
                <c:pt idx="521">
                  <c:v>53617</c:v>
                </c:pt>
                <c:pt idx="522">
                  <c:v>54919</c:v>
                </c:pt>
                <c:pt idx="523">
                  <c:v>55593</c:v>
                </c:pt>
                <c:pt idx="524">
                  <c:v>56067</c:v>
                </c:pt>
                <c:pt idx="525">
                  <c:v>56973</c:v>
                </c:pt>
                <c:pt idx="526">
                  <c:v>57769</c:v>
                </c:pt>
                <c:pt idx="527">
                  <c:v>58226</c:v>
                </c:pt>
                <c:pt idx="528">
                  <c:v>55337</c:v>
                </c:pt>
                <c:pt idx="529">
                  <c:v>55566</c:v>
                </c:pt>
                <c:pt idx="530">
                  <c:v>55757</c:v>
                </c:pt>
                <c:pt idx="531">
                  <c:v>56040</c:v>
                </c:pt>
                <c:pt idx="532">
                  <c:v>56183</c:v>
                </c:pt>
                <c:pt idx="533">
                  <c:v>56332</c:v>
                </c:pt>
                <c:pt idx="534">
                  <c:v>56425</c:v>
                </c:pt>
                <c:pt idx="535">
                  <c:v>56515</c:v>
                </c:pt>
                <c:pt idx="536">
                  <c:v>56700</c:v>
                </c:pt>
                <c:pt idx="537">
                  <c:v>56887</c:v>
                </c:pt>
                <c:pt idx="538">
                  <c:v>56945</c:v>
                </c:pt>
                <c:pt idx="539">
                  <c:v>57088</c:v>
                </c:pt>
                <c:pt idx="540">
                  <c:v>46748</c:v>
                </c:pt>
                <c:pt idx="541">
                  <c:v>46879</c:v>
                </c:pt>
                <c:pt idx="542">
                  <c:v>47074</c:v>
                </c:pt>
                <c:pt idx="543">
                  <c:v>47187</c:v>
                </c:pt>
                <c:pt idx="544">
                  <c:v>47298</c:v>
                </c:pt>
                <c:pt idx="545">
                  <c:v>47362</c:v>
                </c:pt>
                <c:pt idx="546">
                  <c:v>47427</c:v>
                </c:pt>
                <c:pt idx="547">
                  <c:v>47626</c:v>
                </c:pt>
                <c:pt idx="548">
                  <c:v>47725</c:v>
                </c:pt>
                <c:pt idx="549">
                  <c:v>47865</c:v>
                </c:pt>
                <c:pt idx="550">
                  <c:v>47865</c:v>
                </c:pt>
                <c:pt idx="551">
                  <c:v>47962</c:v>
                </c:pt>
                <c:pt idx="552">
                  <c:v>56556</c:v>
                </c:pt>
                <c:pt idx="553">
                  <c:v>56795</c:v>
                </c:pt>
                <c:pt idx="554">
                  <c:v>57155</c:v>
                </c:pt>
                <c:pt idx="555">
                  <c:v>57421</c:v>
                </c:pt>
                <c:pt idx="556">
                  <c:v>57731</c:v>
                </c:pt>
                <c:pt idx="557">
                  <c:v>58080</c:v>
                </c:pt>
                <c:pt idx="558">
                  <c:v>58662</c:v>
                </c:pt>
                <c:pt idx="559">
                  <c:v>59187</c:v>
                </c:pt>
                <c:pt idx="560">
                  <c:v>59811</c:v>
                </c:pt>
                <c:pt idx="561">
                  <c:v>60587</c:v>
                </c:pt>
                <c:pt idx="562">
                  <c:v>61507</c:v>
                </c:pt>
                <c:pt idx="563">
                  <c:v>62443</c:v>
                </c:pt>
                <c:pt idx="564">
                  <c:v>35772</c:v>
                </c:pt>
                <c:pt idx="565">
                  <c:v>35820</c:v>
                </c:pt>
                <c:pt idx="566">
                  <c:v>35982</c:v>
                </c:pt>
                <c:pt idx="567">
                  <c:v>36115</c:v>
                </c:pt>
                <c:pt idx="568">
                  <c:v>36208</c:v>
                </c:pt>
                <c:pt idx="569">
                  <c:v>36355</c:v>
                </c:pt>
                <c:pt idx="570">
                  <c:v>36585</c:v>
                </c:pt>
                <c:pt idx="571">
                  <c:v>36691</c:v>
                </c:pt>
                <c:pt idx="572">
                  <c:v>36743</c:v>
                </c:pt>
                <c:pt idx="573">
                  <c:v>36916</c:v>
                </c:pt>
                <c:pt idx="574">
                  <c:v>37016</c:v>
                </c:pt>
                <c:pt idx="575">
                  <c:v>37321</c:v>
                </c:pt>
                <c:pt idx="576">
                  <c:v>40289</c:v>
                </c:pt>
                <c:pt idx="577">
                  <c:v>40858</c:v>
                </c:pt>
                <c:pt idx="578">
                  <c:v>41639</c:v>
                </c:pt>
                <c:pt idx="579">
                  <c:v>41906</c:v>
                </c:pt>
                <c:pt idx="580">
                  <c:v>42267</c:v>
                </c:pt>
                <c:pt idx="581">
                  <c:v>42696</c:v>
                </c:pt>
                <c:pt idx="582">
                  <c:v>42979</c:v>
                </c:pt>
                <c:pt idx="583">
                  <c:v>43524</c:v>
                </c:pt>
                <c:pt idx="584">
                  <c:v>43931</c:v>
                </c:pt>
                <c:pt idx="585">
                  <c:v>44187</c:v>
                </c:pt>
                <c:pt idx="586">
                  <c:v>44519</c:v>
                </c:pt>
                <c:pt idx="587">
                  <c:v>44795</c:v>
                </c:pt>
                <c:pt idx="588">
                  <c:v>32998</c:v>
                </c:pt>
                <c:pt idx="589">
                  <c:v>33058</c:v>
                </c:pt>
                <c:pt idx="590">
                  <c:v>33367</c:v>
                </c:pt>
                <c:pt idx="591">
                  <c:v>33487</c:v>
                </c:pt>
                <c:pt idx="592">
                  <c:v>33386</c:v>
                </c:pt>
                <c:pt idx="593">
                  <c:v>33487</c:v>
                </c:pt>
                <c:pt idx="594">
                  <c:v>33579</c:v>
                </c:pt>
                <c:pt idx="595">
                  <c:v>33613</c:v>
                </c:pt>
                <c:pt idx="596">
                  <c:v>33647</c:v>
                </c:pt>
                <c:pt idx="597">
                  <c:v>33751</c:v>
                </c:pt>
                <c:pt idx="598">
                  <c:v>33865</c:v>
                </c:pt>
                <c:pt idx="599">
                  <c:v>33938</c:v>
                </c:pt>
                <c:pt idx="600">
                  <c:v>30485</c:v>
                </c:pt>
                <c:pt idx="601">
                  <c:v>32324</c:v>
                </c:pt>
                <c:pt idx="602">
                  <c:v>34073</c:v>
                </c:pt>
                <c:pt idx="603">
                  <c:v>35111</c:v>
                </c:pt>
                <c:pt idx="604">
                  <c:v>35865</c:v>
                </c:pt>
                <c:pt idx="605">
                  <c:v>36818</c:v>
                </c:pt>
                <c:pt idx="606">
                  <c:v>37895</c:v>
                </c:pt>
                <c:pt idx="607">
                  <c:v>39579</c:v>
                </c:pt>
                <c:pt idx="608">
                  <c:v>40388</c:v>
                </c:pt>
                <c:pt idx="609">
                  <c:v>41221</c:v>
                </c:pt>
                <c:pt idx="610">
                  <c:v>42082</c:v>
                </c:pt>
                <c:pt idx="611">
                  <c:v>42634</c:v>
                </c:pt>
                <c:pt idx="612">
                  <c:v>28397</c:v>
                </c:pt>
                <c:pt idx="613">
                  <c:v>28429.036100828482</c:v>
                </c:pt>
                <c:pt idx="614">
                  <c:v>28584</c:v>
                </c:pt>
                <c:pt idx="615">
                  <c:v>28627</c:v>
                </c:pt>
                <c:pt idx="616">
                  <c:v>28713</c:v>
                </c:pt>
                <c:pt idx="617">
                  <c:v>28808</c:v>
                </c:pt>
                <c:pt idx="618">
                  <c:v>29057</c:v>
                </c:pt>
                <c:pt idx="619">
                  <c:v>29246</c:v>
                </c:pt>
                <c:pt idx="620">
                  <c:v>29456</c:v>
                </c:pt>
                <c:pt idx="621">
                  <c:v>29719</c:v>
                </c:pt>
                <c:pt idx="622">
                  <c:v>30042</c:v>
                </c:pt>
                <c:pt idx="623">
                  <c:v>30434</c:v>
                </c:pt>
                <c:pt idx="624">
                  <c:v>28094</c:v>
                </c:pt>
                <c:pt idx="625">
                  <c:v>28130</c:v>
                </c:pt>
                <c:pt idx="626">
                  <c:v>28400</c:v>
                </c:pt>
                <c:pt idx="627">
                  <c:v>28640</c:v>
                </c:pt>
                <c:pt idx="628">
                  <c:v>28892</c:v>
                </c:pt>
                <c:pt idx="629">
                  <c:v>29327</c:v>
                </c:pt>
                <c:pt idx="630">
                  <c:v>29756</c:v>
                </c:pt>
                <c:pt idx="631">
                  <c:v>30016</c:v>
                </c:pt>
                <c:pt idx="632">
                  <c:v>30397</c:v>
                </c:pt>
                <c:pt idx="633">
                  <c:v>30665</c:v>
                </c:pt>
                <c:pt idx="634">
                  <c:v>30908</c:v>
                </c:pt>
                <c:pt idx="635">
                  <c:v>31139</c:v>
                </c:pt>
                <c:pt idx="636">
                  <c:v>26844</c:v>
                </c:pt>
                <c:pt idx="637">
                  <c:v>26775</c:v>
                </c:pt>
                <c:pt idx="638">
                  <c:v>27098</c:v>
                </c:pt>
                <c:pt idx="639">
                  <c:v>27356</c:v>
                </c:pt>
                <c:pt idx="640">
                  <c:v>27467</c:v>
                </c:pt>
                <c:pt idx="641">
                  <c:v>27541</c:v>
                </c:pt>
                <c:pt idx="642">
                  <c:v>27582</c:v>
                </c:pt>
                <c:pt idx="643">
                  <c:v>27658</c:v>
                </c:pt>
                <c:pt idx="644">
                  <c:v>27778</c:v>
                </c:pt>
                <c:pt idx="645">
                  <c:v>27718</c:v>
                </c:pt>
                <c:pt idx="646">
                  <c:v>27994</c:v>
                </c:pt>
                <c:pt idx="647">
                  <c:v>27992</c:v>
                </c:pt>
                <c:pt idx="648">
                  <c:v>27149</c:v>
                </c:pt>
                <c:pt idx="649">
                  <c:v>27274</c:v>
                </c:pt>
                <c:pt idx="650">
                  <c:v>27274</c:v>
                </c:pt>
                <c:pt idx="651">
                  <c:v>27276</c:v>
                </c:pt>
                <c:pt idx="652">
                  <c:v>27285</c:v>
                </c:pt>
                <c:pt idx="653">
                  <c:v>27353</c:v>
                </c:pt>
                <c:pt idx="654">
                  <c:v>27405</c:v>
                </c:pt>
                <c:pt idx="655">
                  <c:v>27475</c:v>
                </c:pt>
                <c:pt idx="656">
                  <c:v>27464</c:v>
                </c:pt>
                <c:pt idx="657">
                  <c:v>27538</c:v>
                </c:pt>
                <c:pt idx="658">
                  <c:v>27628</c:v>
                </c:pt>
                <c:pt idx="659">
                  <c:v>27678</c:v>
                </c:pt>
                <c:pt idx="660">
                  <c:v>22257</c:v>
                </c:pt>
                <c:pt idx="661">
                  <c:v>22593</c:v>
                </c:pt>
                <c:pt idx="662">
                  <c:v>22725</c:v>
                </c:pt>
                <c:pt idx="663">
                  <c:v>22822</c:v>
                </c:pt>
                <c:pt idx="664">
                  <c:v>22954</c:v>
                </c:pt>
                <c:pt idx="665">
                  <c:v>23168</c:v>
                </c:pt>
                <c:pt idx="666">
                  <c:v>23373</c:v>
                </c:pt>
                <c:pt idx="667">
                  <c:v>23547</c:v>
                </c:pt>
                <c:pt idx="668">
                  <c:v>23774</c:v>
                </c:pt>
                <c:pt idx="669">
                  <c:v>23953</c:v>
                </c:pt>
                <c:pt idx="670">
                  <c:v>24201</c:v>
                </c:pt>
                <c:pt idx="671">
                  <c:v>24429</c:v>
                </c:pt>
                <c:pt idx="672">
                  <c:v>21768</c:v>
                </c:pt>
                <c:pt idx="673">
                  <c:v>22053</c:v>
                </c:pt>
                <c:pt idx="674">
                  <c:v>22330</c:v>
                </c:pt>
                <c:pt idx="675">
                  <c:v>22470</c:v>
                </c:pt>
                <c:pt idx="676">
                  <c:v>22666</c:v>
                </c:pt>
                <c:pt idx="677">
                  <c:v>22853</c:v>
                </c:pt>
                <c:pt idx="678">
                  <c:v>23048</c:v>
                </c:pt>
                <c:pt idx="679">
                  <c:v>23366</c:v>
                </c:pt>
                <c:pt idx="680">
                  <c:v>23664</c:v>
                </c:pt>
                <c:pt idx="681">
                  <c:v>24054</c:v>
                </c:pt>
                <c:pt idx="682">
                  <c:v>24627</c:v>
                </c:pt>
                <c:pt idx="683">
                  <c:v>25063</c:v>
                </c:pt>
                <c:pt idx="684">
                  <c:v>21232</c:v>
                </c:pt>
                <c:pt idx="685">
                  <c:v>20893</c:v>
                </c:pt>
                <c:pt idx="686">
                  <c:v>21499</c:v>
                </c:pt>
                <c:pt idx="687">
                  <c:v>21534</c:v>
                </c:pt>
                <c:pt idx="688">
                  <c:v>21929</c:v>
                </c:pt>
                <c:pt idx="689">
                  <c:v>22112</c:v>
                </c:pt>
                <c:pt idx="690">
                  <c:v>22195</c:v>
                </c:pt>
                <c:pt idx="691">
                  <c:v>22442</c:v>
                </c:pt>
                <c:pt idx="692">
                  <c:v>22528</c:v>
                </c:pt>
                <c:pt idx="693">
                  <c:v>22564</c:v>
                </c:pt>
                <c:pt idx="694">
                  <c:v>22738</c:v>
                </c:pt>
                <c:pt idx="695">
                  <c:v>22908</c:v>
                </c:pt>
                <c:pt idx="696">
                  <c:v>19885</c:v>
                </c:pt>
                <c:pt idx="697">
                  <c:v>20057</c:v>
                </c:pt>
                <c:pt idx="698">
                  <c:v>20187</c:v>
                </c:pt>
                <c:pt idx="699">
                  <c:v>20362</c:v>
                </c:pt>
                <c:pt idx="700">
                  <c:v>20556</c:v>
                </c:pt>
                <c:pt idx="701">
                  <c:v>20825</c:v>
                </c:pt>
                <c:pt idx="702">
                  <c:v>21108</c:v>
                </c:pt>
                <c:pt idx="703">
                  <c:v>21369</c:v>
                </c:pt>
                <c:pt idx="704">
                  <c:v>21382</c:v>
                </c:pt>
                <c:pt idx="705">
                  <c:v>21654</c:v>
                </c:pt>
                <c:pt idx="706">
                  <c:v>21908</c:v>
                </c:pt>
                <c:pt idx="707">
                  <c:v>22211</c:v>
                </c:pt>
                <c:pt idx="708">
                  <c:v>952416</c:v>
                </c:pt>
                <c:pt idx="709">
                  <c:v>968622</c:v>
                </c:pt>
                <c:pt idx="710">
                  <c:v>983572</c:v>
                </c:pt>
                <c:pt idx="711">
                  <c:v>997300</c:v>
                </c:pt>
                <c:pt idx="712">
                  <c:v>1012119</c:v>
                </c:pt>
                <c:pt idx="713">
                  <c:v>1026392</c:v>
                </c:pt>
                <c:pt idx="714">
                  <c:v>1037262</c:v>
                </c:pt>
                <c:pt idx="715">
                  <c:v>1046776</c:v>
                </c:pt>
                <c:pt idx="716">
                  <c:v>1054614</c:v>
                </c:pt>
                <c:pt idx="717">
                  <c:v>1062040</c:v>
                </c:pt>
                <c:pt idx="718">
                  <c:v>1069683</c:v>
                </c:pt>
                <c:pt idx="719">
                  <c:v>1076538</c:v>
                </c:pt>
                <c:pt idx="720">
                  <c:v>21791</c:v>
                </c:pt>
                <c:pt idx="721">
                  <c:v>22204</c:v>
                </c:pt>
                <c:pt idx="722">
                  <c:v>21885</c:v>
                </c:pt>
                <c:pt idx="723">
                  <c:v>22066</c:v>
                </c:pt>
                <c:pt idx="724">
                  <c:v>22250</c:v>
                </c:pt>
                <c:pt idx="725">
                  <c:v>22470</c:v>
                </c:pt>
                <c:pt idx="726">
                  <c:v>22829</c:v>
                </c:pt>
                <c:pt idx="727">
                  <c:v>23111</c:v>
                </c:pt>
                <c:pt idx="728">
                  <c:v>23384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0.94066126644611359</c:v>
                </c:pt>
                <c:pt idx="1">
                  <c:v>0.936459980905056</c:v>
                </c:pt>
                <c:pt idx="2">
                  <c:v>0.93526126444339752</c:v>
                </c:pt>
                <c:pt idx="3">
                  <c:v>0.93977554142475128</c:v>
                </c:pt>
                <c:pt idx="4">
                  <c:v>0.93662873655557632</c:v>
                </c:pt>
                <c:pt idx="5">
                  <c:v>0.92966490983963013</c:v>
                </c:pt>
                <c:pt idx="6">
                  <c:v>0.940761998295784</c:v>
                </c:pt>
                <c:pt idx="7">
                  <c:v>0.93536625057458878</c:v>
                </c:pt>
                <c:pt idx="8">
                  <c:v>0.93252778798341751</c:v>
                </c:pt>
                <c:pt idx="9">
                  <c:v>0.93445493280887604</c:v>
                </c:pt>
                <c:pt idx="10">
                  <c:v>0.93565630912780762</c:v>
                </c:pt>
                <c:pt idx="11">
                  <c:v>0.95951661467552185</c:v>
                </c:pt>
                <c:pt idx="12">
                  <c:v>0.93650645017623901</c:v>
                </c:pt>
                <c:pt idx="13">
                  <c:v>0.93514129519462585</c:v>
                </c:pt>
                <c:pt idx="14">
                  <c:v>0.93342131376266479</c:v>
                </c:pt>
                <c:pt idx="15">
                  <c:v>0.93119293451309204</c:v>
                </c:pt>
                <c:pt idx="16">
                  <c:v>0.92902377247810364</c:v>
                </c:pt>
                <c:pt idx="17">
                  <c:v>0.92694681882858276</c:v>
                </c:pt>
                <c:pt idx="18">
                  <c:v>0.9247002899646759</c:v>
                </c:pt>
                <c:pt idx="19">
                  <c:v>0.92260393500328064</c:v>
                </c:pt>
                <c:pt idx="20">
                  <c:v>0.92102071642875671</c:v>
                </c:pt>
                <c:pt idx="21">
                  <c:v>0.91978782415390015</c:v>
                </c:pt>
                <c:pt idx="22">
                  <c:v>0.91897743940353394</c:v>
                </c:pt>
                <c:pt idx="23">
                  <c:v>0.91806373000144958</c:v>
                </c:pt>
                <c:pt idx="24">
                  <c:v>0.93038202822208405</c:v>
                </c:pt>
                <c:pt idx="25">
                  <c:v>0.9281594306230545</c:v>
                </c:pt>
                <c:pt idx="26">
                  <c:v>0.92734363675117493</c:v>
                </c:pt>
                <c:pt idx="27">
                  <c:v>0.92630286514759064</c:v>
                </c:pt>
                <c:pt idx="28">
                  <c:v>0.92155936360359192</c:v>
                </c:pt>
                <c:pt idx="29">
                  <c:v>0.92293764650821686</c:v>
                </c:pt>
                <c:pt idx="30">
                  <c:v>0.9263823926448822</c:v>
                </c:pt>
                <c:pt idx="31">
                  <c:v>0.92517003417015076</c:v>
                </c:pt>
                <c:pt idx="32">
                  <c:v>0.92595028877258301</c:v>
                </c:pt>
                <c:pt idx="33">
                  <c:v>0.92583775520324707</c:v>
                </c:pt>
                <c:pt idx="34">
                  <c:v>0.92494302988052368</c:v>
                </c:pt>
                <c:pt idx="35">
                  <c:v>0.92427107691764832</c:v>
                </c:pt>
                <c:pt idx="36">
                  <c:v>0.97445797920227051</c:v>
                </c:pt>
                <c:pt idx="37">
                  <c:v>0.97145335376262665</c:v>
                </c:pt>
                <c:pt idx="38">
                  <c:v>0.96740587055683136</c:v>
                </c:pt>
                <c:pt idx="39">
                  <c:v>0.96454434096813202</c:v>
                </c:pt>
                <c:pt idx="40">
                  <c:v>0.96237196028232574</c:v>
                </c:pt>
                <c:pt idx="41">
                  <c:v>0.96674074232578278</c:v>
                </c:pt>
                <c:pt idx="42">
                  <c:v>0.96291427314281464</c:v>
                </c:pt>
                <c:pt idx="43">
                  <c:v>0.95923104882240295</c:v>
                </c:pt>
                <c:pt idx="44">
                  <c:v>0.95540998876094818</c:v>
                </c:pt>
                <c:pt idx="45">
                  <c:v>0.95230387151241302</c:v>
                </c:pt>
                <c:pt idx="46">
                  <c:v>0.94980309903621674</c:v>
                </c:pt>
                <c:pt idx="47">
                  <c:v>0.94699473679065704</c:v>
                </c:pt>
                <c:pt idx="48">
                  <c:v>0.9487844705581665</c:v>
                </c:pt>
                <c:pt idx="49">
                  <c:v>0.94671021401882172</c:v>
                </c:pt>
                <c:pt idx="50">
                  <c:v>0.94442987442016602</c:v>
                </c:pt>
                <c:pt idx="51">
                  <c:v>0.94171231985092163</c:v>
                </c:pt>
                <c:pt idx="52">
                  <c:v>0.93863831460475922</c:v>
                </c:pt>
                <c:pt idx="53">
                  <c:v>0.93521839380264282</c:v>
                </c:pt>
                <c:pt idx="54">
                  <c:v>0.93199369311332703</c:v>
                </c:pt>
                <c:pt idx="55">
                  <c:v>0.92924672365188599</c:v>
                </c:pt>
                <c:pt idx="56">
                  <c:v>0.92803218960762024</c:v>
                </c:pt>
                <c:pt idx="57">
                  <c:v>0.92568701505661011</c:v>
                </c:pt>
                <c:pt idx="58">
                  <c:v>0.92873972654342651</c:v>
                </c:pt>
                <c:pt idx="59">
                  <c:v>0.92481720447540283</c:v>
                </c:pt>
                <c:pt idx="60">
                  <c:v>1.044081449508667</c:v>
                </c:pt>
                <c:pt idx="61">
                  <c:v>1.0399757325649261</c:v>
                </c:pt>
                <c:pt idx="62">
                  <c:v>1.0368449687957764</c:v>
                </c:pt>
                <c:pt idx="63">
                  <c:v>1.0353890657424927</c:v>
                </c:pt>
                <c:pt idx="64">
                  <c:v>1.0322366952896118</c:v>
                </c:pt>
                <c:pt idx="65">
                  <c:v>1.0305958539247513</c:v>
                </c:pt>
                <c:pt idx="66">
                  <c:v>1.028639554977417</c:v>
                </c:pt>
                <c:pt idx="67">
                  <c:v>1.0271971672773361</c:v>
                </c:pt>
                <c:pt idx="68">
                  <c:v>1.0261184722185135</c:v>
                </c:pt>
                <c:pt idx="69">
                  <c:v>1.0249315798282623</c:v>
                </c:pt>
                <c:pt idx="70">
                  <c:v>1.0226451009511948</c:v>
                </c:pt>
                <c:pt idx="71">
                  <c:v>1.020083948969841</c:v>
                </c:pt>
                <c:pt idx="72">
                  <c:v>0.97799378633499146</c:v>
                </c:pt>
                <c:pt idx="73">
                  <c:v>0.97662168741226196</c:v>
                </c:pt>
                <c:pt idx="74">
                  <c:v>0.99696333706378937</c:v>
                </c:pt>
                <c:pt idx="75">
                  <c:v>0.99397875368595123</c:v>
                </c:pt>
                <c:pt idx="76">
                  <c:v>0.99123482406139374</c:v>
                </c:pt>
                <c:pt idx="77">
                  <c:v>0.98827856779098511</c:v>
                </c:pt>
                <c:pt idx="78">
                  <c:v>0.98508945107460022</c:v>
                </c:pt>
                <c:pt idx="79">
                  <c:v>0.98630397021770477</c:v>
                </c:pt>
                <c:pt idx="80">
                  <c:v>0.98421494662761688</c:v>
                </c:pt>
                <c:pt idx="81">
                  <c:v>0.98222038149833679</c:v>
                </c:pt>
                <c:pt idx="82">
                  <c:v>0.9827149510383606</c:v>
                </c:pt>
                <c:pt idx="83">
                  <c:v>0.98215171694755554</c:v>
                </c:pt>
                <c:pt idx="84">
                  <c:v>0.88926143199205399</c:v>
                </c:pt>
                <c:pt idx="85">
                  <c:v>0.88508066534996033</c:v>
                </c:pt>
                <c:pt idx="86">
                  <c:v>0.88120997697114944</c:v>
                </c:pt>
                <c:pt idx="87">
                  <c:v>0.87779412418603897</c:v>
                </c:pt>
                <c:pt idx="88">
                  <c:v>0.87373020499944687</c:v>
                </c:pt>
                <c:pt idx="89">
                  <c:v>0.8699556365609169</c:v>
                </c:pt>
                <c:pt idx="90">
                  <c:v>0.86690384149551392</c:v>
                </c:pt>
                <c:pt idx="91">
                  <c:v>0.86444728821516037</c:v>
                </c:pt>
                <c:pt idx="92">
                  <c:v>0.86516465246677399</c:v>
                </c:pt>
                <c:pt idx="93">
                  <c:v>0.86410915106534958</c:v>
                </c:pt>
                <c:pt idx="94">
                  <c:v>0.86167354881763458</c:v>
                </c:pt>
                <c:pt idx="95">
                  <c:v>0.85968057066202164</c:v>
                </c:pt>
                <c:pt idx="96">
                  <c:v>0.96032360196113586</c:v>
                </c:pt>
                <c:pt idx="97">
                  <c:v>0.95763753354549408</c:v>
                </c:pt>
                <c:pt idx="98">
                  <c:v>0.95831361413002014</c:v>
                </c:pt>
                <c:pt idx="99">
                  <c:v>0.9552794024348259</c:v>
                </c:pt>
                <c:pt idx="100">
                  <c:v>0.9495614692568779</c:v>
                </c:pt>
                <c:pt idx="101">
                  <c:v>0.94551888108253479</c:v>
                </c:pt>
                <c:pt idx="102">
                  <c:v>0.94359669461846352</c:v>
                </c:pt>
                <c:pt idx="103">
                  <c:v>0.94018292799592018</c:v>
                </c:pt>
                <c:pt idx="104">
                  <c:v>0.94146750122308731</c:v>
                </c:pt>
                <c:pt idx="105">
                  <c:v>0.93816059455275536</c:v>
                </c:pt>
                <c:pt idx="106">
                  <c:v>0.93278553709387779</c:v>
                </c:pt>
                <c:pt idx="107">
                  <c:v>0.92886063829064369</c:v>
                </c:pt>
                <c:pt idx="108">
                  <c:v>0.98087058961391449</c:v>
                </c:pt>
                <c:pt idx="109">
                  <c:v>0.98009781539440155</c:v>
                </c:pt>
                <c:pt idx="110">
                  <c:v>0.97921987622976303</c:v>
                </c:pt>
                <c:pt idx="111">
                  <c:v>0.97874913364648819</c:v>
                </c:pt>
                <c:pt idx="112">
                  <c:v>0.97788922488689423</c:v>
                </c:pt>
                <c:pt idx="113">
                  <c:v>0.97330924868583679</c:v>
                </c:pt>
                <c:pt idx="114">
                  <c:v>0.96972602233290672</c:v>
                </c:pt>
                <c:pt idx="115">
                  <c:v>0.96702580153942108</c:v>
                </c:pt>
                <c:pt idx="116">
                  <c:v>0.96517990157008171</c:v>
                </c:pt>
                <c:pt idx="117">
                  <c:v>0.96386697888374329</c:v>
                </c:pt>
                <c:pt idx="118">
                  <c:v>0.96228821203112602</c:v>
                </c:pt>
                <c:pt idx="119">
                  <c:v>0.96067352965474129</c:v>
                </c:pt>
                <c:pt idx="120">
                  <c:v>0.91792723909020424</c:v>
                </c:pt>
                <c:pt idx="121">
                  <c:v>0.91417903825640678</c:v>
                </c:pt>
                <c:pt idx="122">
                  <c:v>0.91384706273674965</c:v>
                </c:pt>
                <c:pt idx="123">
                  <c:v>0.90765809454023838</c:v>
                </c:pt>
                <c:pt idx="124">
                  <c:v>0.90689227730035782</c:v>
                </c:pt>
                <c:pt idx="125">
                  <c:v>0.90085673704743385</c:v>
                </c:pt>
                <c:pt idx="126">
                  <c:v>0.89903593063354492</c:v>
                </c:pt>
                <c:pt idx="127">
                  <c:v>0.90005954378284514</c:v>
                </c:pt>
                <c:pt idx="128">
                  <c:v>0.90349989058449864</c:v>
                </c:pt>
                <c:pt idx="129">
                  <c:v>0.9016776280477643</c:v>
                </c:pt>
                <c:pt idx="130">
                  <c:v>0.89861788507550955</c:v>
                </c:pt>
                <c:pt idx="131">
                  <c:v>0.89528598636388779</c:v>
                </c:pt>
                <c:pt idx="132">
                  <c:v>0.98485256731510162</c:v>
                </c:pt>
                <c:pt idx="133">
                  <c:v>0.98396676778793335</c:v>
                </c:pt>
                <c:pt idx="134">
                  <c:v>0.98360137641429901</c:v>
                </c:pt>
                <c:pt idx="135">
                  <c:v>0.98215042054653168</c:v>
                </c:pt>
                <c:pt idx="136">
                  <c:v>0.98060142993927002</c:v>
                </c:pt>
                <c:pt idx="137">
                  <c:v>0.97900833189487457</c:v>
                </c:pt>
                <c:pt idx="138">
                  <c:v>0.97887822985649109</c:v>
                </c:pt>
                <c:pt idx="139">
                  <c:v>0.97725813090801239</c:v>
                </c:pt>
                <c:pt idx="140">
                  <c:v>0.97487880289554596</c:v>
                </c:pt>
                <c:pt idx="141">
                  <c:v>0.9718623161315918</c:v>
                </c:pt>
                <c:pt idx="142">
                  <c:v>0.96932683885097504</c:v>
                </c:pt>
                <c:pt idx="143">
                  <c:v>0.96738989651203156</c:v>
                </c:pt>
                <c:pt idx="144">
                  <c:v>0.89241436123847961</c:v>
                </c:pt>
                <c:pt idx="145">
                  <c:v>0.88974872231483459</c:v>
                </c:pt>
                <c:pt idx="146">
                  <c:v>0.88956645131111145</c:v>
                </c:pt>
                <c:pt idx="147">
                  <c:v>0.88782481849193573</c:v>
                </c:pt>
                <c:pt idx="148">
                  <c:v>0.88620586693286896</c:v>
                </c:pt>
                <c:pt idx="149">
                  <c:v>0.88547800481319427</c:v>
                </c:pt>
                <c:pt idx="150">
                  <c:v>0.88311339914798737</c:v>
                </c:pt>
                <c:pt idx="151">
                  <c:v>0.87945233285427094</c:v>
                </c:pt>
                <c:pt idx="152">
                  <c:v>0.87788459658622742</c:v>
                </c:pt>
                <c:pt idx="153">
                  <c:v>0.87730556726455688</c:v>
                </c:pt>
                <c:pt idx="154">
                  <c:v>0.8759395033121109</c:v>
                </c:pt>
                <c:pt idx="155">
                  <c:v>0.87445518374443054</c:v>
                </c:pt>
                <c:pt idx="156">
                  <c:v>0.94035144150257111</c:v>
                </c:pt>
                <c:pt idx="157">
                  <c:v>0.93934816867113113</c:v>
                </c:pt>
                <c:pt idx="158">
                  <c:v>0.9380519911646843</c:v>
                </c:pt>
                <c:pt idx="159">
                  <c:v>0.93823336064815521</c:v>
                </c:pt>
                <c:pt idx="160">
                  <c:v>0.93650296330451965</c:v>
                </c:pt>
                <c:pt idx="161">
                  <c:v>0.93475264310836792</c:v>
                </c:pt>
                <c:pt idx="162">
                  <c:v>0.93304728716611862</c:v>
                </c:pt>
                <c:pt idx="163">
                  <c:v>0.93032851070165634</c:v>
                </c:pt>
                <c:pt idx="164">
                  <c:v>0.92770899087190628</c:v>
                </c:pt>
                <c:pt idx="165">
                  <c:v>0.92469272762537003</c:v>
                </c:pt>
                <c:pt idx="166">
                  <c:v>0.92149324715137482</c:v>
                </c:pt>
                <c:pt idx="167">
                  <c:v>0.91834956407546997</c:v>
                </c:pt>
                <c:pt idx="168">
                  <c:v>0.93649891018867493</c:v>
                </c:pt>
                <c:pt idx="169">
                  <c:v>0.93254649639129639</c:v>
                </c:pt>
                <c:pt idx="170">
                  <c:v>0.9314923882484436</c:v>
                </c:pt>
                <c:pt idx="171">
                  <c:v>0.92987509071826935</c:v>
                </c:pt>
                <c:pt idx="172">
                  <c:v>0.93560585379600525</c:v>
                </c:pt>
                <c:pt idx="173">
                  <c:v>0.93364639580249786</c:v>
                </c:pt>
                <c:pt idx="174">
                  <c:v>0.9318644106388092</c:v>
                </c:pt>
                <c:pt idx="175">
                  <c:v>0.93197610974311829</c:v>
                </c:pt>
                <c:pt idx="176">
                  <c:v>0.9311269223690033</c:v>
                </c:pt>
                <c:pt idx="177">
                  <c:v>0.93260578811168671</c:v>
                </c:pt>
                <c:pt idx="178">
                  <c:v>0.93788951635360718</c:v>
                </c:pt>
                <c:pt idx="179">
                  <c:v>0.93573017418384552</c:v>
                </c:pt>
                <c:pt idx="180">
                  <c:v>0.92906364798545837</c:v>
                </c:pt>
                <c:pt idx="181">
                  <c:v>0.92875158786773682</c:v>
                </c:pt>
                <c:pt idx="182">
                  <c:v>0.94548662006855011</c:v>
                </c:pt>
                <c:pt idx="183">
                  <c:v>0.94528341293334961</c:v>
                </c:pt>
                <c:pt idx="184">
                  <c:v>0.95462770760059357</c:v>
                </c:pt>
                <c:pt idx="185">
                  <c:v>0.95393587648868561</c:v>
                </c:pt>
                <c:pt idx="186">
                  <c:v>0.95248599350452423</c:v>
                </c:pt>
                <c:pt idx="187">
                  <c:v>0.95105521380901337</c:v>
                </c:pt>
                <c:pt idx="188">
                  <c:v>0.94948782026767731</c:v>
                </c:pt>
                <c:pt idx="189">
                  <c:v>0.94762417674064636</c:v>
                </c:pt>
                <c:pt idx="190">
                  <c:v>0.94583474099636078</c:v>
                </c:pt>
                <c:pt idx="191">
                  <c:v>0.94293786585330963</c:v>
                </c:pt>
                <c:pt idx="192">
                  <c:v>0.94058986008167267</c:v>
                </c:pt>
                <c:pt idx="193">
                  <c:v>0.93853990733623505</c:v>
                </c:pt>
                <c:pt idx="194">
                  <c:v>0.95100775361061096</c:v>
                </c:pt>
                <c:pt idx="195">
                  <c:v>0.94921758770942688</c:v>
                </c:pt>
                <c:pt idx="196">
                  <c:v>0.94724394381046295</c:v>
                </c:pt>
                <c:pt idx="197">
                  <c:v>0.94425378739833832</c:v>
                </c:pt>
                <c:pt idx="198">
                  <c:v>0.94099651277065277</c:v>
                </c:pt>
                <c:pt idx="199">
                  <c:v>0.93834294378757477</c:v>
                </c:pt>
                <c:pt idx="200">
                  <c:v>0.93536747992038727</c:v>
                </c:pt>
                <c:pt idx="201">
                  <c:v>0.93166725337505341</c:v>
                </c:pt>
                <c:pt idx="202">
                  <c:v>0.94042961299419403</c:v>
                </c:pt>
                <c:pt idx="203">
                  <c:v>0.93717046082019806</c:v>
                </c:pt>
                <c:pt idx="204">
                  <c:v>0.94367311894893646</c:v>
                </c:pt>
                <c:pt idx="205">
                  <c:v>0.94107639789581299</c:v>
                </c:pt>
                <c:pt idx="206">
                  <c:v>0.94126476347446442</c:v>
                </c:pt>
                <c:pt idx="207">
                  <c:v>0.93880727887153625</c:v>
                </c:pt>
                <c:pt idx="208">
                  <c:v>0.93692471086978912</c:v>
                </c:pt>
                <c:pt idx="209">
                  <c:v>0.93591566383838654</c:v>
                </c:pt>
                <c:pt idx="210">
                  <c:v>0.93580948561429977</c:v>
                </c:pt>
                <c:pt idx="211">
                  <c:v>0.93222402781248093</c:v>
                </c:pt>
                <c:pt idx="212">
                  <c:v>0.92653712630271912</c:v>
                </c:pt>
                <c:pt idx="213">
                  <c:v>0.92462147027254105</c:v>
                </c:pt>
                <c:pt idx="214">
                  <c:v>0.92702172696590424</c:v>
                </c:pt>
                <c:pt idx="215">
                  <c:v>0.92532594501972198</c:v>
                </c:pt>
                <c:pt idx="216">
                  <c:v>0.95601867884397507</c:v>
                </c:pt>
                <c:pt idx="217">
                  <c:v>0.95798126049339771</c:v>
                </c:pt>
                <c:pt idx="218">
                  <c:v>0.95677115023136139</c:v>
                </c:pt>
                <c:pt idx="219">
                  <c:v>0.95010543614625931</c:v>
                </c:pt>
                <c:pt idx="220">
                  <c:v>0.94764959253370762</c:v>
                </c:pt>
                <c:pt idx="221">
                  <c:v>0.94541312009096146</c:v>
                </c:pt>
                <c:pt idx="222">
                  <c:v>0.94396215677261353</c:v>
                </c:pt>
                <c:pt idx="223">
                  <c:v>0.94191323220729828</c:v>
                </c:pt>
                <c:pt idx="224">
                  <c:v>0.93907617405056953</c:v>
                </c:pt>
                <c:pt idx="225">
                  <c:v>0.93638013675808907</c:v>
                </c:pt>
                <c:pt idx="226">
                  <c:v>0.9391376469284296</c:v>
                </c:pt>
                <c:pt idx="227">
                  <c:v>0.93622345477342606</c:v>
                </c:pt>
                <c:pt idx="228">
                  <c:v>0.88434316962957382</c:v>
                </c:pt>
                <c:pt idx="229">
                  <c:v>0.87769569829106331</c:v>
                </c:pt>
                <c:pt idx="230">
                  <c:v>0.88183273002505302</c:v>
                </c:pt>
                <c:pt idx="231">
                  <c:v>0.87633653730154037</c:v>
                </c:pt>
                <c:pt idx="232">
                  <c:v>0.87660172954201698</c:v>
                </c:pt>
                <c:pt idx="233">
                  <c:v>0.87479707971215248</c:v>
                </c:pt>
                <c:pt idx="234">
                  <c:v>0.87605263292789459</c:v>
                </c:pt>
                <c:pt idx="235">
                  <c:v>0.87443386763334274</c:v>
                </c:pt>
                <c:pt idx="236">
                  <c:v>0.87321977317333221</c:v>
                </c:pt>
                <c:pt idx="237">
                  <c:v>0.87166277319192886</c:v>
                </c:pt>
                <c:pt idx="238">
                  <c:v>0.87593378499150276</c:v>
                </c:pt>
                <c:pt idx="239">
                  <c:v>0.87465701252222061</c:v>
                </c:pt>
                <c:pt idx="240">
                  <c:v>0.99096987769007683</c:v>
                </c:pt>
                <c:pt idx="241">
                  <c:v>0.98878246173262596</c:v>
                </c:pt>
                <c:pt idx="242">
                  <c:v>0.98759526014328003</c:v>
                </c:pt>
                <c:pt idx="243">
                  <c:v>0.98708147555589676</c:v>
                </c:pt>
                <c:pt idx="244">
                  <c:v>0.98427092283964157</c:v>
                </c:pt>
                <c:pt idx="245">
                  <c:v>0.9817810095846653</c:v>
                </c:pt>
                <c:pt idx="246">
                  <c:v>0.97904704883694649</c:v>
                </c:pt>
                <c:pt idx="247">
                  <c:v>0.97723545879125595</c:v>
                </c:pt>
                <c:pt idx="248">
                  <c:v>0.97593041323125362</c:v>
                </c:pt>
                <c:pt idx="249">
                  <c:v>0.97468903474509716</c:v>
                </c:pt>
                <c:pt idx="250">
                  <c:v>0.96970881707966328</c:v>
                </c:pt>
                <c:pt idx="251">
                  <c:v>0.97323497757315636</c:v>
                </c:pt>
                <c:pt idx="252">
                  <c:v>0.91796854138374329</c:v>
                </c:pt>
                <c:pt idx="253">
                  <c:v>0.91785150021314621</c:v>
                </c:pt>
                <c:pt idx="254">
                  <c:v>0.93404291942715645</c:v>
                </c:pt>
                <c:pt idx="255">
                  <c:v>0.93684841692447662</c:v>
                </c:pt>
                <c:pt idx="256">
                  <c:v>0.93293919414281845</c:v>
                </c:pt>
                <c:pt idx="257">
                  <c:v>0.92826000601053238</c:v>
                </c:pt>
                <c:pt idx="258">
                  <c:v>0.92532284557819366</c:v>
                </c:pt>
                <c:pt idx="259">
                  <c:v>0.93811981100589037</c:v>
                </c:pt>
                <c:pt idx="260">
                  <c:v>0.93542337976396084</c:v>
                </c:pt>
                <c:pt idx="261">
                  <c:v>0.94611337035894394</c:v>
                </c:pt>
                <c:pt idx="262">
                  <c:v>0.94115674030035734</c:v>
                </c:pt>
                <c:pt idx="263">
                  <c:v>0.93644205527380109</c:v>
                </c:pt>
                <c:pt idx="264">
                  <c:v>0.97449435293674469</c:v>
                </c:pt>
                <c:pt idx="265">
                  <c:v>0.96292980015277863</c:v>
                </c:pt>
                <c:pt idx="266">
                  <c:v>0.95448029041290283</c:v>
                </c:pt>
                <c:pt idx="267">
                  <c:v>0.9728478267788887</c:v>
                </c:pt>
                <c:pt idx="268">
                  <c:v>0.98286457359790802</c:v>
                </c:pt>
                <c:pt idx="269">
                  <c:v>0.97959090769290924</c:v>
                </c:pt>
                <c:pt idx="270">
                  <c:v>0.97670259326696396</c:v>
                </c:pt>
                <c:pt idx="271">
                  <c:v>0.97517351061105728</c:v>
                </c:pt>
                <c:pt idx="272">
                  <c:v>0.97073931246995926</c:v>
                </c:pt>
                <c:pt idx="273">
                  <c:v>0.97875064611434937</c:v>
                </c:pt>
                <c:pt idx="274">
                  <c:v>0.97389674186706543</c:v>
                </c:pt>
                <c:pt idx="275">
                  <c:v>0.96950396150350571</c:v>
                </c:pt>
                <c:pt idx="276">
                  <c:v>1.0367128849029541</c:v>
                </c:pt>
                <c:pt idx="277">
                  <c:v>1.0363349318504333</c:v>
                </c:pt>
                <c:pt idx="278">
                  <c:v>1.0366543382406235</c:v>
                </c:pt>
                <c:pt idx="279">
                  <c:v>1.0338466912508011</c:v>
                </c:pt>
                <c:pt idx="280">
                  <c:v>1.0317716300487518</c:v>
                </c:pt>
                <c:pt idx="281">
                  <c:v>1.0317490547895432</c:v>
                </c:pt>
                <c:pt idx="282">
                  <c:v>1.0348519086837769</c:v>
                </c:pt>
                <c:pt idx="283">
                  <c:v>1.0372569262981415</c:v>
                </c:pt>
                <c:pt idx="284">
                  <c:v>1.0368645042181015</c:v>
                </c:pt>
                <c:pt idx="285">
                  <c:v>1.0510705560445786</c:v>
                </c:pt>
                <c:pt idx="286">
                  <c:v>1.0493771508336067</c:v>
                </c:pt>
                <c:pt idx="287">
                  <c:v>1.0470868796110153</c:v>
                </c:pt>
                <c:pt idx="288">
                  <c:v>0.86971369385719299</c:v>
                </c:pt>
                <c:pt idx="289">
                  <c:v>0.87372303009033203</c:v>
                </c:pt>
                <c:pt idx="290">
                  <c:v>0.87363523244857788</c:v>
                </c:pt>
                <c:pt idx="291">
                  <c:v>0.87318810820579529</c:v>
                </c:pt>
                <c:pt idx="292">
                  <c:v>0.87185725569725037</c:v>
                </c:pt>
                <c:pt idx="293">
                  <c:v>0.86975237727165222</c:v>
                </c:pt>
                <c:pt idx="294">
                  <c:v>0.86815840005874634</c:v>
                </c:pt>
                <c:pt idx="295">
                  <c:v>0.86494314670562744</c:v>
                </c:pt>
                <c:pt idx="296">
                  <c:v>0.86250942945480347</c:v>
                </c:pt>
                <c:pt idx="297">
                  <c:v>0.86063691973686218</c:v>
                </c:pt>
                <c:pt idx="298">
                  <c:v>0.8583686351776123</c:v>
                </c:pt>
                <c:pt idx="299">
                  <c:v>0.85663437843322754</c:v>
                </c:pt>
                <c:pt idx="300">
                  <c:v>1.025188990868628</c:v>
                </c:pt>
                <c:pt idx="301">
                  <c:v>1.0242804288864136</c:v>
                </c:pt>
                <c:pt idx="302">
                  <c:v>1.0239318483509123</c:v>
                </c:pt>
                <c:pt idx="303">
                  <c:v>1.0280280280858278</c:v>
                </c:pt>
                <c:pt idx="304">
                  <c:v>1.0310088116675615</c:v>
                </c:pt>
                <c:pt idx="305">
                  <c:v>1.0245914738625288</c:v>
                </c:pt>
                <c:pt idx="306">
                  <c:v>1.0385607518255711</c:v>
                </c:pt>
                <c:pt idx="307">
                  <c:v>1.037356823682785</c:v>
                </c:pt>
                <c:pt idx="308">
                  <c:v>1.035967331379652</c:v>
                </c:pt>
                <c:pt idx="309">
                  <c:v>1.0346467420458794</c:v>
                </c:pt>
                <c:pt idx="310">
                  <c:v>1.0370799079537392</c:v>
                </c:pt>
                <c:pt idx="311">
                  <c:v>1.0358570218086243</c:v>
                </c:pt>
                <c:pt idx="312">
                  <c:v>0.89543178677558899</c:v>
                </c:pt>
                <c:pt idx="313">
                  <c:v>0.89530220627784729</c:v>
                </c:pt>
                <c:pt idx="314">
                  <c:v>0.9018976092338562</c:v>
                </c:pt>
                <c:pt idx="315">
                  <c:v>0.90551471710205078</c:v>
                </c:pt>
                <c:pt idx="316">
                  <c:v>0.90660083293914795</c:v>
                </c:pt>
                <c:pt idx="317">
                  <c:v>0.90665698051452637</c:v>
                </c:pt>
                <c:pt idx="318">
                  <c:v>0.90579837560653687</c:v>
                </c:pt>
                <c:pt idx="319">
                  <c:v>0.90509656071662903</c:v>
                </c:pt>
                <c:pt idx="320">
                  <c:v>0.90460529923439026</c:v>
                </c:pt>
                <c:pt idx="321">
                  <c:v>0.90815836191177368</c:v>
                </c:pt>
                <c:pt idx="322">
                  <c:v>0.91863775253295898</c:v>
                </c:pt>
                <c:pt idx="323">
                  <c:v>0.91863775253295898</c:v>
                </c:pt>
                <c:pt idx="324">
                  <c:v>0.97771795839071274</c:v>
                </c:pt>
                <c:pt idx="325">
                  <c:v>0.97677046060562134</c:v>
                </c:pt>
                <c:pt idx="326">
                  <c:v>0.97693417966365814</c:v>
                </c:pt>
                <c:pt idx="327">
                  <c:v>0.97852402925491333</c:v>
                </c:pt>
                <c:pt idx="328">
                  <c:v>0.97834723442792892</c:v>
                </c:pt>
                <c:pt idx="329">
                  <c:v>0.97765719145536423</c:v>
                </c:pt>
                <c:pt idx="330">
                  <c:v>0.97697889804840088</c:v>
                </c:pt>
                <c:pt idx="331">
                  <c:v>0.97688109427690506</c:v>
                </c:pt>
                <c:pt idx="332">
                  <c:v>0.98006775230169296</c:v>
                </c:pt>
                <c:pt idx="333">
                  <c:v>0.98896296322345734</c:v>
                </c:pt>
                <c:pt idx="334">
                  <c:v>0.99180041998624802</c:v>
                </c:pt>
                <c:pt idx="335">
                  <c:v>0.99117018654942513</c:v>
                </c:pt>
                <c:pt idx="336">
                  <c:v>0.94595777988433838</c:v>
                </c:pt>
                <c:pt idx="337">
                  <c:v>0.94404321908950806</c:v>
                </c:pt>
                <c:pt idx="338">
                  <c:v>0.94423133134841919</c:v>
                </c:pt>
                <c:pt idx="339">
                  <c:v>0.94307371973991394</c:v>
                </c:pt>
                <c:pt idx="340">
                  <c:v>0.94147989153862</c:v>
                </c:pt>
                <c:pt idx="341">
                  <c:v>0.93946820497512817</c:v>
                </c:pt>
                <c:pt idx="342">
                  <c:v>0.93738287687301636</c:v>
                </c:pt>
                <c:pt idx="343">
                  <c:v>0.94592486321926117</c:v>
                </c:pt>
                <c:pt idx="344">
                  <c:v>0.94472892582416534</c:v>
                </c:pt>
                <c:pt idx="345">
                  <c:v>0.93999294936656952</c:v>
                </c:pt>
                <c:pt idx="346">
                  <c:v>0.93879155814647675</c:v>
                </c:pt>
                <c:pt idx="347">
                  <c:v>0.93833824992179871</c:v>
                </c:pt>
                <c:pt idx="348">
                  <c:v>0.97564700245857239</c:v>
                </c:pt>
                <c:pt idx="349">
                  <c:v>0.98255753517150879</c:v>
                </c:pt>
                <c:pt idx="350">
                  <c:v>0.98097768425941467</c:v>
                </c:pt>
                <c:pt idx="351">
                  <c:v>0.98180395364761353</c:v>
                </c:pt>
                <c:pt idx="352">
                  <c:v>0.98156166076660156</c:v>
                </c:pt>
                <c:pt idx="353">
                  <c:v>0.98780429363250732</c:v>
                </c:pt>
                <c:pt idx="354">
                  <c:v>0.98782464861869812</c:v>
                </c:pt>
                <c:pt idx="355">
                  <c:v>0.98912183940410614</c:v>
                </c:pt>
                <c:pt idx="356">
                  <c:v>0.98753967881202698</c:v>
                </c:pt>
                <c:pt idx="357">
                  <c:v>0.98661920428276062</c:v>
                </c:pt>
                <c:pt idx="358">
                  <c:v>0.98598352074623108</c:v>
                </c:pt>
                <c:pt idx="359">
                  <c:v>0.98572021722793579</c:v>
                </c:pt>
                <c:pt idx="360">
                  <c:v>0.94491308927536011</c:v>
                </c:pt>
                <c:pt idx="361">
                  <c:v>0.9429931640625</c:v>
                </c:pt>
                <c:pt idx="362">
                  <c:v>0.94025474786758423</c:v>
                </c:pt>
                <c:pt idx="363">
                  <c:v>0.93724685907363892</c:v>
                </c:pt>
                <c:pt idx="364">
                  <c:v>0.93345849215984344</c:v>
                </c:pt>
                <c:pt idx="365">
                  <c:v>0.9302169531583786</c:v>
                </c:pt>
                <c:pt idx="366">
                  <c:v>0.92697545886039734</c:v>
                </c:pt>
                <c:pt idx="367">
                  <c:v>0.92267236113548279</c:v>
                </c:pt>
                <c:pt idx="368">
                  <c:v>0.91917045414447784</c:v>
                </c:pt>
                <c:pt idx="369">
                  <c:v>0.93138312548398972</c:v>
                </c:pt>
                <c:pt idx="370">
                  <c:v>0.93409330397844315</c:v>
                </c:pt>
                <c:pt idx="371">
                  <c:v>0.92638881504535675</c:v>
                </c:pt>
                <c:pt idx="372">
                  <c:v>0.92814233899116516</c:v>
                </c:pt>
                <c:pt idx="373">
                  <c:v>0.92760807275772095</c:v>
                </c:pt>
                <c:pt idx="374">
                  <c:v>0.92770189046859741</c:v>
                </c:pt>
                <c:pt idx="375">
                  <c:v>0.92697083950042725</c:v>
                </c:pt>
                <c:pt idx="376">
                  <c:v>0.92597310245037079</c:v>
                </c:pt>
                <c:pt idx="377">
                  <c:v>0.92630690336227417</c:v>
                </c:pt>
                <c:pt idx="378">
                  <c:v>0.92580640316009521</c:v>
                </c:pt>
                <c:pt idx="379">
                  <c:v>0.92473450303077698</c:v>
                </c:pt>
                <c:pt idx="380">
                  <c:v>0.92352825403213501</c:v>
                </c:pt>
                <c:pt idx="381">
                  <c:v>0.9222676157951355</c:v>
                </c:pt>
                <c:pt idx="382">
                  <c:v>0.9203575998544693</c:v>
                </c:pt>
                <c:pt idx="383">
                  <c:v>0.91874338686466217</c:v>
                </c:pt>
                <c:pt idx="384">
                  <c:v>0.97281849384307861</c:v>
                </c:pt>
                <c:pt idx="385">
                  <c:v>1.0126480124890804</c:v>
                </c:pt>
                <c:pt idx="386">
                  <c:v>1.0130146443843842</c:v>
                </c:pt>
                <c:pt idx="387">
                  <c:v>1.0160028040409088</c:v>
                </c:pt>
                <c:pt idx="388">
                  <c:v>1.0216003358364105</c:v>
                </c:pt>
                <c:pt idx="389">
                  <c:v>1.0199233926832676</c:v>
                </c:pt>
                <c:pt idx="390">
                  <c:v>1.0174897611141205</c:v>
                </c:pt>
                <c:pt idx="391">
                  <c:v>1.0154873430728912</c:v>
                </c:pt>
                <c:pt idx="392">
                  <c:v>1.0138877853751183</c:v>
                </c:pt>
                <c:pt idx="393">
                  <c:v>1.012499175965786</c:v>
                </c:pt>
                <c:pt idx="394">
                  <c:v>1.0087110176682472</c:v>
                </c:pt>
                <c:pt idx="395">
                  <c:v>1.0117296651005745</c:v>
                </c:pt>
                <c:pt idx="396">
                  <c:v>1.0068556070327759</c:v>
                </c:pt>
                <c:pt idx="397">
                  <c:v>1.0035829246044159</c:v>
                </c:pt>
                <c:pt idx="398">
                  <c:v>1.0000500977039337</c:v>
                </c:pt>
                <c:pt idx="399">
                  <c:v>0.99745282530784607</c:v>
                </c:pt>
                <c:pt idx="400">
                  <c:v>0.99423550069332123</c:v>
                </c:pt>
                <c:pt idx="401">
                  <c:v>0.99388891458511353</c:v>
                </c:pt>
                <c:pt idx="402">
                  <c:v>0.99248673021793365</c:v>
                </c:pt>
                <c:pt idx="403">
                  <c:v>0.99118201434612274</c:v>
                </c:pt>
                <c:pt idx="404">
                  <c:v>0.98967103660106659</c:v>
                </c:pt>
                <c:pt idx="405">
                  <c:v>0.98959270119667053</c:v>
                </c:pt>
                <c:pt idx="406">
                  <c:v>0.98799119889736176</c:v>
                </c:pt>
                <c:pt idx="407">
                  <c:v>0.98686660826206207</c:v>
                </c:pt>
                <c:pt idx="408">
                  <c:v>0.9574362188577652</c:v>
                </c:pt>
                <c:pt idx="409">
                  <c:v>0.95494583249092102</c:v>
                </c:pt>
                <c:pt idx="410">
                  <c:v>0.95029770582914352</c:v>
                </c:pt>
                <c:pt idx="411">
                  <c:v>0.94733487814664841</c:v>
                </c:pt>
                <c:pt idx="412">
                  <c:v>0.94500391185283661</c:v>
                </c:pt>
                <c:pt idx="413">
                  <c:v>0.94275911152362823</c:v>
                </c:pt>
                <c:pt idx="414">
                  <c:v>0.94105447828769684</c:v>
                </c:pt>
                <c:pt idx="415">
                  <c:v>0.93924854695796967</c:v>
                </c:pt>
                <c:pt idx="416">
                  <c:v>0.93700654804706573</c:v>
                </c:pt>
                <c:pt idx="417">
                  <c:v>0.93358241021633148</c:v>
                </c:pt>
                <c:pt idx="418">
                  <c:v>0.93006333708763123</c:v>
                </c:pt>
                <c:pt idx="419">
                  <c:v>0.92829583585262299</c:v>
                </c:pt>
                <c:pt idx="420">
                  <c:v>0.95397684350609779</c:v>
                </c:pt>
                <c:pt idx="421">
                  <c:v>0.95233695581555367</c:v>
                </c:pt>
                <c:pt idx="422">
                  <c:v>0.95126733928918839</c:v>
                </c:pt>
                <c:pt idx="423">
                  <c:v>0.94953889772295952</c:v>
                </c:pt>
                <c:pt idx="424">
                  <c:v>0.94697513058781624</c:v>
                </c:pt>
                <c:pt idx="425">
                  <c:v>0.94488951191306114</c:v>
                </c:pt>
                <c:pt idx="426">
                  <c:v>0.94293900951743126</c:v>
                </c:pt>
                <c:pt idx="427">
                  <c:v>0.94253070279955864</c:v>
                </c:pt>
                <c:pt idx="428">
                  <c:v>0.94086158275604248</c:v>
                </c:pt>
                <c:pt idx="429">
                  <c:v>0.93902582675218582</c:v>
                </c:pt>
                <c:pt idx="430">
                  <c:v>0.93659789860248566</c:v>
                </c:pt>
                <c:pt idx="431">
                  <c:v>0.9345179870724678</c:v>
                </c:pt>
                <c:pt idx="432">
                  <c:v>0.95795611292123795</c:v>
                </c:pt>
                <c:pt idx="433">
                  <c:v>0.95661282539367676</c:v>
                </c:pt>
                <c:pt idx="434">
                  <c:v>0.9554775133728981</c:v>
                </c:pt>
                <c:pt idx="435">
                  <c:v>0.95326228439807892</c:v>
                </c:pt>
                <c:pt idx="436">
                  <c:v>0.95179043710231781</c:v>
                </c:pt>
                <c:pt idx="437">
                  <c:v>0.9501504972577095</c:v>
                </c:pt>
                <c:pt idx="438">
                  <c:v>0.94934183359146118</c:v>
                </c:pt>
                <c:pt idx="439">
                  <c:v>0.94760458171367645</c:v>
                </c:pt>
                <c:pt idx="440">
                  <c:v>0.94438516348600388</c:v>
                </c:pt>
                <c:pt idx="441">
                  <c:v>0.94610633701086044</c:v>
                </c:pt>
                <c:pt idx="442">
                  <c:v>0.94413147866725922</c:v>
                </c:pt>
                <c:pt idx="443">
                  <c:v>0.94139273464679718</c:v>
                </c:pt>
                <c:pt idx="444">
                  <c:v>0.96108175069093704</c:v>
                </c:pt>
                <c:pt idx="445">
                  <c:v>0.95868858695030212</c:v>
                </c:pt>
                <c:pt idx="446">
                  <c:v>0.95737885683774948</c:v>
                </c:pt>
                <c:pt idx="447">
                  <c:v>0.95517559349536896</c:v>
                </c:pt>
                <c:pt idx="448">
                  <c:v>0.95294369757175446</c:v>
                </c:pt>
                <c:pt idx="449">
                  <c:v>0.94988373667001724</c:v>
                </c:pt>
                <c:pt idx="450">
                  <c:v>0.94699492305517197</c:v>
                </c:pt>
                <c:pt idx="451">
                  <c:v>0.94511722773313522</c:v>
                </c:pt>
                <c:pt idx="452">
                  <c:v>0.94347760081291199</c:v>
                </c:pt>
                <c:pt idx="453">
                  <c:v>0.94116954505443573</c:v>
                </c:pt>
                <c:pt idx="454">
                  <c:v>0.93954182416200638</c:v>
                </c:pt>
                <c:pt idx="455">
                  <c:v>0.93755100667476654</c:v>
                </c:pt>
                <c:pt idx="456">
                  <c:v>1.018541045486927</c:v>
                </c:pt>
                <c:pt idx="457">
                  <c:v>1.0166736096143723</c:v>
                </c:pt>
                <c:pt idx="458">
                  <c:v>1.0156521275639534</c:v>
                </c:pt>
                <c:pt idx="459">
                  <c:v>1.0141188241541386</c:v>
                </c:pt>
                <c:pt idx="460">
                  <c:v>1.0113255009055138</c:v>
                </c:pt>
                <c:pt idx="461">
                  <c:v>1.0097786001861095</c:v>
                </c:pt>
                <c:pt idx="462">
                  <c:v>1.0086344070732594</c:v>
                </c:pt>
                <c:pt idx="463">
                  <c:v>1.0073457509279251</c:v>
                </c:pt>
                <c:pt idx="464">
                  <c:v>1.0069092027842999</c:v>
                </c:pt>
                <c:pt idx="465">
                  <c:v>1.0058727823197842</c:v>
                </c:pt>
                <c:pt idx="466">
                  <c:v>1.0049809738993645</c:v>
                </c:pt>
                <c:pt idx="467">
                  <c:v>1.0039589367806911</c:v>
                </c:pt>
                <c:pt idx="468">
                  <c:v>0.99910740554332733</c:v>
                </c:pt>
                <c:pt idx="469">
                  <c:v>0.99130479991436005</c:v>
                </c:pt>
                <c:pt idx="470">
                  <c:v>0.98712217807769775</c:v>
                </c:pt>
                <c:pt idx="471">
                  <c:v>0.98821820318698883</c:v>
                </c:pt>
                <c:pt idx="472">
                  <c:v>0.98773457109928131</c:v>
                </c:pt>
                <c:pt idx="473">
                  <c:v>0.98643974959850311</c:v>
                </c:pt>
                <c:pt idx="474">
                  <c:v>0.98625108599662781</c:v>
                </c:pt>
                <c:pt idx="475">
                  <c:v>0.98378673195838928</c:v>
                </c:pt>
                <c:pt idx="476">
                  <c:v>0.98308902978897095</c:v>
                </c:pt>
                <c:pt idx="477">
                  <c:v>0.98132626712322235</c:v>
                </c:pt>
                <c:pt idx="478">
                  <c:v>0.98088322579860687</c:v>
                </c:pt>
                <c:pt idx="479">
                  <c:v>0.98060384392738342</c:v>
                </c:pt>
                <c:pt idx="480">
                  <c:v>0.99538227915763855</c:v>
                </c:pt>
                <c:pt idx="481">
                  <c:v>0.99575364589691162</c:v>
                </c:pt>
                <c:pt idx="482">
                  <c:v>0.99984005093574524</c:v>
                </c:pt>
                <c:pt idx="483">
                  <c:v>0.99528960883617401</c:v>
                </c:pt>
                <c:pt idx="484">
                  <c:v>0.99291549623012543</c:v>
                </c:pt>
                <c:pt idx="485">
                  <c:v>0.98940180242061615</c:v>
                </c:pt>
                <c:pt idx="486">
                  <c:v>0.98504254221916199</c:v>
                </c:pt>
                <c:pt idx="487">
                  <c:v>0.98042155802249908</c:v>
                </c:pt>
                <c:pt idx="488">
                  <c:v>0.97752000391483307</c:v>
                </c:pt>
                <c:pt idx="489">
                  <c:v>0.97682683169841766</c:v>
                </c:pt>
                <c:pt idx="490">
                  <c:v>0.97398774325847626</c:v>
                </c:pt>
                <c:pt idx="491">
                  <c:v>0.97207295894622803</c:v>
                </c:pt>
                <c:pt idx="492">
                  <c:v>0.93686865270137787</c:v>
                </c:pt>
                <c:pt idx="493">
                  <c:v>0.93336552381515503</c:v>
                </c:pt>
                <c:pt idx="494">
                  <c:v>0.93158474564552307</c:v>
                </c:pt>
                <c:pt idx="495">
                  <c:v>0.92907761037349701</c:v>
                </c:pt>
                <c:pt idx="496">
                  <c:v>0.92504771053791046</c:v>
                </c:pt>
                <c:pt idx="497">
                  <c:v>0.92223106324672699</c:v>
                </c:pt>
                <c:pt idx="498">
                  <c:v>0.91985689103603363</c:v>
                </c:pt>
                <c:pt idx="499">
                  <c:v>0.91595414280891418</c:v>
                </c:pt>
                <c:pt idx="500">
                  <c:v>0.91541478037834167</c:v>
                </c:pt>
                <c:pt idx="501">
                  <c:v>0.92062072455883026</c:v>
                </c:pt>
                <c:pt idx="502">
                  <c:v>0.91807419061660767</c:v>
                </c:pt>
                <c:pt idx="503">
                  <c:v>0.91568262875080109</c:v>
                </c:pt>
                <c:pt idx="504">
                  <c:v>0.98300737142562866</c:v>
                </c:pt>
                <c:pt idx="505">
                  <c:v>0.98202776908874512</c:v>
                </c:pt>
                <c:pt idx="506">
                  <c:v>0.98117497563362122</c:v>
                </c:pt>
                <c:pt idx="507">
                  <c:v>0.98037733137607574</c:v>
                </c:pt>
                <c:pt idx="508">
                  <c:v>0.97900737822055817</c:v>
                </c:pt>
                <c:pt idx="509">
                  <c:v>0.9767846018075943</c:v>
                </c:pt>
                <c:pt idx="510">
                  <c:v>0.97075802832841873</c:v>
                </c:pt>
                <c:pt idx="511">
                  <c:v>0.96938597410917282</c:v>
                </c:pt>
                <c:pt idx="512">
                  <c:v>0.96712680160999298</c:v>
                </c:pt>
                <c:pt idx="513">
                  <c:v>0.96509779989719391</c:v>
                </c:pt>
                <c:pt idx="514">
                  <c:v>0.96357528120279312</c:v>
                </c:pt>
                <c:pt idx="515">
                  <c:v>0.96052124351263046</c:v>
                </c:pt>
                <c:pt idx="516">
                  <c:v>0.99462907016277313</c:v>
                </c:pt>
                <c:pt idx="517">
                  <c:v>0.99503692984580994</c:v>
                </c:pt>
                <c:pt idx="518">
                  <c:v>0.99446411430835724</c:v>
                </c:pt>
                <c:pt idx="519">
                  <c:v>0.99202604591846466</c:v>
                </c:pt>
                <c:pt idx="520">
                  <c:v>0.98830737173557281</c:v>
                </c:pt>
                <c:pt idx="521">
                  <c:v>0.98556855320930481</c:v>
                </c:pt>
                <c:pt idx="522">
                  <c:v>0.98065599799156189</c:v>
                </c:pt>
                <c:pt idx="523">
                  <c:v>0.97852008044719696</c:v>
                </c:pt>
                <c:pt idx="524">
                  <c:v>0.97710452973842621</c:v>
                </c:pt>
                <c:pt idx="525">
                  <c:v>0.97438424825668335</c:v>
                </c:pt>
                <c:pt idx="526">
                  <c:v>0.97109171748161316</c:v>
                </c:pt>
                <c:pt idx="527">
                  <c:v>0.96964478492736816</c:v>
                </c:pt>
                <c:pt idx="528">
                  <c:v>0.9277789294719696</c:v>
                </c:pt>
                <c:pt idx="529">
                  <c:v>0.92602966725826263</c:v>
                </c:pt>
                <c:pt idx="530">
                  <c:v>0.92494542896747589</c:v>
                </c:pt>
                <c:pt idx="531">
                  <c:v>0.92368218302726746</c:v>
                </c:pt>
                <c:pt idx="532">
                  <c:v>0.92450602352619171</c:v>
                </c:pt>
                <c:pt idx="533">
                  <c:v>0.92417669296264648</c:v>
                </c:pt>
                <c:pt idx="534">
                  <c:v>0.92293877899646759</c:v>
                </c:pt>
                <c:pt idx="535">
                  <c:v>0.92245391011238098</c:v>
                </c:pt>
                <c:pt idx="536">
                  <c:v>0.92228251695632935</c:v>
                </c:pt>
                <c:pt idx="537">
                  <c:v>0.92154352366924286</c:v>
                </c:pt>
                <c:pt idx="538">
                  <c:v>0.92117799818515778</c:v>
                </c:pt>
                <c:pt idx="539">
                  <c:v>0.92094270884990692</c:v>
                </c:pt>
                <c:pt idx="540">
                  <c:v>0.94085174798965454</c:v>
                </c:pt>
                <c:pt idx="541">
                  <c:v>0.94064337015151978</c:v>
                </c:pt>
                <c:pt idx="542">
                  <c:v>0.94015379250049591</c:v>
                </c:pt>
                <c:pt idx="543">
                  <c:v>0.94029921293258667</c:v>
                </c:pt>
                <c:pt idx="544">
                  <c:v>0.94001351296901703</c:v>
                </c:pt>
                <c:pt idx="545">
                  <c:v>0.93973550200462341</c:v>
                </c:pt>
                <c:pt idx="546">
                  <c:v>0.93961076438426971</c:v>
                </c:pt>
                <c:pt idx="547">
                  <c:v>0.9389064610004425</c:v>
                </c:pt>
                <c:pt idx="548">
                  <c:v>0.93871334195137024</c:v>
                </c:pt>
                <c:pt idx="549">
                  <c:v>0.93811109662055969</c:v>
                </c:pt>
                <c:pt idx="550">
                  <c:v>0.9382660984992981</c:v>
                </c:pt>
                <c:pt idx="551">
                  <c:v>0.93827325105667114</c:v>
                </c:pt>
                <c:pt idx="552">
                  <c:v>0.97311106324195862</c:v>
                </c:pt>
                <c:pt idx="553">
                  <c:v>0.97280126810073853</c:v>
                </c:pt>
                <c:pt idx="554">
                  <c:v>0.97146992385387421</c:v>
                </c:pt>
                <c:pt idx="555">
                  <c:v>0.97061297297477722</c:v>
                </c:pt>
                <c:pt idx="556">
                  <c:v>0.96960341930389404</c:v>
                </c:pt>
                <c:pt idx="557">
                  <c:v>0.96767774224281311</c:v>
                </c:pt>
                <c:pt idx="558">
                  <c:v>0.96695765852928162</c:v>
                </c:pt>
                <c:pt idx="559">
                  <c:v>0.96534880995750427</c:v>
                </c:pt>
                <c:pt idx="560">
                  <c:v>0.95382282137870789</c:v>
                </c:pt>
                <c:pt idx="561">
                  <c:v>0.95165249705314636</c:v>
                </c:pt>
                <c:pt idx="562">
                  <c:v>0.94875267148017883</c:v>
                </c:pt>
                <c:pt idx="563">
                  <c:v>0.94592359662055969</c:v>
                </c:pt>
                <c:pt idx="564">
                  <c:v>0.9971846342086792</c:v>
                </c:pt>
                <c:pt idx="565">
                  <c:v>0.99791064858436584</c:v>
                </c:pt>
                <c:pt idx="566">
                  <c:v>0.9971802681684494</c:v>
                </c:pt>
                <c:pt idx="567">
                  <c:v>0.99577684700489044</c:v>
                </c:pt>
                <c:pt idx="568">
                  <c:v>0.99499741196632385</c:v>
                </c:pt>
                <c:pt idx="569">
                  <c:v>0.99365779757499695</c:v>
                </c:pt>
                <c:pt idx="570">
                  <c:v>0.99246318638324738</c:v>
                </c:pt>
                <c:pt idx="571">
                  <c:v>0.99227327108383179</c:v>
                </c:pt>
                <c:pt idx="572">
                  <c:v>0.99147558212280273</c:v>
                </c:pt>
                <c:pt idx="573">
                  <c:v>0.99091564118862152</c:v>
                </c:pt>
                <c:pt idx="574">
                  <c:v>0.99000458419322968</c:v>
                </c:pt>
                <c:pt idx="575">
                  <c:v>0.98857158422470093</c:v>
                </c:pt>
                <c:pt idx="576">
                  <c:v>0.97340893745422363</c:v>
                </c:pt>
                <c:pt idx="577">
                  <c:v>0.96550405025482178</c:v>
                </c:pt>
                <c:pt idx="578">
                  <c:v>0.96222025156021118</c:v>
                </c:pt>
                <c:pt idx="579">
                  <c:v>0.96070429682731628</c:v>
                </c:pt>
                <c:pt idx="580">
                  <c:v>0.95934362709522247</c:v>
                </c:pt>
                <c:pt idx="581">
                  <c:v>0.95746740698814392</c:v>
                </c:pt>
                <c:pt idx="582">
                  <c:v>0.95594966411590576</c:v>
                </c:pt>
                <c:pt idx="583">
                  <c:v>0.95469677448272705</c:v>
                </c:pt>
                <c:pt idx="584">
                  <c:v>0.95312991738319397</c:v>
                </c:pt>
                <c:pt idx="585">
                  <c:v>0.95197372138500214</c:v>
                </c:pt>
                <c:pt idx="586">
                  <c:v>0.95024293661117554</c:v>
                </c:pt>
                <c:pt idx="587">
                  <c:v>0.9491259902715683</c:v>
                </c:pt>
                <c:pt idx="588">
                  <c:v>0.95511919260025024</c:v>
                </c:pt>
                <c:pt idx="589">
                  <c:v>0.95485256612300873</c:v>
                </c:pt>
                <c:pt idx="590">
                  <c:v>0.95304661989212036</c:v>
                </c:pt>
                <c:pt idx="591">
                  <c:v>0.95246775448322296</c:v>
                </c:pt>
                <c:pt idx="592">
                  <c:v>0.95308879017829895</c:v>
                </c:pt>
                <c:pt idx="593">
                  <c:v>0.95241470634937286</c:v>
                </c:pt>
                <c:pt idx="594">
                  <c:v>0.95169122517108917</c:v>
                </c:pt>
                <c:pt idx="595">
                  <c:v>0.95148323476314545</c:v>
                </c:pt>
                <c:pt idx="596">
                  <c:v>0.9511687308549881</c:v>
                </c:pt>
                <c:pt idx="597">
                  <c:v>0.95053432881832123</c:v>
                </c:pt>
                <c:pt idx="598">
                  <c:v>0.94984106719493866</c:v>
                </c:pt>
                <c:pt idx="599">
                  <c:v>0.94945178925991058</c:v>
                </c:pt>
                <c:pt idx="600">
                  <c:v>0.98697656393051147</c:v>
                </c:pt>
                <c:pt idx="601">
                  <c:v>0.98131342232227325</c:v>
                </c:pt>
                <c:pt idx="602">
                  <c:v>0.97803404927253723</c:v>
                </c:pt>
                <c:pt idx="603">
                  <c:v>0.97245530784130096</c:v>
                </c:pt>
                <c:pt idx="604">
                  <c:v>0.96855328977108002</c:v>
                </c:pt>
                <c:pt idx="605">
                  <c:v>0.96786327660083771</c:v>
                </c:pt>
                <c:pt idx="606">
                  <c:v>0.96278932690620422</c:v>
                </c:pt>
                <c:pt idx="607">
                  <c:v>0.95626534521579742</c:v>
                </c:pt>
                <c:pt idx="608">
                  <c:v>0.95307742059230804</c:v>
                </c:pt>
                <c:pt idx="609">
                  <c:v>0.96243983507156372</c:v>
                </c:pt>
                <c:pt idx="610">
                  <c:v>0.9588208794593811</c:v>
                </c:pt>
                <c:pt idx="611">
                  <c:v>0.95641894638538361</c:v>
                </c:pt>
                <c:pt idx="612">
                  <c:v>0.95039017498493195</c:v>
                </c:pt>
                <c:pt idx="613">
                  <c:v>0.95035083591938019</c:v>
                </c:pt>
                <c:pt idx="614">
                  <c:v>0.94907949864864349</c:v>
                </c:pt>
                <c:pt idx="615">
                  <c:v>0.94830530881881714</c:v>
                </c:pt>
                <c:pt idx="616">
                  <c:v>0.94834594428539276</c:v>
                </c:pt>
                <c:pt idx="617">
                  <c:v>0.94755163788795471</c:v>
                </c:pt>
                <c:pt idx="618">
                  <c:v>0.94585929811000824</c:v>
                </c:pt>
                <c:pt idx="619">
                  <c:v>0.94494646787643433</c:v>
                </c:pt>
                <c:pt idx="620">
                  <c:v>0.94347552955150604</c:v>
                </c:pt>
                <c:pt idx="621">
                  <c:v>0.94153423607349396</c:v>
                </c:pt>
                <c:pt idx="622">
                  <c:v>0.93830929696559906</c:v>
                </c:pt>
                <c:pt idx="623">
                  <c:v>0.9357612282037735</c:v>
                </c:pt>
                <c:pt idx="624">
                  <c:v>0.95563952624797821</c:v>
                </c:pt>
                <c:pt idx="625">
                  <c:v>0.9539082795381546</c:v>
                </c:pt>
                <c:pt idx="626">
                  <c:v>0.95358152687549591</c:v>
                </c:pt>
                <c:pt idx="627">
                  <c:v>0.95134194195270538</c:v>
                </c:pt>
                <c:pt idx="628">
                  <c:v>0.94841359555721283</c:v>
                </c:pt>
                <c:pt idx="629">
                  <c:v>0.94542960822582245</c:v>
                </c:pt>
                <c:pt idx="630">
                  <c:v>0.94296734035015106</c:v>
                </c:pt>
                <c:pt idx="631">
                  <c:v>0.94135183095932007</c:v>
                </c:pt>
                <c:pt idx="632">
                  <c:v>0.93867255747318268</c:v>
                </c:pt>
                <c:pt idx="633">
                  <c:v>0.93678140640258789</c:v>
                </c:pt>
                <c:pt idx="634">
                  <c:v>0.93507218360900879</c:v>
                </c:pt>
                <c:pt idx="635">
                  <c:v>0.93388715386390686</c:v>
                </c:pt>
                <c:pt idx="636">
                  <c:v>0.95478177070617676</c:v>
                </c:pt>
                <c:pt idx="637">
                  <c:v>0.9552018791437149</c:v>
                </c:pt>
                <c:pt idx="638">
                  <c:v>0.95284578204154968</c:v>
                </c:pt>
                <c:pt idx="639">
                  <c:v>0.95034967362880707</c:v>
                </c:pt>
                <c:pt idx="640">
                  <c:v>0.94940666854381561</c:v>
                </c:pt>
                <c:pt idx="641">
                  <c:v>0.94657477736473083</c:v>
                </c:pt>
                <c:pt idx="642">
                  <c:v>0.94603364169597626</c:v>
                </c:pt>
                <c:pt idx="643">
                  <c:v>0.94546784460544586</c:v>
                </c:pt>
                <c:pt idx="644">
                  <c:v>0.94469575583934784</c:v>
                </c:pt>
                <c:pt idx="645">
                  <c:v>0.94514019787311554</c:v>
                </c:pt>
                <c:pt idx="646">
                  <c:v>0.94298563897609711</c:v>
                </c:pt>
                <c:pt idx="647">
                  <c:v>0.94300034642219543</c:v>
                </c:pt>
                <c:pt idx="648">
                  <c:v>0.97214876115322113</c:v>
                </c:pt>
                <c:pt idx="649">
                  <c:v>0.97136087715625763</c:v>
                </c:pt>
                <c:pt idx="650">
                  <c:v>0.96938847005367279</c:v>
                </c:pt>
                <c:pt idx="651">
                  <c:v>0.96843293309211731</c:v>
                </c:pt>
                <c:pt idx="652">
                  <c:v>0.96881046891212463</c:v>
                </c:pt>
                <c:pt idx="653">
                  <c:v>0.96835406124591827</c:v>
                </c:pt>
                <c:pt idx="654">
                  <c:v>0.96807393431663513</c:v>
                </c:pt>
                <c:pt idx="655">
                  <c:v>0.96760463714599609</c:v>
                </c:pt>
                <c:pt idx="656">
                  <c:v>0.96757668256759644</c:v>
                </c:pt>
                <c:pt idx="657">
                  <c:v>0.96480977535247803</c:v>
                </c:pt>
                <c:pt idx="658">
                  <c:v>0.96413892507553101</c:v>
                </c:pt>
                <c:pt idx="659">
                  <c:v>0.96353290975093842</c:v>
                </c:pt>
                <c:pt idx="660">
                  <c:v>0.93009378015995026</c:v>
                </c:pt>
                <c:pt idx="661">
                  <c:v>0.92701363563537598</c:v>
                </c:pt>
                <c:pt idx="662">
                  <c:v>0.9258924126625061</c:v>
                </c:pt>
                <c:pt idx="663">
                  <c:v>0.92509318888187408</c:v>
                </c:pt>
                <c:pt idx="664">
                  <c:v>0.93005771934986115</c:v>
                </c:pt>
                <c:pt idx="665">
                  <c:v>0.92874942719936371</c:v>
                </c:pt>
                <c:pt idx="666">
                  <c:v>0.92774814367294312</c:v>
                </c:pt>
                <c:pt idx="667">
                  <c:v>0.92651382088661194</c:v>
                </c:pt>
                <c:pt idx="668">
                  <c:v>0.92561167478561401</c:v>
                </c:pt>
                <c:pt idx="669">
                  <c:v>0.92524822056293488</c:v>
                </c:pt>
                <c:pt idx="670">
                  <c:v>0.92353841662406921</c:v>
                </c:pt>
                <c:pt idx="671">
                  <c:v>0.92201440036296844</c:v>
                </c:pt>
                <c:pt idx="672">
                  <c:v>0.95379579067230225</c:v>
                </c:pt>
                <c:pt idx="673">
                  <c:v>0.95198622345924377</c:v>
                </c:pt>
                <c:pt idx="674">
                  <c:v>0.94829271733760834</c:v>
                </c:pt>
                <c:pt idx="675">
                  <c:v>0.94856041669845581</c:v>
                </c:pt>
                <c:pt idx="676">
                  <c:v>0.94794167578220367</c:v>
                </c:pt>
                <c:pt idx="677">
                  <c:v>0.94625268876552582</c:v>
                </c:pt>
                <c:pt idx="678">
                  <c:v>0.94442388415336609</c:v>
                </c:pt>
                <c:pt idx="679">
                  <c:v>0.94177106022834778</c:v>
                </c:pt>
                <c:pt idx="680">
                  <c:v>0.93989643454551697</c:v>
                </c:pt>
                <c:pt idx="681">
                  <c:v>0.93685658276081085</c:v>
                </c:pt>
                <c:pt idx="682">
                  <c:v>0.93225550651550293</c:v>
                </c:pt>
                <c:pt idx="683">
                  <c:v>0.92864802479743958</c:v>
                </c:pt>
                <c:pt idx="684">
                  <c:v>1.0074604153633118</c:v>
                </c:pt>
                <c:pt idx="685">
                  <c:v>1.0116476565599442</c:v>
                </c:pt>
                <c:pt idx="686">
                  <c:v>1.00655198097229</c:v>
                </c:pt>
                <c:pt idx="687">
                  <c:v>1.0062174946069717</c:v>
                </c:pt>
                <c:pt idx="688">
                  <c:v>1.0032223016023636</c:v>
                </c:pt>
                <c:pt idx="689">
                  <c:v>1.0029319524765015</c:v>
                </c:pt>
                <c:pt idx="690">
                  <c:v>1.0029359459877014</c:v>
                </c:pt>
                <c:pt idx="691">
                  <c:v>1.0005650073289871</c:v>
                </c:pt>
                <c:pt idx="692">
                  <c:v>1.0008449107408524</c:v>
                </c:pt>
                <c:pt idx="693">
                  <c:v>0.99994519352912903</c:v>
                </c:pt>
                <c:pt idx="694">
                  <c:v>0.99876254796981812</c:v>
                </c:pt>
                <c:pt idx="695">
                  <c:v>0.99749340116977692</c:v>
                </c:pt>
                <c:pt idx="696">
                  <c:v>0.96447598934173584</c:v>
                </c:pt>
                <c:pt idx="697">
                  <c:v>0.96270550787448883</c:v>
                </c:pt>
                <c:pt idx="698">
                  <c:v>0.95827008038759232</c:v>
                </c:pt>
                <c:pt idx="699">
                  <c:v>0.95680235326290131</c:v>
                </c:pt>
                <c:pt idx="700">
                  <c:v>0.95515737682580948</c:v>
                </c:pt>
                <c:pt idx="701">
                  <c:v>0.95248464494943619</c:v>
                </c:pt>
                <c:pt idx="702">
                  <c:v>0.9500119686126709</c:v>
                </c:pt>
                <c:pt idx="703">
                  <c:v>0.94733476638793945</c:v>
                </c:pt>
                <c:pt idx="704">
                  <c:v>0.94720987975597382</c:v>
                </c:pt>
                <c:pt idx="705">
                  <c:v>0.95231516659259796</c:v>
                </c:pt>
                <c:pt idx="706">
                  <c:v>0.95036491751670837</c:v>
                </c:pt>
                <c:pt idx="707">
                  <c:v>0.95053611695766449</c:v>
                </c:pt>
                <c:pt idx="708">
                  <c:v>0.99686816334724426</c:v>
                </c:pt>
                <c:pt idx="709">
                  <c:v>0.99365314841270447</c:v>
                </c:pt>
                <c:pt idx="710">
                  <c:v>0.99095055460929871</c:v>
                </c:pt>
                <c:pt idx="711">
                  <c:v>0.98859965801239014</c:v>
                </c:pt>
                <c:pt idx="712">
                  <c:v>0.98589342832565308</c:v>
                </c:pt>
                <c:pt idx="713">
                  <c:v>0.98340716958045959</c:v>
                </c:pt>
                <c:pt idx="714">
                  <c:v>0.98112508654594421</c:v>
                </c:pt>
                <c:pt idx="715">
                  <c:v>0.97948649525642395</c:v>
                </c:pt>
                <c:pt idx="716">
                  <c:v>0.97807061672210693</c:v>
                </c:pt>
                <c:pt idx="717">
                  <c:v>0.97673827409744263</c:v>
                </c:pt>
                <c:pt idx="718">
                  <c:v>0.9760202169418335</c:v>
                </c:pt>
                <c:pt idx="719">
                  <c:v>0.97489461302757263</c:v>
                </c:pt>
                <c:pt idx="720">
                  <c:v>0.97196149826049805</c:v>
                </c:pt>
                <c:pt idx="721">
                  <c:v>0.96935778856277466</c:v>
                </c:pt>
                <c:pt idx="722">
                  <c:v>0.99233167618513107</c:v>
                </c:pt>
                <c:pt idx="723">
                  <c:v>0.99113063514232635</c:v>
                </c:pt>
                <c:pt idx="724">
                  <c:v>0.99038949608802795</c:v>
                </c:pt>
                <c:pt idx="725">
                  <c:v>0.98769311606884003</c:v>
                </c:pt>
                <c:pt idx="726">
                  <c:v>0.98462843894958496</c:v>
                </c:pt>
                <c:pt idx="727">
                  <c:v>0.98258458077907562</c:v>
                </c:pt>
                <c:pt idx="728">
                  <c:v>0.98239673674106598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EA-46B9-A38B-15492FD5D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LSETLG!$S$6:$S$148</c:f>
              <c:numCache>
                <c:formatCode>0</c:formatCode>
                <c:ptCount val="143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221429</c:v>
                </c:pt>
                <c:pt idx="12">
                  <c:v>1621658.49999999</c:v>
                </c:pt>
                <c:pt idx="13">
                  <c:v>1635052.5</c:v>
                </c:pt>
                <c:pt idx="14">
                  <c:v>1651159.5</c:v>
                </c:pt>
                <c:pt idx="15">
                  <c:v>1669558.5</c:v>
                </c:pt>
                <c:pt idx="16">
                  <c:v>1688281.7206584599</c:v>
                </c:pt>
                <c:pt idx="17">
                  <c:v>1706913.49999999</c:v>
                </c:pt>
                <c:pt idx="18">
                  <c:v>1727294</c:v>
                </c:pt>
                <c:pt idx="19">
                  <c:v>1746274</c:v>
                </c:pt>
                <c:pt idx="20">
                  <c:v>1762079</c:v>
                </c:pt>
                <c:pt idx="21">
                  <c:v>1774204</c:v>
                </c:pt>
                <c:pt idx="22">
                  <c:v>1783052</c:v>
                </c:pt>
                <c:pt idx="23">
                  <c:v>1792704</c:v>
                </c:pt>
                <c:pt idx="24">
                  <c:v>318643.22002328001</c:v>
                </c:pt>
                <c:pt idx="25">
                  <c:v>322735.81579785002</c:v>
                </c:pt>
                <c:pt idx="26">
                  <c:v>325917.15180559002</c:v>
                </c:pt>
                <c:pt idx="27">
                  <c:v>327907.17472150002</c:v>
                </c:pt>
                <c:pt idx="28">
                  <c:v>336070</c:v>
                </c:pt>
                <c:pt idx="29">
                  <c:v>339400</c:v>
                </c:pt>
                <c:pt idx="30">
                  <c:v>342668.99999999988</c:v>
                </c:pt>
                <c:pt idx="31">
                  <c:v>345009</c:v>
                </c:pt>
                <c:pt idx="32">
                  <c:v>346468</c:v>
                </c:pt>
                <c:pt idx="33">
                  <c:v>346855</c:v>
                </c:pt>
                <c:pt idx="34">
                  <c:v>348303</c:v>
                </c:pt>
                <c:pt idx="35">
                  <c:v>349689</c:v>
                </c:pt>
                <c:pt idx="36">
                  <c:v>903746.68839344999</c:v>
                </c:pt>
                <c:pt idx="37">
                  <c:v>919384.82389899995</c:v>
                </c:pt>
                <c:pt idx="38">
                  <c:v>940028.5</c:v>
                </c:pt>
                <c:pt idx="39">
                  <c:v>955832.5</c:v>
                </c:pt>
                <c:pt idx="40">
                  <c:v>968354.5</c:v>
                </c:pt>
                <c:pt idx="41">
                  <c:v>984229.5</c:v>
                </c:pt>
                <c:pt idx="42">
                  <c:v>1005562</c:v>
                </c:pt>
                <c:pt idx="43">
                  <c:v>1027585.5</c:v>
                </c:pt>
                <c:pt idx="44">
                  <c:v>1049164.5</c:v>
                </c:pt>
                <c:pt idx="45">
                  <c:v>1067349</c:v>
                </c:pt>
                <c:pt idx="46">
                  <c:v>1082918.5</c:v>
                </c:pt>
                <c:pt idx="47">
                  <c:v>1099873.0799767009</c:v>
                </c:pt>
                <c:pt idx="48">
                  <c:v>1343864.49999999</c:v>
                </c:pt>
                <c:pt idx="49">
                  <c:v>1359711.49999999</c:v>
                </c:pt>
                <c:pt idx="50">
                  <c:v>1376483</c:v>
                </c:pt>
                <c:pt idx="51">
                  <c:v>1397191</c:v>
                </c:pt>
                <c:pt idx="52">
                  <c:v>1421522</c:v>
                </c:pt>
                <c:pt idx="53">
                  <c:v>1448247</c:v>
                </c:pt>
                <c:pt idx="54">
                  <c:v>1473805</c:v>
                </c:pt>
                <c:pt idx="55">
                  <c:v>1496317</c:v>
                </c:pt>
                <c:pt idx="56">
                  <c:v>1516198</c:v>
                </c:pt>
                <c:pt idx="57">
                  <c:v>1535400</c:v>
                </c:pt>
                <c:pt idx="58">
                  <c:v>1569750</c:v>
                </c:pt>
                <c:pt idx="59">
                  <c:v>1602119</c:v>
                </c:pt>
                <c:pt idx="60">
                  <c:v>699264</c:v>
                </c:pt>
                <c:pt idx="61">
                  <c:v>710431</c:v>
                </c:pt>
                <c:pt idx="62">
                  <c:v>721930</c:v>
                </c:pt>
                <c:pt idx="63">
                  <c:v>728290.5</c:v>
                </c:pt>
                <c:pt idx="64">
                  <c:v>739353.5</c:v>
                </c:pt>
                <c:pt idx="65">
                  <c:v>745501</c:v>
                </c:pt>
                <c:pt idx="66">
                  <c:v>752141</c:v>
                </c:pt>
                <c:pt idx="67">
                  <c:v>757726</c:v>
                </c:pt>
                <c:pt idx="68">
                  <c:v>762303</c:v>
                </c:pt>
                <c:pt idx="69">
                  <c:v>767583</c:v>
                </c:pt>
                <c:pt idx="70">
                  <c:v>776533</c:v>
                </c:pt>
                <c:pt idx="71">
                  <c:v>786523</c:v>
                </c:pt>
                <c:pt idx="72">
                  <c:v>838385</c:v>
                </c:pt>
                <c:pt idx="73">
                  <c:v>844244</c:v>
                </c:pt>
                <c:pt idx="74">
                  <c:v>854231</c:v>
                </c:pt>
                <c:pt idx="75">
                  <c:v>867001</c:v>
                </c:pt>
                <c:pt idx="76">
                  <c:v>879064.5</c:v>
                </c:pt>
                <c:pt idx="77">
                  <c:v>891934.5</c:v>
                </c:pt>
                <c:pt idx="78">
                  <c:v>905969.99999999988</c:v>
                </c:pt>
                <c:pt idx="79">
                  <c:v>916470.5</c:v>
                </c:pt>
                <c:pt idx="80">
                  <c:v>925966.00000000012</c:v>
                </c:pt>
                <c:pt idx="81">
                  <c:v>935178.5</c:v>
                </c:pt>
                <c:pt idx="82">
                  <c:v>945392.5</c:v>
                </c:pt>
                <c:pt idx="83">
                  <c:v>948224.5</c:v>
                </c:pt>
                <c:pt idx="84">
                  <c:v>312839</c:v>
                </c:pt>
                <c:pt idx="85">
                  <c:v>319591</c:v>
                </c:pt>
                <c:pt idx="86">
                  <c:v>325927.00000000012</c:v>
                </c:pt>
                <c:pt idx="87">
                  <c:v>332267</c:v>
                </c:pt>
                <c:pt idx="88">
                  <c:v>339467</c:v>
                </c:pt>
                <c:pt idx="89">
                  <c:v>346887</c:v>
                </c:pt>
                <c:pt idx="90">
                  <c:v>353729</c:v>
                </c:pt>
                <c:pt idx="91">
                  <c:v>360430.99999999988</c:v>
                </c:pt>
                <c:pt idx="92">
                  <c:v>366841.00000000012</c:v>
                </c:pt>
                <c:pt idx="93">
                  <c:v>369331.49999999988</c:v>
                </c:pt>
                <c:pt idx="94">
                  <c:v>374388</c:v>
                </c:pt>
                <c:pt idx="95">
                  <c:v>378889</c:v>
                </c:pt>
                <c:pt idx="96">
                  <c:v>743561.51547831995</c:v>
                </c:pt>
                <c:pt idx="97">
                  <c:v>753913.41676781001</c:v>
                </c:pt>
                <c:pt idx="98">
                  <c:v>765240.73900238005</c:v>
                </c:pt>
                <c:pt idx="99">
                  <c:v>777161.00874875998</c:v>
                </c:pt>
                <c:pt idx="100">
                  <c:v>799540</c:v>
                </c:pt>
                <c:pt idx="101">
                  <c:v>816349</c:v>
                </c:pt>
                <c:pt idx="102">
                  <c:v>835781</c:v>
                </c:pt>
                <c:pt idx="103">
                  <c:v>853771</c:v>
                </c:pt>
                <c:pt idx="104">
                  <c:v>863408</c:v>
                </c:pt>
                <c:pt idx="105">
                  <c:v>877935</c:v>
                </c:pt>
                <c:pt idx="106">
                  <c:v>902215</c:v>
                </c:pt>
                <c:pt idx="107">
                  <c:v>920608</c:v>
                </c:pt>
                <c:pt idx="108">
                  <c:v>844153</c:v>
                </c:pt>
                <c:pt idx="109">
                  <c:v>847766</c:v>
                </c:pt>
                <c:pt idx="110">
                  <c:v>851766.5</c:v>
                </c:pt>
                <c:pt idx="111">
                  <c:v>853939</c:v>
                </c:pt>
                <c:pt idx="112">
                  <c:v>858646.5</c:v>
                </c:pt>
                <c:pt idx="113">
                  <c:v>878299.5</c:v>
                </c:pt>
                <c:pt idx="114">
                  <c:v>894397</c:v>
                </c:pt>
                <c:pt idx="115">
                  <c:v>906197.49999999977</c:v>
                </c:pt>
                <c:pt idx="116">
                  <c:v>914602.99999999965</c:v>
                </c:pt>
                <c:pt idx="117">
                  <c:v>920841</c:v>
                </c:pt>
                <c:pt idx="118">
                  <c:v>928729</c:v>
                </c:pt>
                <c:pt idx="119">
                  <c:v>936660</c:v>
                </c:pt>
                <c:pt idx="120">
                  <c:v>668702.99999996996</c:v>
                </c:pt>
                <c:pt idx="121">
                  <c:v>681298.99999996996</c:v>
                </c:pt>
                <c:pt idx="122">
                  <c:v>685193.99999998999</c:v>
                </c:pt>
                <c:pt idx="123">
                  <c:v>706424</c:v>
                </c:pt>
                <c:pt idx="124">
                  <c:v>712767</c:v>
                </c:pt>
                <c:pt idx="125">
                  <c:v>734644</c:v>
                </c:pt>
                <c:pt idx="126">
                  <c:v>741836</c:v>
                </c:pt>
                <c:pt idx="127">
                  <c:v>762382</c:v>
                </c:pt>
                <c:pt idx="128">
                  <c:v>776854.00000000012</c:v>
                </c:pt>
                <c:pt idx="129">
                  <c:v>784245.5</c:v>
                </c:pt>
                <c:pt idx="130">
                  <c:v>796623.5</c:v>
                </c:pt>
                <c:pt idx="131">
                  <c:v>810580</c:v>
                </c:pt>
                <c:pt idx="132">
                  <c:v>278391.99999998999</c:v>
                </c:pt>
                <c:pt idx="133">
                  <c:v>279867.99999998999</c:v>
                </c:pt>
                <c:pt idx="134">
                  <c:v>280750</c:v>
                </c:pt>
                <c:pt idx="135">
                  <c:v>283059</c:v>
                </c:pt>
                <c:pt idx="136">
                  <c:v>285325</c:v>
                </c:pt>
                <c:pt idx="137">
                  <c:v>287651.5001</c:v>
                </c:pt>
                <c:pt idx="138">
                  <c:v>287936</c:v>
                </c:pt>
                <c:pt idx="139">
                  <c:v>290446</c:v>
                </c:pt>
                <c:pt idx="140">
                  <c:v>293949</c:v>
                </c:pt>
                <c:pt idx="141">
                  <c:v>297656</c:v>
                </c:pt>
                <c:pt idx="142">
                  <c:v>301063.49999999983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0.94066126644611359</c:v>
                </c:pt>
                <c:pt idx="1">
                  <c:v>0.936459980905056</c:v>
                </c:pt>
                <c:pt idx="2">
                  <c:v>0.93526126444339752</c:v>
                </c:pt>
                <c:pt idx="3">
                  <c:v>0.93977554142475128</c:v>
                </c:pt>
                <c:pt idx="4">
                  <c:v>0.93662873655557632</c:v>
                </c:pt>
                <c:pt idx="5">
                  <c:v>0.92966490983963013</c:v>
                </c:pt>
                <c:pt idx="6">
                  <c:v>0.940761998295784</c:v>
                </c:pt>
                <c:pt idx="7">
                  <c:v>0.93536625057458878</c:v>
                </c:pt>
                <c:pt idx="8">
                  <c:v>0.93252778798341751</c:v>
                </c:pt>
                <c:pt idx="9">
                  <c:v>0.93445493280887604</c:v>
                </c:pt>
                <c:pt idx="10">
                  <c:v>0.93565630912780762</c:v>
                </c:pt>
                <c:pt idx="11">
                  <c:v>0.95951661467552185</c:v>
                </c:pt>
                <c:pt idx="12">
                  <c:v>0.93650645017623901</c:v>
                </c:pt>
                <c:pt idx="13">
                  <c:v>0.93514129519462585</c:v>
                </c:pt>
                <c:pt idx="14">
                  <c:v>0.93342131376266479</c:v>
                </c:pt>
                <c:pt idx="15">
                  <c:v>0.93119293451309204</c:v>
                </c:pt>
                <c:pt idx="16">
                  <c:v>0.92902377247810364</c:v>
                </c:pt>
                <c:pt idx="17">
                  <c:v>0.92694681882858276</c:v>
                </c:pt>
                <c:pt idx="18">
                  <c:v>0.9247002899646759</c:v>
                </c:pt>
                <c:pt idx="19">
                  <c:v>0.92260393500328064</c:v>
                </c:pt>
                <c:pt idx="20">
                  <c:v>0.92102071642875671</c:v>
                </c:pt>
                <c:pt idx="21">
                  <c:v>0.91978782415390015</c:v>
                </c:pt>
                <c:pt idx="22">
                  <c:v>0.91897743940353394</c:v>
                </c:pt>
                <c:pt idx="23">
                  <c:v>0.91806373000144958</c:v>
                </c:pt>
                <c:pt idx="24">
                  <c:v>0.93038202822208405</c:v>
                </c:pt>
                <c:pt idx="25">
                  <c:v>0.9281594306230545</c:v>
                </c:pt>
                <c:pt idx="26">
                  <c:v>0.92734363675117493</c:v>
                </c:pt>
                <c:pt idx="27">
                  <c:v>0.92630286514759064</c:v>
                </c:pt>
                <c:pt idx="28">
                  <c:v>0.92155936360359192</c:v>
                </c:pt>
                <c:pt idx="29">
                  <c:v>0.92293764650821686</c:v>
                </c:pt>
                <c:pt idx="30">
                  <c:v>0.9263823926448822</c:v>
                </c:pt>
                <c:pt idx="31">
                  <c:v>0.92517003417015076</c:v>
                </c:pt>
                <c:pt idx="32">
                  <c:v>0.92595028877258301</c:v>
                </c:pt>
                <c:pt idx="33">
                  <c:v>0.92583775520324707</c:v>
                </c:pt>
                <c:pt idx="34">
                  <c:v>0.92494302988052368</c:v>
                </c:pt>
                <c:pt idx="35">
                  <c:v>0.92427107691764832</c:v>
                </c:pt>
                <c:pt idx="36">
                  <c:v>0.97445797920227051</c:v>
                </c:pt>
                <c:pt idx="37">
                  <c:v>0.97145335376262665</c:v>
                </c:pt>
                <c:pt idx="38">
                  <c:v>0.96740587055683136</c:v>
                </c:pt>
                <c:pt idx="39">
                  <c:v>0.96454434096813202</c:v>
                </c:pt>
                <c:pt idx="40">
                  <c:v>0.96237196028232574</c:v>
                </c:pt>
                <c:pt idx="41">
                  <c:v>0.96674074232578278</c:v>
                </c:pt>
                <c:pt idx="42">
                  <c:v>0.96291427314281464</c:v>
                </c:pt>
                <c:pt idx="43">
                  <c:v>0.95923104882240295</c:v>
                </c:pt>
                <c:pt idx="44">
                  <c:v>0.95540998876094818</c:v>
                </c:pt>
                <c:pt idx="45">
                  <c:v>0.95230387151241302</c:v>
                </c:pt>
                <c:pt idx="46">
                  <c:v>0.94980309903621674</c:v>
                </c:pt>
                <c:pt idx="47">
                  <c:v>0.94699473679065704</c:v>
                </c:pt>
                <c:pt idx="48">
                  <c:v>0.9487844705581665</c:v>
                </c:pt>
                <c:pt idx="49">
                  <c:v>0.94671021401882172</c:v>
                </c:pt>
                <c:pt idx="50">
                  <c:v>0.94442987442016602</c:v>
                </c:pt>
                <c:pt idx="51">
                  <c:v>0.94171231985092163</c:v>
                </c:pt>
                <c:pt idx="52">
                  <c:v>0.93863831460475922</c:v>
                </c:pt>
                <c:pt idx="53">
                  <c:v>0.93521839380264282</c:v>
                </c:pt>
                <c:pt idx="54">
                  <c:v>0.93199369311332703</c:v>
                </c:pt>
                <c:pt idx="55">
                  <c:v>0.92924672365188599</c:v>
                </c:pt>
                <c:pt idx="56">
                  <c:v>0.92803218960762024</c:v>
                </c:pt>
                <c:pt idx="57">
                  <c:v>0.92568701505661011</c:v>
                </c:pt>
                <c:pt idx="58">
                  <c:v>0.92873972654342651</c:v>
                </c:pt>
                <c:pt idx="59">
                  <c:v>0.92481720447540283</c:v>
                </c:pt>
                <c:pt idx="60">
                  <c:v>1.044081449508667</c:v>
                </c:pt>
                <c:pt idx="61">
                  <c:v>1.0399757325649261</c:v>
                </c:pt>
                <c:pt idx="62">
                  <c:v>1.0368449687957764</c:v>
                </c:pt>
                <c:pt idx="63">
                  <c:v>1.0353890657424927</c:v>
                </c:pt>
                <c:pt idx="64">
                  <c:v>1.0322366952896118</c:v>
                </c:pt>
                <c:pt idx="65">
                  <c:v>1.0305958539247513</c:v>
                </c:pt>
                <c:pt idx="66">
                  <c:v>1.028639554977417</c:v>
                </c:pt>
                <c:pt idx="67">
                  <c:v>1.0271971672773361</c:v>
                </c:pt>
                <c:pt idx="68">
                  <c:v>1.0261184722185135</c:v>
                </c:pt>
                <c:pt idx="69">
                  <c:v>1.0249315798282623</c:v>
                </c:pt>
                <c:pt idx="70">
                  <c:v>1.0226451009511948</c:v>
                </c:pt>
                <c:pt idx="71">
                  <c:v>1.020083948969841</c:v>
                </c:pt>
                <c:pt idx="72">
                  <c:v>0.97799378633499146</c:v>
                </c:pt>
                <c:pt idx="73">
                  <c:v>0.97662168741226196</c:v>
                </c:pt>
                <c:pt idx="74">
                  <c:v>0.99696333706378937</c:v>
                </c:pt>
                <c:pt idx="75">
                  <c:v>0.99397875368595123</c:v>
                </c:pt>
                <c:pt idx="76">
                  <c:v>0.99123482406139374</c:v>
                </c:pt>
                <c:pt idx="77">
                  <c:v>0.98827856779098511</c:v>
                </c:pt>
                <c:pt idx="78">
                  <c:v>0.98508945107460022</c:v>
                </c:pt>
                <c:pt idx="79">
                  <c:v>0.98630397021770477</c:v>
                </c:pt>
                <c:pt idx="80">
                  <c:v>0.98421494662761688</c:v>
                </c:pt>
                <c:pt idx="81">
                  <c:v>0.98222038149833679</c:v>
                </c:pt>
                <c:pt idx="82">
                  <c:v>0.9827149510383606</c:v>
                </c:pt>
                <c:pt idx="83">
                  <c:v>0.98215171694755554</c:v>
                </c:pt>
                <c:pt idx="84">
                  <c:v>0.88926143199205399</c:v>
                </c:pt>
                <c:pt idx="85">
                  <c:v>0.88508066534996033</c:v>
                </c:pt>
                <c:pt idx="86">
                  <c:v>0.88120997697114944</c:v>
                </c:pt>
                <c:pt idx="87">
                  <c:v>0.87779412418603897</c:v>
                </c:pt>
                <c:pt idx="88">
                  <c:v>0.87373020499944687</c:v>
                </c:pt>
                <c:pt idx="89">
                  <c:v>0.8699556365609169</c:v>
                </c:pt>
                <c:pt idx="90">
                  <c:v>0.86690384149551392</c:v>
                </c:pt>
                <c:pt idx="91">
                  <c:v>0.86444728821516037</c:v>
                </c:pt>
                <c:pt idx="92">
                  <c:v>0.86516465246677399</c:v>
                </c:pt>
                <c:pt idx="93">
                  <c:v>0.86410915106534958</c:v>
                </c:pt>
                <c:pt idx="94">
                  <c:v>0.86167354881763458</c:v>
                </c:pt>
                <c:pt idx="95">
                  <c:v>0.85968057066202164</c:v>
                </c:pt>
                <c:pt idx="96">
                  <c:v>0.96032360196113586</c:v>
                </c:pt>
                <c:pt idx="97">
                  <c:v>0.95763753354549408</c:v>
                </c:pt>
                <c:pt idx="98">
                  <c:v>0.95831361413002014</c:v>
                </c:pt>
                <c:pt idx="99">
                  <c:v>0.9552794024348259</c:v>
                </c:pt>
                <c:pt idx="100">
                  <c:v>0.9495614692568779</c:v>
                </c:pt>
                <c:pt idx="101">
                  <c:v>0.94551888108253479</c:v>
                </c:pt>
                <c:pt idx="102">
                  <c:v>0.94359669461846352</c:v>
                </c:pt>
                <c:pt idx="103">
                  <c:v>0.94018292799592018</c:v>
                </c:pt>
                <c:pt idx="104">
                  <c:v>0.94146750122308731</c:v>
                </c:pt>
                <c:pt idx="105">
                  <c:v>0.93816059455275536</c:v>
                </c:pt>
                <c:pt idx="106">
                  <c:v>0.93278553709387779</c:v>
                </c:pt>
                <c:pt idx="107">
                  <c:v>0.92886063829064369</c:v>
                </c:pt>
                <c:pt idx="108">
                  <c:v>0.98087058961391449</c:v>
                </c:pt>
                <c:pt idx="109">
                  <c:v>0.98009781539440155</c:v>
                </c:pt>
                <c:pt idx="110">
                  <c:v>0.97921987622976303</c:v>
                </c:pt>
                <c:pt idx="111">
                  <c:v>0.97874913364648819</c:v>
                </c:pt>
                <c:pt idx="112">
                  <c:v>0.97788922488689423</c:v>
                </c:pt>
                <c:pt idx="113">
                  <c:v>0.97330924868583679</c:v>
                </c:pt>
                <c:pt idx="114">
                  <c:v>0.96972602233290672</c:v>
                </c:pt>
                <c:pt idx="115">
                  <c:v>0.96702580153942108</c:v>
                </c:pt>
                <c:pt idx="116">
                  <c:v>0.96517990157008171</c:v>
                </c:pt>
                <c:pt idx="117">
                  <c:v>0.96386697888374329</c:v>
                </c:pt>
                <c:pt idx="118">
                  <c:v>0.96228821203112602</c:v>
                </c:pt>
                <c:pt idx="119">
                  <c:v>0.96067352965474129</c:v>
                </c:pt>
                <c:pt idx="120">
                  <c:v>0.91792723909020424</c:v>
                </c:pt>
                <c:pt idx="121">
                  <c:v>0.91417903825640678</c:v>
                </c:pt>
                <c:pt idx="122">
                  <c:v>0.91384706273674965</c:v>
                </c:pt>
                <c:pt idx="123">
                  <c:v>0.90765809454023838</c:v>
                </c:pt>
                <c:pt idx="124">
                  <c:v>0.90689227730035782</c:v>
                </c:pt>
                <c:pt idx="125">
                  <c:v>0.90085673704743385</c:v>
                </c:pt>
                <c:pt idx="126">
                  <c:v>0.89903593063354492</c:v>
                </c:pt>
                <c:pt idx="127">
                  <c:v>0.90005954378284514</c:v>
                </c:pt>
                <c:pt idx="128">
                  <c:v>0.90349989058449864</c:v>
                </c:pt>
                <c:pt idx="129">
                  <c:v>0.9016776280477643</c:v>
                </c:pt>
                <c:pt idx="130">
                  <c:v>0.89861788507550955</c:v>
                </c:pt>
                <c:pt idx="131">
                  <c:v>0.89528598636388779</c:v>
                </c:pt>
                <c:pt idx="132">
                  <c:v>0.98485256731510162</c:v>
                </c:pt>
                <c:pt idx="133">
                  <c:v>0.98396676778793335</c:v>
                </c:pt>
                <c:pt idx="134">
                  <c:v>0.98360137641429901</c:v>
                </c:pt>
                <c:pt idx="135">
                  <c:v>0.98215042054653168</c:v>
                </c:pt>
                <c:pt idx="136">
                  <c:v>0.98060142993927002</c:v>
                </c:pt>
                <c:pt idx="137">
                  <c:v>0.97900833189487457</c:v>
                </c:pt>
                <c:pt idx="138">
                  <c:v>0.97887822985649109</c:v>
                </c:pt>
                <c:pt idx="139">
                  <c:v>0.97725813090801239</c:v>
                </c:pt>
                <c:pt idx="140">
                  <c:v>0.97487880289554596</c:v>
                </c:pt>
                <c:pt idx="141">
                  <c:v>0.9718623161315918</c:v>
                </c:pt>
                <c:pt idx="142">
                  <c:v>0.96932683885097504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E5-4925-A772-502CEB293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LSETLG!$S$149:$S$357</c:f>
              <c:numCache>
                <c:formatCode>0</c:formatCode>
                <c:ptCount val="209"/>
                <c:pt idx="0">
                  <c:v>304339.99999999971</c:v>
                </c:pt>
                <c:pt idx="1">
                  <c:v>647892</c:v>
                </c:pt>
                <c:pt idx="2">
                  <c:v>656516</c:v>
                </c:pt>
                <c:pt idx="3">
                  <c:v>658453</c:v>
                </c:pt>
                <c:pt idx="4">
                  <c:v>664549</c:v>
                </c:pt>
                <c:pt idx="5">
                  <c:v>669826</c:v>
                </c:pt>
                <c:pt idx="6">
                  <c:v>676807</c:v>
                </c:pt>
                <c:pt idx="7">
                  <c:v>685025</c:v>
                </c:pt>
                <c:pt idx="8">
                  <c:v>697594</c:v>
                </c:pt>
                <c:pt idx="9">
                  <c:v>703119</c:v>
                </c:pt>
                <c:pt idx="10">
                  <c:v>705367</c:v>
                </c:pt>
                <c:pt idx="11">
                  <c:v>710296</c:v>
                </c:pt>
                <c:pt idx="12">
                  <c:v>715652</c:v>
                </c:pt>
                <c:pt idx="13">
                  <c:v>532949</c:v>
                </c:pt>
                <c:pt idx="14">
                  <c:v>536085.83333333349</c:v>
                </c:pt>
                <c:pt idx="15">
                  <c:v>540125</c:v>
                </c:pt>
                <c:pt idx="16">
                  <c:v>540539</c:v>
                </c:pt>
                <c:pt idx="17">
                  <c:v>545968</c:v>
                </c:pt>
                <c:pt idx="18">
                  <c:v>551728</c:v>
                </c:pt>
                <c:pt idx="19">
                  <c:v>557490</c:v>
                </c:pt>
                <c:pt idx="20">
                  <c:v>565200</c:v>
                </c:pt>
                <c:pt idx="21">
                  <c:v>573860</c:v>
                </c:pt>
                <c:pt idx="22">
                  <c:v>583483</c:v>
                </c:pt>
                <c:pt idx="23">
                  <c:v>593440</c:v>
                </c:pt>
                <c:pt idx="24">
                  <c:v>603707</c:v>
                </c:pt>
                <c:pt idx="25">
                  <c:v>320034</c:v>
                </c:pt>
                <c:pt idx="26">
                  <c:v>322161.5</c:v>
                </c:pt>
                <c:pt idx="27">
                  <c:v>324593</c:v>
                </c:pt>
                <c:pt idx="28">
                  <c:v>327385.5</c:v>
                </c:pt>
                <c:pt idx="29">
                  <c:v>330577</c:v>
                </c:pt>
                <c:pt idx="30">
                  <c:v>334042</c:v>
                </c:pt>
                <c:pt idx="31">
                  <c:v>337134.5</c:v>
                </c:pt>
                <c:pt idx="32">
                  <c:v>340378</c:v>
                </c:pt>
                <c:pt idx="33">
                  <c:v>344184</c:v>
                </c:pt>
                <c:pt idx="34">
                  <c:v>348191</c:v>
                </c:pt>
                <c:pt idx="35">
                  <c:v>352563</c:v>
                </c:pt>
                <c:pt idx="36">
                  <c:v>356643</c:v>
                </c:pt>
                <c:pt idx="37">
                  <c:v>109074.5</c:v>
                </c:pt>
                <c:pt idx="38">
                  <c:v>109315.5833333333</c:v>
                </c:pt>
                <c:pt idx="39">
                  <c:v>110029</c:v>
                </c:pt>
                <c:pt idx="40">
                  <c:v>110575.8333333333</c:v>
                </c:pt>
                <c:pt idx="41">
                  <c:v>111045.3333333333</c:v>
                </c:pt>
                <c:pt idx="42">
                  <c:v>111842</c:v>
                </c:pt>
                <c:pt idx="43">
                  <c:v>112781</c:v>
                </c:pt>
                <c:pt idx="44">
                  <c:v>113676</c:v>
                </c:pt>
                <c:pt idx="45">
                  <c:v>114599</c:v>
                </c:pt>
                <c:pt idx="46">
                  <c:v>115724</c:v>
                </c:pt>
                <c:pt idx="47">
                  <c:v>116892.75</c:v>
                </c:pt>
                <c:pt idx="48">
                  <c:v>118448</c:v>
                </c:pt>
                <c:pt idx="49">
                  <c:v>83952.5</c:v>
                </c:pt>
                <c:pt idx="50">
                  <c:v>84710.5</c:v>
                </c:pt>
                <c:pt idx="51">
                  <c:v>85809.5</c:v>
                </c:pt>
                <c:pt idx="52">
                  <c:v>86738</c:v>
                </c:pt>
                <c:pt idx="53">
                  <c:v>87703.333333333343</c:v>
                </c:pt>
                <c:pt idx="54">
                  <c:v>89079.666666666701</c:v>
                </c:pt>
                <c:pt idx="55">
                  <c:v>90601</c:v>
                </c:pt>
                <c:pt idx="56">
                  <c:v>91970.5</c:v>
                </c:pt>
                <c:pt idx="57">
                  <c:v>93502</c:v>
                </c:pt>
                <c:pt idx="58">
                  <c:v>95226</c:v>
                </c:pt>
                <c:pt idx="59">
                  <c:v>96894</c:v>
                </c:pt>
                <c:pt idx="60">
                  <c:v>98601</c:v>
                </c:pt>
                <c:pt idx="61">
                  <c:v>82638</c:v>
                </c:pt>
                <c:pt idx="62">
                  <c:v>83305</c:v>
                </c:pt>
                <c:pt idx="63">
                  <c:v>83945</c:v>
                </c:pt>
                <c:pt idx="64">
                  <c:v>85007</c:v>
                </c:pt>
                <c:pt idx="65">
                  <c:v>85966</c:v>
                </c:pt>
                <c:pt idx="66">
                  <c:v>87102.035616438356</c:v>
                </c:pt>
                <c:pt idx="67">
                  <c:v>88588.098630136985</c:v>
                </c:pt>
                <c:pt idx="68">
                  <c:v>89865.898630136973</c:v>
                </c:pt>
                <c:pt idx="69">
                  <c:v>91071</c:v>
                </c:pt>
                <c:pt idx="70">
                  <c:v>92096</c:v>
                </c:pt>
                <c:pt idx="71">
                  <c:v>93287.441095890419</c:v>
                </c:pt>
                <c:pt idx="72">
                  <c:v>94323.363698630099</c:v>
                </c:pt>
                <c:pt idx="73">
                  <c:v>54674.5</c:v>
                </c:pt>
                <c:pt idx="74">
                  <c:v>54143</c:v>
                </c:pt>
                <c:pt idx="75">
                  <c:v>54641</c:v>
                </c:pt>
                <c:pt idx="76">
                  <c:v>56485</c:v>
                </c:pt>
                <c:pt idx="77">
                  <c:v>57247</c:v>
                </c:pt>
                <c:pt idx="78">
                  <c:v>57952</c:v>
                </c:pt>
                <c:pt idx="79">
                  <c:v>58430</c:v>
                </c:pt>
                <c:pt idx="80">
                  <c:v>59380</c:v>
                </c:pt>
                <c:pt idx="81">
                  <c:v>60267</c:v>
                </c:pt>
                <c:pt idx="82">
                  <c:v>61115</c:v>
                </c:pt>
                <c:pt idx="83">
                  <c:v>62040</c:v>
                </c:pt>
                <c:pt idx="84">
                  <c:v>63002</c:v>
                </c:pt>
                <c:pt idx="85">
                  <c:v>42539</c:v>
                </c:pt>
                <c:pt idx="86">
                  <c:v>42810</c:v>
                </c:pt>
                <c:pt idx="87">
                  <c:v>41982</c:v>
                </c:pt>
                <c:pt idx="88">
                  <c:v>43094</c:v>
                </c:pt>
                <c:pt idx="89">
                  <c:v>44206</c:v>
                </c:pt>
                <c:pt idx="90">
                  <c:v>44565.416666666657</c:v>
                </c:pt>
                <c:pt idx="91">
                  <c:v>44395.583333333328</c:v>
                </c:pt>
                <c:pt idx="92">
                  <c:v>44799.083333333343</c:v>
                </c:pt>
                <c:pt idx="93">
                  <c:v>45192.159090909103</c:v>
                </c:pt>
                <c:pt idx="94">
                  <c:v>45562</c:v>
                </c:pt>
                <c:pt idx="95">
                  <c:v>45950.416666666657</c:v>
                </c:pt>
                <c:pt idx="96">
                  <c:v>46333.25</c:v>
                </c:pt>
                <c:pt idx="97">
                  <c:v>36884</c:v>
                </c:pt>
                <c:pt idx="98">
                  <c:v>37293</c:v>
                </c:pt>
                <c:pt idx="99">
                  <c:v>37553.621345261243</c:v>
                </c:pt>
                <c:pt idx="100">
                  <c:v>38014</c:v>
                </c:pt>
                <c:pt idx="101">
                  <c:v>38535</c:v>
                </c:pt>
                <c:pt idx="102">
                  <c:v>39028</c:v>
                </c:pt>
                <c:pt idx="103">
                  <c:v>39578</c:v>
                </c:pt>
                <c:pt idx="104">
                  <c:v>39970</c:v>
                </c:pt>
                <c:pt idx="105">
                  <c:v>40282</c:v>
                </c:pt>
                <c:pt idx="106">
                  <c:v>40597</c:v>
                </c:pt>
                <c:pt idx="107">
                  <c:v>41622</c:v>
                </c:pt>
                <c:pt idx="108">
                  <c:v>42224</c:v>
                </c:pt>
                <c:pt idx="109">
                  <c:v>37040.5</c:v>
                </c:pt>
                <c:pt idx="110">
                  <c:v>37511</c:v>
                </c:pt>
                <c:pt idx="111">
                  <c:v>38148</c:v>
                </c:pt>
                <c:pt idx="112">
                  <c:v>38856</c:v>
                </c:pt>
                <c:pt idx="113">
                  <c:v>39747</c:v>
                </c:pt>
                <c:pt idx="114">
                  <c:v>40794</c:v>
                </c:pt>
                <c:pt idx="115">
                  <c:v>41704</c:v>
                </c:pt>
                <c:pt idx="116">
                  <c:v>42458</c:v>
                </c:pt>
                <c:pt idx="117">
                  <c:v>43485</c:v>
                </c:pt>
                <c:pt idx="118">
                  <c:v>44514</c:v>
                </c:pt>
                <c:pt idx="119">
                  <c:v>45785</c:v>
                </c:pt>
                <c:pt idx="120">
                  <c:v>46963</c:v>
                </c:pt>
                <c:pt idx="121">
                  <c:v>34496.5</c:v>
                </c:pt>
                <c:pt idx="122">
                  <c:v>36718</c:v>
                </c:pt>
                <c:pt idx="123">
                  <c:v>38300</c:v>
                </c:pt>
                <c:pt idx="124">
                  <c:v>37555.5</c:v>
                </c:pt>
                <c:pt idx="125">
                  <c:v>36811</c:v>
                </c:pt>
                <c:pt idx="126">
                  <c:v>37442</c:v>
                </c:pt>
                <c:pt idx="127">
                  <c:v>38232</c:v>
                </c:pt>
                <c:pt idx="128">
                  <c:v>39624</c:v>
                </c:pt>
                <c:pt idx="129">
                  <c:v>40515</c:v>
                </c:pt>
                <c:pt idx="130">
                  <c:v>42117</c:v>
                </c:pt>
                <c:pt idx="131">
                  <c:v>43131</c:v>
                </c:pt>
                <c:pt idx="132">
                  <c:v>44109</c:v>
                </c:pt>
                <c:pt idx="133">
                  <c:v>34495</c:v>
                </c:pt>
                <c:pt idx="134">
                  <c:v>34578</c:v>
                </c:pt>
                <c:pt idx="135">
                  <c:v>34614.25</c:v>
                </c:pt>
                <c:pt idx="136">
                  <c:v>35090</c:v>
                </c:pt>
                <c:pt idx="137">
                  <c:v>35474</c:v>
                </c:pt>
                <c:pt idx="138">
                  <c:v>35507</c:v>
                </c:pt>
                <c:pt idx="139">
                  <c:v>35698</c:v>
                </c:pt>
                <c:pt idx="140">
                  <c:v>35958</c:v>
                </c:pt>
                <c:pt idx="141">
                  <c:v>36282</c:v>
                </c:pt>
                <c:pt idx="142">
                  <c:v>36585</c:v>
                </c:pt>
                <c:pt idx="143">
                  <c:v>36897</c:v>
                </c:pt>
                <c:pt idx="144">
                  <c:v>37327</c:v>
                </c:pt>
                <c:pt idx="145">
                  <c:v>31109.5</c:v>
                </c:pt>
                <c:pt idx="146">
                  <c:v>30606</c:v>
                </c:pt>
                <c:pt idx="147">
                  <c:v>30668</c:v>
                </c:pt>
                <c:pt idx="148">
                  <c:v>30771</c:v>
                </c:pt>
                <c:pt idx="149">
                  <c:v>31025</c:v>
                </c:pt>
                <c:pt idx="150">
                  <c:v>31365</c:v>
                </c:pt>
                <c:pt idx="151">
                  <c:v>31641</c:v>
                </c:pt>
                <c:pt idx="152">
                  <c:v>32156</c:v>
                </c:pt>
                <c:pt idx="153">
                  <c:v>32537</c:v>
                </c:pt>
                <c:pt idx="154">
                  <c:v>32877</c:v>
                </c:pt>
                <c:pt idx="155">
                  <c:v>33262.692307692298</c:v>
                </c:pt>
                <c:pt idx="156">
                  <c:v>33740</c:v>
                </c:pt>
                <c:pt idx="157">
                  <c:v>30922</c:v>
                </c:pt>
                <c:pt idx="158">
                  <c:v>31216</c:v>
                </c:pt>
                <c:pt idx="159">
                  <c:v>31413</c:v>
                </c:pt>
                <c:pt idx="160">
                  <c:v>31672</c:v>
                </c:pt>
                <c:pt idx="161">
                  <c:v>31936</c:v>
                </c:pt>
                <c:pt idx="162">
                  <c:v>32829</c:v>
                </c:pt>
                <c:pt idx="163">
                  <c:v>32975</c:v>
                </c:pt>
                <c:pt idx="164">
                  <c:v>33211.5</c:v>
                </c:pt>
                <c:pt idx="165">
                  <c:v>33445.5</c:v>
                </c:pt>
                <c:pt idx="166">
                  <c:v>33700</c:v>
                </c:pt>
                <c:pt idx="167">
                  <c:v>33269</c:v>
                </c:pt>
                <c:pt idx="168">
                  <c:v>33539</c:v>
                </c:pt>
                <c:pt idx="169">
                  <c:v>25540.5</c:v>
                </c:pt>
                <c:pt idx="170">
                  <c:v>25556</c:v>
                </c:pt>
                <c:pt idx="171">
                  <c:v>25450</c:v>
                </c:pt>
                <c:pt idx="172">
                  <c:v>25392</c:v>
                </c:pt>
                <c:pt idx="173">
                  <c:v>25415</c:v>
                </c:pt>
                <c:pt idx="174">
                  <c:v>25407</c:v>
                </c:pt>
                <c:pt idx="175">
                  <c:v>25512</c:v>
                </c:pt>
                <c:pt idx="176">
                  <c:v>25597</c:v>
                </c:pt>
                <c:pt idx="177">
                  <c:v>25658</c:v>
                </c:pt>
                <c:pt idx="178">
                  <c:v>25783</c:v>
                </c:pt>
                <c:pt idx="179">
                  <c:v>25775.083333333328</c:v>
                </c:pt>
                <c:pt idx="180">
                  <c:v>25775.083333333328</c:v>
                </c:pt>
                <c:pt idx="181">
                  <c:v>24614.5</c:v>
                </c:pt>
                <c:pt idx="182">
                  <c:v>24734.05961758085</c:v>
                </c:pt>
                <c:pt idx="183">
                  <c:v>24731.8000527453</c:v>
                </c:pt>
                <c:pt idx="184">
                  <c:v>24760.333333333339</c:v>
                </c:pt>
                <c:pt idx="185">
                  <c:v>24818</c:v>
                </c:pt>
                <c:pt idx="186">
                  <c:v>24913</c:v>
                </c:pt>
                <c:pt idx="187">
                  <c:v>25000</c:v>
                </c:pt>
                <c:pt idx="188">
                  <c:v>25136</c:v>
                </c:pt>
                <c:pt idx="189">
                  <c:v>25255</c:v>
                </c:pt>
                <c:pt idx="190">
                  <c:v>25416</c:v>
                </c:pt>
                <c:pt idx="191">
                  <c:v>25080.7090479529</c:v>
                </c:pt>
                <c:pt idx="192">
                  <c:v>25179.333333333299</c:v>
                </c:pt>
                <c:pt idx="193">
                  <c:v>24314.5</c:v>
                </c:pt>
                <c:pt idx="194">
                  <c:v>24445</c:v>
                </c:pt>
                <c:pt idx="195">
                  <c:v>24522.666666666661</c:v>
                </c:pt>
                <c:pt idx="196">
                  <c:v>24674.083333333339</c:v>
                </c:pt>
                <c:pt idx="197">
                  <c:v>24870</c:v>
                </c:pt>
                <c:pt idx="198">
                  <c:v>25132.666666666661</c:v>
                </c:pt>
                <c:pt idx="199">
                  <c:v>25374.083333333328</c:v>
                </c:pt>
                <c:pt idx="200">
                  <c:v>25629</c:v>
                </c:pt>
                <c:pt idx="201">
                  <c:v>25854.75</c:v>
                </c:pt>
                <c:pt idx="202">
                  <c:v>26426</c:v>
                </c:pt>
                <c:pt idx="203">
                  <c:v>26630</c:v>
                </c:pt>
                <c:pt idx="204">
                  <c:v>26829.5</c:v>
                </c:pt>
                <c:pt idx="205">
                  <c:v>24394.5</c:v>
                </c:pt>
                <c:pt idx="206">
                  <c:v>23508</c:v>
                </c:pt>
                <c:pt idx="207">
                  <c:v>23595</c:v>
                </c:pt>
                <c:pt idx="208">
                  <c:v>23584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0.96738989651203156</c:v>
                </c:pt>
                <c:pt idx="1">
                  <c:v>0.89241436123847961</c:v>
                </c:pt>
                <c:pt idx="2">
                  <c:v>0.88974872231483459</c:v>
                </c:pt>
                <c:pt idx="3">
                  <c:v>0.88956645131111145</c:v>
                </c:pt>
                <c:pt idx="4">
                  <c:v>0.88782481849193573</c:v>
                </c:pt>
                <c:pt idx="5">
                  <c:v>0.88620586693286896</c:v>
                </c:pt>
                <c:pt idx="6">
                  <c:v>0.88547800481319427</c:v>
                </c:pt>
                <c:pt idx="7">
                  <c:v>0.88311339914798737</c:v>
                </c:pt>
                <c:pt idx="8">
                  <c:v>0.87945233285427094</c:v>
                </c:pt>
                <c:pt idx="9">
                  <c:v>0.87788459658622742</c:v>
                </c:pt>
                <c:pt idx="10">
                  <c:v>0.87730556726455688</c:v>
                </c:pt>
                <c:pt idx="11">
                  <c:v>0.8759395033121109</c:v>
                </c:pt>
                <c:pt idx="12">
                  <c:v>0.87445518374443054</c:v>
                </c:pt>
                <c:pt idx="13">
                  <c:v>0.94035144150257111</c:v>
                </c:pt>
                <c:pt idx="14">
                  <c:v>0.93934816867113113</c:v>
                </c:pt>
                <c:pt idx="15">
                  <c:v>0.9380519911646843</c:v>
                </c:pt>
                <c:pt idx="16">
                  <c:v>0.93823336064815521</c:v>
                </c:pt>
                <c:pt idx="17">
                  <c:v>0.93650296330451965</c:v>
                </c:pt>
                <c:pt idx="18">
                  <c:v>0.93475264310836792</c:v>
                </c:pt>
                <c:pt idx="19">
                  <c:v>0.93304728716611862</c:v>
                </c:pt>
                <c:pt idx="20">
                  <c:v>0.93032851070165634</c:v>
                </c:pt>
                <c:pt idx="21">
                  <c:v>0.92770899087190628</c:v>
                </c:pt>
                <c:pt idx="22">
                  <c:v>0.92469272762537003</c:v>
                </c:pt>
                <c:pt idx="23">
                  <c:v>0.92149324715137482</c:v>
                </c:pt>
                <c:pt idx="24">
                  <c:v>0.91834956407546997</c:v>
                </c:pt>
                <c:pt idx="25">
                  <c:v>0.93649891018867493</c:v>
                </c:pt>
                <c:pt idx="26">
                  <c:v>0.93254649639129639</c:v>
                </c:pt>
                <c:pt idx="27">
                  <c:v>0.9314923882484436</c:v>
                </c:pt>
                <c:pt idx="28">
                  <c:v>0.92987509071826935</c:v>
                </c:pt>
                <c:pt idx="29">
                  <c:v>0.93560585379600525</c:v>
                </c:pt>
                <c:pt idx="30">
                  <c:v>0.93364639580249786</c:v>
                </c:pt>
                <c:pt idx="31">
                  <c:v>0.9318644106388092</c:v>
                </c:pt>
                <c:pt idx="32">
                  <c:v>0.93197610974311829</c:v>
                </c:pt>
                <c:pt idx="33">
                  <c:v>0.9311269223690033</c:v>
                </c:pt>
                <c:pt idx="34">
                  <c:v>0.93260578811168671</c:v>
                </c:pt>
                <c:pt idx="35">
                  <c:v>0.93788951635360718</c:v>
                </c:pt>
                <c:pt idx="36">
                  <c:v>0.93573017418384552</c:v>
                </c:pt>
                <c:pt idx="37">
                  <c:v>0.92906364798545837</c:v>
                </c:pt>
                <c:pt idx="38">
                  <c:v>0.92875158786773682</c:v>
                </c:pt>
                <c:pt idx="39">
                  <c:v>0.94548662006855011</c:v>
                </c:pt>
                <c:pt idx="40">
                  <c:v>0.94528341293334961</c:v>
                </c:pt>
                <c:pt idx="41">
                  <c:v>0.95462770760059357</c:v>
                </c:pt>
                <c:pt idx="42">
                  <c:v>0.95393587648868561</c:v>
                </c:pt>
                <c:pt idx="43">
                  <c:v>0.95248599350452423</c:v>
                </c:pt>
                <c:pt idx="44">
                  <c:v>0.95105521380901337</c:v>
                </c:pt>
                <c:pt idx="45">
                  <c:v>0.94948782026767731</c:v>
                </c:pt>
                <c:pt idx="46">
                  <c:v>0.94762417674064636</c:v>
                </c:pt>
                <c:pt idx="47">
                  <c:v>0.94583474099636078</c:v>
                </c:pt>
                <c:pt idx="48">
                  <c:v>0.94293786585330963</c:v>
                </c:pt>
                <c:pt idx="49">
                  <c:v>0.94058986008167267</c:v>
                </c:pt>
                <c:pt idx="50">
                  <c:v>0.93853990733623505</c:v>
                </c:pt>
                <c:pt idx="51">
                  <c:v>0.95100775361061096</c:v>
                </c:pt>
                <c:pt idx="52">
                  <c:v>0.94921758770942688</c:v>
                </c:pt>
                <c:pt idx="53">
                  <c:v>0.94724394381046295</c:v>
                </c:pt>
                <c:pt idx="54">
                  <c:v>0.94425378739833832</c:v>
                </c:pt>
                <c:pt idx="55">
                  <c:v>0.94099651277065277</c:v>
                </c:pt>
                <c:pt idx="56">
                  <c:v>0.93834294378757477</c:v>
                </c:pt>
                <c:pt idx="57">
                  <c:v>0.93536747992038727</c:v>
                </c:pt>
                <c:pt idx="58">
                  <c:v>0.93166725337505341</c:v>
                </c:pt>
                <c:pt idx="59">
                  <c:v>0.94042961299419403</c:v>
                </c:pt>
                <c:pt idx="60">
                  <c:v>0.93717046082019806</c:v>
                </c:pt>
                <c:pt idx="61">
                  <c:v>0.94367311894893646</c:v>
                </c:pt>
                <c:pt idx="62">
                  <c:v>0.94107639789581299</c:v>
                </c:pt>
                <c:pt idx="63">
                  <c:v>0.94126476347446442</c:v>
                </c:pt>
                <c:pt idx="64">
                  <c:v>0.93880727887153625</c:v>
                </c:pt>
                <c:pt idx="65">
                  <c:v>0.93692471086978912</c:v>
                </c:pt>
                <c:pt idx="66">
                  <c:v>0.93591566383838654</c:v>
                </c:pt>
                <c:pt idx="67">
                  <c:v>0.93580948561429977</c:v>
                </c:pt>
                <c:pt idx="68">
                  <c:v>0.93222402781248093</c:v>
                </c:pt>
                <c:pt idx="69">
                  <c:v>0.92653712630271912</c:v>
                </c:pt>
                <c:pt idx="70">
                  <c:v>0.92462147027254105</c:v>
                </c:pt>
                <c:pt idx="71">
                  <c:v>0.92702172696590424</c:v>
                </c:pt>
                <c:pt idx="72">
                  <c:v>0.92532594501972198</c:v>
                </c:pt>
                <c:pt idx="73">
                  <c:v>0.95601867884397507</c:v>
                </c:pt>
                <c:pt idx="74">
                  <c:v>0.95798126049339771</c:v>
                </c:pt>
                <c:pt idx="75">
                  <c:v>0.95677115023136139</c:v>
                </c:pt>
                <c:pt idx="76">
                  <c:v>0.95010543614625931</c:v>
                </c:pt>
                <c:pt idx="77">
                  <c:v>0.94764959253370762</c:v>
                </c:pt>
                <c:pt idx="78">
                  <c:v>0.94541312009096146</c:v>
                </c:pt>
                <c:pt idx="79">
                  <c:v>0.94396215677261353</c:v>
                </c:pt>
                <c:pt idx="80">
                  <c:v>0.94191323220729828</c:v>
                </c:pt>
                <c:pt idx="81">
                  <c:v>0.93907617405056953</c:v>
                </c:pt>
                <c:pt idx="82">
                  <c:v>0.93638013675808907</c:v>
                </c:pt>
                <c:pt idx="83">
                  <c:v>0.9391376469284296</c:v>
                </c:pt>
                <c:pt idx="84">
                  <c:v>0.93622345477342606</c:v>
                </c:pt>
                <c:pt idx="85">
                  <c:v>0.88434316962957382</c:v>
                </c:pt>
                <c:pt idx="86">
                  <c:v>0.87769569829106331</c:v>
                </c:pt>
                <c:pt idx="87">
                  <c:v>0.88183273002505302</c:v>
                </c:pt>
                <c:pt idx="88">
                  <c:v>0.87633653730154037</c:v>
                </c:pt>
                <c:pt idx="89">
                  <c:v>0.87660172954201698</c:v>
                </c:pt>
                <c:pt idx="90">
                  <c:v>0.87479707971215248</c:v>
                </c:pt>
                <c:pt idx="91">
                  <c:v>0.87605263292789459</c:v>
                </c:pt>
                <c:pt idx="92">
                  <c:v>0.87443386763334274</c:v>
                </c:pt>
                <c:pt idx="93">
                  <c:v>0.87321977317333221</c:v>
                </c:pt>
                <c:pt idx="94">
                  <c:v>0.87166277319192886</c:v>
                </c:pt>
                <c:pt idx="95">
                  <c:v>0.87593378499150276</c:v>
                </c:pt>
                <c:pt idx="96">
                  <c:v>0.87465701252222061</c:v>
                </c:pt>
                <c:pt idx="97">
                  <c:v>0.99096987769007683</c:v>
                </c:pt>
                <c:pt idx="98">
                  <c:v>0.98878246173262596</c:v>
                </c:pt>
                <c:pt idx="99">
                  <c:v>0.98759526014328003</c:v>
                </c:pt>
                <c:pt idx="100">
                  <c:v>0.98708147555589676</c:v>
                </c:pt>
                <c:pt idx="101">
                  <c:v>0.98427092283964157</c:v>
                </c:pt>
                <c:pt idx="102">
                  <c:v>0.9817810095846653</c:v>
                </c:pt>
                <c:pt idx="103">
                  <c:v>0.97904704883694649</c:v>
                </c:pt>
                <c:pt idx="104">
                  <c:v>0.97723545879125595</c:v>
                </c:pt>
                <c:pt idx="105">
                  <c:v>0.97593041323125362</c:v>
                </c:pt>
                <c:pt idx="106">
                  <c:v>0.97468903474509716</c:v>
                </c:pt>
                <c:pt idx="107">
                  <c:v>0.96970881707966328</c:v>
                </c:pt>
                <c:pt idx="108">
                  <c:v>0.97323497757315636</c:v>
                </c:pt>
                <c:pt idx="109">
                  <c:v>0.91796854138374329</c:v>
                </c:pt>
                <c:pt idx="110">
                  <c:v>0.91785150021314621</c:v>
                </c:pt>
                <c:pt idx="111">
                  <c:v>0.93404291942715645</c:v>
                </c:pt>
                <c:pt idx="112">
                  <c:v>0.93684841692447662</c:v>
                </c:pt>
                <c:pt idx="113">
                  <c:v>0.93293919414281845</c:v>
                </c:pt>
                <c:pt idx="114">
                  <c:v>0.92826000601053238</c:v>
                </c:pt>
                <c:pt idx="115">
                  <c:v>0.92532284557819366</c:v>
                </c:pt>
                <c:pt idx="116">
                  <c:v>0.93811981100589037</c:v>
                </c:pt>
                <c:pt idx="117">
                  <c:v>0.93542337976396084</c:v>
                </c:pt>
                <c:pt idx="118">
                  <c:v>0.94611337035894394</c:v>
                </c:pt>
                <c:pt idx="119">
                  <c:v>0.94115674030035734</c:v>
                </c:pt>
                <c:pt idx="120">
                  <c:v>0.93644205527380109</c:v>
                </c:pt>
                <c:pt idx="121">
                  <c:v>0.97449435293674469</c:v>
                </c:pt>
                <c:pt idx="122">
                  <c:v>0.96292980015277863</c:v>
                </c:pt>
                <c:pt idx="123">
                  <c:v>0.95448029041290283</c:v>
                </c:pt>
                <c:pt idx="124">
                  <c:v>0.9728478267788887</c:v>
                </c:pt>
                <c:pt idx="125">
                  <c:v>0.98286457359790802</c:v>
                </c:pt>
                <c:pt idx="126">
                  <c:v>0.97959090769290924</c:v>
                </c:pt>
                <c:pt idx="127">
                  <c:v>0.97670259326696396</c:v>
                </c:pt>
                <c:pt idx="128">
                  <c:v>0.97517351061105728</c:v>
                </c:pt>
                <c:pt idx="129">
                  <c:v>0.97073931246995926</c:v>
                </c:pt>
                <c:pt idx="130">
                  <c:v>0.97875064611434937</c:v>
                </c:pt>
                <c:pt idx="131">
                  <c:v>0.97389674186706543</c:v>
                </c:pt>
                <c:pt idx="132">
                  <c:v>0.96950396150350571</c:v>
                </c:pt>
                <c:pt idx="133">
                  <c:v>1.0367128849029541</c:v>
                </c:pt>
                <c:pt idx="134">
                  <c:v>1.0363349318504333</c:v>
                </c:pt>
                <c:pt idx="135">
                  <c:v>1.0366543382406235</c:v>
                </c:pt>
                <c:pt idx="136">
                  <c:v>1.0338466912508011</c:v>
                </c:pt>
                <c:pt idx="137">
                  <c:v>1.0317716300487518</c:v>
                </c:pt>
                <c:pt idx="138">
                  <c:v>1.0317490547895432</c:v>
                </c:pt>
                <c:pt idx="139">
                  <c:v>1.0348519086837769</c:v>
                </c:pt>
                <c:pt idx="140">
                  <c:v>1.0372569262981415</c:v>
                </c:pt>
                <c:pt idx="141">
                  <c:v>1.0368645042181015</c:v>
                </c:pt>
                <c:pt idx="142">
                  <c:v>1.0510705560445786</c:v>
                </c:pt>
                <c:pt idx="143">
                  <c:v>1.0493771508336067</c:v>
                </c:pt>
                <c:pt idx="144">
                  <c:v>1.0470868796110153</c:v>
                </c:pt>
                <c:pt idx="145">
                  <c:v>0.86971369385719299</c:v>
                </c:pt>
                <c:pt idx="146">
                  <c:v>0.87372303009033203</c:v>
                </c:pt>
                <c:pt idx="147">
                  <c:v>0.87363523244857788</c:v>
                </c:pt>
                <c:pt idx="148">
                  <c:v>0.87318810820579529</c:v>
                </c:pt>
                <c:pt idx="149">
                  <c:v>0.87185725569725037</c:v>
                </c:pt>
                <c:pt idx="150">
                  <c:v>0.86975237727165222</c:v>
                </c:pt>
                <c:pt idx="151">
                  <c:v>0.86815840005874634</c:v>
                </c:pt>
                <c:pt idx="152">
                  <c:v>0.86494314670562744</c:v>
                </c:pt>
                <c:pt idx="153">
                  <c:v>0.86250942945480347</c:v>
                </c:pt>
                <c:pt idx="154">
                  <c:v>0.86063691973686218</c:v>
                </c:pt>
                <c:pt idx="155">
                  <c:v>0.8583686351776123</c:v>
                </c:pt>
                <c:pt idx="156">
                  <c:v>0.85663437843322754</c:v>
                </c:pt>
                <c:pt idx="157">
                  <c:v>1.025188990868628</c:v>
                </c:pt>
                <c:pt idx="158">
                  <c:v>1.0242804288864136</c:v>
                </c:pt>
                <c:pt idx="159">
                  <c:v>1.0239318483509123</c:v>
                </c:pt>
                <c:pt idx="160">
                  <c:v>1.0280280280858278</c:v>
                </c:pt>
                <c:pt idx="161">
                  <c:v>1.0310088116675615</c:v>
                </c:pt>
                <c:pt idx="162">
                  <c:v>1.0245914738625288</c:v>
                </c:pt>
                <c:pt idx="163">
                  <c:v>1.0385607518255711</c:v>
                </c:pt>
                <c:pt idx="164">
                  <c:v>1.037356823682785</c:v>
                </c:pt>
                <c:pt idx="165">
                  <c:v>1.035967331379652</c:v>
                </c:pt>
                <c:pt idx="166">
                  <c:v>1.0346467420458794</c:v>
                </c:pt>
                <c:pt idx="167">
                  <c:v>1.0370799079537392</c:v>
                </c:pt>
                <c:pt idx="168">
                  <c:v>1.0358570218086243</c:v>
                </c:pt>
                <c:pt idx="169">
                  <c:v>0.89543178677558899</c:v>
                </c:pt>
                <c:pt idx="170">
                  <c:v>0.89530220627784729</c:v>
                </c:pt>
                <c:pt idx="171">
                  <c:v>0.9018976092338562</c:v>
                </c:pt>
                <c:pt idx="172">
                  <c:v>0.90551471710205078</c:v>
                </c:pt>
                <c:pt idx="173">
                  <c:v>0.90660083293914795</c:v>
                </c:pt>
                <c:pt idx="174">
                  <c:v>0.90665698051452637</c:v>
                </c:pt>
                <c:pt idx="175">
                  <c:v>0.90579837560653687</c:v>
                </c:pt>
                <c:pt idx="176">
                  <c:v>0.90509656071662903</c:v>
                </c:pt>
                <c:pt idx="177">
                  <c:v>0.90460529923439026</c:v>
                </c:pt>
                <c:pt idx="178">
                  <c:v>0.90815836191177368</c:v>
                </c:pt>
                <c:pt idx="179">
                  <c:v>0.91863775253295898</c:v>
                </c:pt>
                <c:pt idx="180">
                  <c:v>0.91863775253295898</c:v>
                </c:pt>
                <c:pt idx="181">
                  <c:v>0.97771795839071274</c:v>
                </c:pt>
                <c:pt idx="182">
                  <c:v>0.97677046060562134</c:v>
                </c:pt>
                <c:pt idx="183">
                  <c:v>0.97693417966365814</c:v>
                </c:pt>
                <c:pt idx="184">
                  <c:v>0.97852402925491333</c:v>
                </c:pt>
                <c:pt idx="185">
                  <c:v>0.97834723442792892</c:v>
                </c:pt>
                <c:pt idx="186">
                  <c:v>0.97765719145536423</c:v>
                </c:pt>
                <c:pt idx="187">
                  <c:v>0.97697889804840088</c:v>
                </c:pt>
                <c:pt idx="188">
                  <c:v>0.97688109427690506</c:v>
                </c:pt>
                <c:pt idx="189">
                  <c:v>0.98006775230169296</c:v>
                </c:pt>
                <c:pt idx="190">
                  <c:v>0.98896296322345734</c:v>
                </c:pt>
                <c:pt idx="191">
                  <c:v>0.99180041998624802</c:v>
                </c:pt>
                <c:pt idx="192">
                  <c:v>0.99117018654942513</c:v>
                </c:pt>
                <c:pt idx="193">
                  <c:v>0.94595777988433838</c:v>
                </c:pt>
                <c:pt idx="194">
                  <c:v>0.94404321908950806</c:v>
                </c:pt>
                <c:pt idx="195">
                  <c:v>0.94423133134841919</c:v>
                </c:pt>
                <c:pt idx="196">
                  <c:v>0.94307371973991394</c:v>
                </c:pt>
                <c:pt idx="197">
                  <c:v>0.94147989153862</c:v>
                </c:pt>
                <c:pt idx="198">
                  <c:v>0.93946820497512817</c:v>
                </c:pt>
                <c:pt idx="199">
                  <c:v>0.93738287687301636</c:v>
                </c:pt>
                <c:pt idx="200">
                  <c:v>0.94592486321926117</c:v>
                </c:pt>
                <c:pt idx="201">
                  <c:v>0.94472892582416534</c:v>
                </c:pt>
                <c:pt idx="202">
                  <c:v>0.93999294936656952</c:v>
                </c:pt>
                <c:pt idx="203">
                  <c:v>0.93879155814647675</c:v>
                </c:pt>
                <c:pt idx="204">
                  <c:v>0.93833824992179871</c:v>
                </c:pt>
                <c:pt idx="205">
                  <c:v>0.97564700245857239</c:v>
                </c:pt>
                <c:pt idx="206">
                  <c:v>0.98255753517150879</c:v>
                </c:pt>
                <c:pt idx="207">
                  <c:v>0.98097768425941467</c:v>
                </c:pt>
                <c:pt idx="208">
                  <c:v>0.98180395364761353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BD-478D-A493-38251F635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LSETLG!$S$358:$S$734</c:f>
              <c:numCache>
                <c:formatCode>0</c:formatCode>
                <c:ptCount val="377"/>
                <c:pt idx="0">
                  <c:v>23652</c:v>
                </c:pt>
                <c:pt idx="1">
                  <c:v>23691</c:v>
                </c:pt>
                <c:pt idx="2">
                  <c:v>23768</c:v>
                </c:pt>
                <c:pt idx="3">
                  <c:v>23579</c:v>
                </c:pt>
                <c:pt idx="4">
                  <c:v>23687</c:v>
                </c:pt>
                <c:pt idx="5">
                  <c:v>23841</c:v>
                </c:pt>
                <c:pt idx="6">
                  <c:v>23999.07671232877</c:v>
                </c:pt>
                <c:pt idx="7">
                  <c:v>24015.605479452101</c:v>
                </c:pt>
                <c:pt idx="8">
                  <c:v>23634.5</c:v>
                </c:pt>
                <c:pt idx="9">
                  <c:v>23832</c:v>
                </c:pt>
                <c:pt idx="10">
                  <c:v>24203</c:v>
                </c:pt>
                <c:pt idx="11">
                  <c:v>24598</c:v>
                </c:pt>
                <c:pt idx="12">
                  <c:v>25099</c:v>
                </c:pt>
                <c:pt idx="13">
                  <c:v>25614</c:v>
                </c:pt>
                <c:pt idx="14">
                  <c:v>26077</c:v>
                </c:pt>
                <c:pt idx="15">
                  <c:v>26672</c:v>
                </c:pt>
                <c:pt idx="16">
                  <c:v>27217</c:v>
                </c:pt>
                <c:pt idx="17">
                  <c:v>27553</c:v>
                </c:pt>
                <c:pt idx="18">
                  <c:v>28032.5</c:v>
                </c:pt>
                <c:pt idx="19">
                  <c:v>29128</c:v>
                </c:pt>
                <c:pt idx="20">
                  <c:v>164351.5</c:v>
                </c:pt>
                <c:pt idx="21">
                  <c:v>164804.16666666669</c:v>
                </c:pt>
                <c:pt idx="22">
                  <c:v>164797.3315068493</c:v>
                </c:pt>
                <c:pt idx="23">
                  <c:v>165689.90934065939</c:v>
                </c:pt>
                <c:pt idx="24">
                  <c:v>166590.52602739731</c:v>
                </c:pt>
                <c:pt idx="25">
                  <c:v>166344</c:v>
                </c:pt>
                <c:pt idx="26">
                  <c:v>166909.58333333331</c:v>
                </c:pt>
                <c:pt idx="27">
                  <c:v>167924.77777777781</c:v>
                </c:pt>
                <c:pt idx="28">
                  <c:v>169045.16666666669</c:v>
                </c:pt>
                <c:pt idx="29">
                  <c:v>170188</c:v>
                </c:pt>
                <c:pt idx="30">
                  <c:v>171955</c:v>
                </c:pt>
                <c:pt idx="31">
                  <c:v>173512.25</c:v>
                </c:pt>
                <c:pt idx="32">
                  <c:v>1314667</c:v>
                </c:pt>
                <c:pt idx="33">
                  <c:v>1325590</c:v>
                </c:pt>
                <c:pt idx="34">
                  <c:v>1325641</c:v>
                </c:pt>
                <c:pt idx="35">
                  <c:v>1325708</c:v>
                </c:pt>
                <c:pt idx="36">
                  <c:v>1344610</c:v>
                </c:pt>
                <c:pt idx="37">
                  <c:v>1358050</c:v>
                </c:pt>
                <c:pt idx="38">
                  <c:v>1371637</c:v>
                </c:pt>
                <c:pt idx="39">
                  <c:v>1385191</c:v>
                </c:pt>
                <c:pt idx="40">
                  <c:v>1395934</c:v>
                </c:pt>
                <c:pt idx="41">
                  <c:v>1413480</c:v>
                </c:pt>
                <c:pt idx="42">
                  <c:v>1440315</c:v>
                </c:pt>
                <c:pt idx="43">
                  <c:v>1440430</c:v>
                </c:pt>
                <c:pt idx="44">
                  <c:v>709323</c:v>
                </c:pt>
                <c:pt idx="45">
                  <c:v>718661</c:v>
                </c:pt>
                <c:pt idx="46">
                  <c:v>734576</c:v>
                </c:pt>
                <c:pt idx="47">
                  <c:v>744252</c:v>
                </c:pt>
                <c:pt idx="48">
                  <c:v>758311</c:v>
                </c:pt>
                <c:pt idx="49">
                  <c:v>761920</c:v>
                </c:pt>
                <c:pt idx="50">
                  <c:v>767946</c:v>
                </c:pt>
                <c:pt idx="51">
                  <c:v>772624</c:v>
                </c:pt>
                <c:pt idx="52">
                  <c:v>777904</c:v>
                </c:pt>
                <c:pt idx="53">
                  <c:v>779176</c:v>
                </c:pt>
                <c:pt idx="54">
                  <c:v>785667</c:v>
                </c:pt>
                <c:pt idx="55">
                  <c:v>790518</c:v>
                </c:pt>
                <c:pt idx="56">
                  <c:v>305266</c:v>
                </c:pt>
                <c:pt idx="57">
                  <c:v>309534</c:v>
                </c:pt>
                <c:pt idx="58">
                  <c:v>314722</c:v>
                </c:pt>
                <c:pt idx="59">
                  <c:v>319536</c:v>
                </c:pt>
                <c:pt idx="60">
                  <c:v>323919</c:v>
                </c:pt>
                <c:pt idx="61">
                  <c:v>327880</c:v>
                </c:pt>
                <c:pt idx="62">
                  <c:v>331777</c:v>
                </c:pt>
                <c:pt idx="63">
                  <c:v>335320</c:v>
                </c:pt>
                <c:pt idx="64">
                  <c:v>339771</c:v>
                </c:pt>
                <c:pt idx="65">
                  <c:v>346347</c:v>
                </c:pt>
                <c:pt idx="66">
                  <c:v>353315</c:v>
                </c:pt>
                <c:pt idx="67">
                  <c:v>358901</c:v>
                </c:pt>
                <c:pt idx="68">
                  <c:v>148331</c:v>
                </c:pt>
                <c:pt idx="69">
                  <c:v>149742</c:v>
                </c:pt>
                <c:pt idx="70">
                  <c:v>150917</c:v>
                </c:pt>
                <c:pt idx="71">
                  <c:v>152544</c:v>
                </c:pt>
                <c:pt idx="72">
                  <c:v>153947</c:v>
                </c:pt>
                <c:pt idx="73">
                  <c:v>155496</c:v>
                </c:pt>
                <c:pt idx="74">
                  <c:v>157188</c:v>
                </c:pt>
                <c:pt idx="75">
                  <c:v>159039</c:v>
                </c:pt>
                <c:pt idx="76">
                  <c:v>160598</c:v>
                </c:pt>
                <c:pt idx="77">
                  <c:v>162140</c:v>
                </c:pt>
                <c:pt idx="78">
                  <c:v>164138</c:v>
                </c:pt>
                <c:pt idx="79">
                  <c:v>166044</c:v>
                </c:pt>
                <c:pt idx="80">
                  <c:v>154046</c:v>
                </c:pt>
                <c:pt idx="81">
                  <c:v>156195</c:v>
                </c:pt>
                <c:pt idx="82">
                  <c:v>157492</c:v>
                </c:pt>
                <c:pt idx="83">
                  <c:v>158989</c:v>
                </c:pt>
                <c:pt idx="84">
                  <c:v>160279</c:v>
                </c:pt>
                <c:pt idx="85">
                  <c:v>161711</c:v>
                </c:pt>
                <c:pt idx="86">
                  <c:v>162955</c:v>
                </c:pt>
                <c:pt idx="87">
                  <c:v>164732</c:v>
                </c:pt>
                <c:pt idx="88">
                  <c:v>167653</c:v>
                </c:pt>
                <c:pt idx="89">
                  <c:v>169489</c:v>
                </c:pt>
                <c:pt idx="90">
                  <c:v>171564</c:v>
                </c:pt>
                <c:pt idx="91">
                  <c:v>174153</c:v>
                </c:pt>
                <c:pt idx="92">
                  <c:v>140577</c:v>
                </c:pt>
                <c:pt idx="93">
                  <c:v>142414</c:v>
                </c:pt>
                <c:pt idx="94">
                  <c:v>144185</c:v>
                </c:pt>
                <c:pt idx="95">
                  <c:v>145819</c:v>
                </c:pt>
                <c:pt idx="96">
                  <c:v>147822</c:v>
                </c:pt>
                <c:pt idx="97">
                  <c:v>150290</c:v>
                </c:pt>
                <c:pt idx="98">
                  <c:v>152800</c:v>
                </c:pt>
                <c:pt idx="99">
                  <c:v>154300</c:v>
                </c:pt>
                <c:pt idx="100">
                  <c:v>155552</c:v>
                </c:pt>
                <c:pt idx="101">
                  <c:v>157466</c:v>
                </c:pt>
                <c:pt idx="102">
                  <c:v>158801</c:v>
                </c:pt>
                <c:pt idx="103">
                  <c:v>160489</c:v>
                </c:pt>
                <c:pt idx="104">
                  <c:v>85083</c:v>
                </c:pt>
                <c:pt idx="105">
                  <c:v>85620</c:v>
                </c:pt>
                <c:pt idx="106">
                  <c:v>86018</c:v>
                </c:pt>
                <c:pt idx="107">
                  <c:v>86662</c:v>
                </c:pt>
                <c:pt idx="108">
                  <c:v>87212</c:v>
                </c:pt>
                <c:pt idx="109">
                  <c:v>87901</c:v>
                </c:pt>
                <c:pt idx="110">
                  <c:v>88422</c:v>
                </c:pt>
                <c:pt idx="111">
                  <c:v>88978</c:v>
                </c:pt>
                <c:pt idx="112">
                  <c:v>89561</c:v>
                </c:pt>
                <c:pt idx="113">
                  <c:v>90104</c:v>
                </c:pt>
                <c:pt idx="114">
                  <c:v>90556</c:v>
                </c:pt>
                <c:pt idx="115">
                  <c:v>91128</c:v>
                </c:pt>
                <c:pt idx="116">
                  <c:v>64329</c:v>
                </c:pt>
                <c:pt idx="117">
                  <c:v>65377</c:v>
                </c:pt>
                <c:pt idx="118">
                  <c:v>66704</c:v>
                </c:pt>
                <c:pt idx="119">
                  <c:v>66366</c:v>
                </c:pt>
                <c:pt idx="120">
                  <c:v>66656</c:v>
                </c:pt>
                <c:pt idx="121">
                  <c:v>66824</c:v>
                </c:pt>
                <c:pt idx="122">
                  <c:v>67122</c:v>
                </c:pt>
                <c:pt idx="123">
                  <c:v>67940</c:v>
                </c:pt>
                <c:pt idx="124">
                  <c:v>68205</c:v>
                </c:pt>
                <c:pt idx="125">
                  <c:v>68568</c:v>
                </c:pt>
                <c:pt idx="126">
                  <c:v>68742</c:v>
                </c:pt>
                <c:pt idx="127">
                  <c:v>68879</c:v>
                </c:pt>
                <c:pt idx="128">
                  <c:v>63614</c:v>
                </c:pt>
                <c:pt idx="129">
                  <c:v>64106</c:v>
                </c:pt>
                <c:pt idx="130">
                  <c:v>64793</c:v>
                </c:pt>
                <c:pt idx="131">
                  <c:v>66531</c:v>
                </c:pt>
                <c:pt idx="132">
                  <c:v>67388</c:v>
                </c:pt>
                <c:pt idx="133">
                  <c:v>68811</c:v>
                </c:pt>
                <c:pt idx="134">
                  <c:v>70492</c:v>
                </c:pt>
                <c:pt idx="135">
                  <c:v>72109</c:v>
                </c:pt>
                <c:pt idx="136">
                  <c:v>73134</c:v>
                </c:pt>
                <c:pt idx="137">
                  <c:v>74002</c:v>
                </c:pt>
                <c:pt idx="138">
                  <c:v>75110</c:v>
                </c:pt>
                <c:pt idx="139">
                  <c:v>75885</c:v>
                </c:pt>
                <c:pt idx="140">
                  <c:v>53083</c:v>
                </c:pt>
                <c:pt idx="141">
                  <c:v>53361</c:v>
                </c:pt>
                <c:pt idx="142">
                  <c:v>53969</c:v>
                </c:pt>
                <c:pt idx="143">
                  <c:v>54731</c:v>
                </c:pt>
                <c:pt idx="144">
                  <c:v>55949</c:v>
                </c:pt>
                <c:pt idx="145">
                  <c:v>56811</c:v>
                </c:pt>
                <c:pt idx="146">
                  <c:v>57584</c:v>
                </c:pt>
                <c:pt idx="147">
                  <c:v>58745</c:v>
                </c:pt>
                <c:pt idx="148">
                  <c:v>59183</c:v>
                </c:pt>
                <c:pt idx="149">
                  <c:v>59486</c:v>
                </c:pt>
                <c:pt idx="150">
                  <c:v>60031</c:v>
                </c:pt>
                <c:pt idx="151">
                  <c:v>60839</c:v>
                </c:pt>
                <c:pt idx="152">
                  <c:v>99294</c:v>
                </c:pt>
                <c:pt idx="153">
                  <c:v>100031</c:v>
                </c:pt>
                <c:pt idx="154">
                  <c:v>100618</c:v>
                </c:pt>
                <c:pt idx="155">
                  <c:v>101447</c:v>
                </c:pt>
                <c:pt idx="156">
                  <c:v>102294</c:v>
                </c:pt>
                <c:pt idx="157">
                  <c:v>103531</c:v>
                </c:pt>
                <c:pt idx="158">
                  <c:v>104349</c:v>
                </c:pt>
                <c:pt idx="159">
                  <c:v>105309</c:v>
                </c:pt>
                <c:pt idx="160">
                  <c:v>106654</c:v>
                </c:pt>
                <c:pt idx="161">
                  <c:v>107974</c:v>
                </c:pt>
                <c:pt idx="162">
                  <c:v>109267</c:v>
                </c:pt>
                <c:pt idx="163">
                  <c:v>111053</c:v>
                </c:pt>
                <c:pt idx="164">
                  <c:v>51162</c:v>
                </c:pt>
                <c:pt idx="165">
                  <c:v>50986</c:v>
                </c:pt>
                <c:pt idx="166">
                  <c:v>51213</c:v>
                </c:pt>
                <c:pt idx="167">
                  <c:v>51824</c:v>
                </c:pt>
                <c:pt idx="168">
                  <c:v>52770</c:v>
                </c:pt>
                <c:pt idx="169">
                  <c:v>53617</c:v>
                </c:pt>
                <c:pt idx="170">
                  <c:v>54919</c:v>
                </c:pt>
                <c:pt idx="171">
                  <c:v>55593</c:v>
                </c:pt>
                <c:pt idx="172">
                  <c:v>56067</c:v>
                </c:pt>
                <c:pt idx="173">
                  <c:v>56973</c:v>
                </c:pt>
                <c:pt idx="174">
                  <c:v>57769</c:v>
                </c:pt>
                <c:pt idx="175">
                  <c:v>58226</c:v>
                </c:pt>
                <c:pt idx="176">
                  <c:v>55337</c:v>
                </c:pt>
                <c:pt idx="177">
                  <c:v>55566</c:v>
                </c:pt>
                <c:pt idx="178">
                  <c:v>55757</c:v>
                </c:pt>
                <c:pt idx="179">
                  <c:v>56040</c:v>
                </c:pt>
                <c:pt idx="180">
                  <c:v>56183</c:v>
                </c:pt>
                <c:pt idx="181">
                  <c:v>56332</c:v>
                </c:pt>
                <c:pt idx="182">
                  <c:v>56425</c:v>
                </c:pt>
                <c:pt idx="183">
                  <c:v>56515</c:v>
                </c:pt>
                <c:pt idx="184">
                  <c:v>56700</c:v>
                </c:pt>
                <c:pt idx="185">
                  <c:v>56887</c:v>
                </c:pt>
                <c:pt idx="186">
                  <c:v>56945</c:v>
                </c:pt>
                <c:pt idx="187">
                  <c:v>57088</c:v>
                </c:pt>
                <c:pt idx="188">
                  <c:v>46748</c:v>
                </c:pt>
                <c:pt idx="189">
                  <c:v>46879</c:v>
                </c:pt>
                <c:pt idx="190">
                  <c:v>47074</c:v>
                </c:pt>
                <c:pt idx="191">
                  <c:v>47187</c:v>
                </c:pt>
                <c:pt idx="192">
                  <c:v>47298</c:v>
                </c:pt>
                <c:pt idx="193">
                  <c:v>47362</c:v>
                </c:pt>
                <c:pt idx="194">
                  <c:v>47427</c:v>
                </c:pt>
                <c:pt idx="195">
                  <c:v>47626</c:v>
                </c:pt>
                <c:pt idx="196">
                  <c:v>47725</c:v>
                </c:pt>
                <c:pt idx="197">
                  <c:v>47865</c:v>
                </c:pt>
                <c:pt idx="198">
                  <c:v>47865</c:v>
                </c:pt>
                <c:pt idx="199">
                  <c:v>47962</c:v>
                </c:pt>
                <c:pt idx="200">
                  <c:v>56556</c:v>
                </c:pt>
                <c:pt idx="201">
                  <c:v>56795</c:v>
                </c:pt>
                <c:pt idx="202">
                  <c:v>57155</c:v>
                </c:pt>
                <c:pt idx="203">
                  <c:v>57421</c:v>
                </c:pt>
                <c:pt idx="204">
                  <c:v>57731</c:v>
                </c:pt>
                <c:pt idx="205">
                  <c:v>58080</c:v>
                </c:pt>
                <c:pt idx="206">
                  <c:v>58662</c:v>
                </c:pt>
                <c:pt idx="207">
                  <c:v>59187</c:v>
                </c:pt>
                <c:pt idx="208">
                  <c:v>59811</c:v>
                </c:pt>
                <c:pt idx="209">
                  <c:v>60587</c:v>
                </c:pt>
                <c:pt idx="210">
                  <c:v>61507</c:v>
                </c:pt>
                <c:pt idx="211">
                  <c:v>62443</c:v>
                </c:pt>
                <c:pt idx="212">
                  <c:v>35772</c:v>
                </c:pt>
                <c:pt idx="213">
                  <c:v>35820</c:v>
                </c:pt>
                <c:pt idx="214">
                  <c:v>35982</c:v>
                </c:pt>
                <c:pt idx="215">
                  <c:v>36115</c:v>
                </c:pt>
                <c:pt idx="216">
                  <c:v>36208</c:v>
                </c:pt>
                <c:pt idx="217">
                  <c:v>36355</c:v>
                </c:pt>
                <c:pt idx="218">
                  <c:v>36585</c:v>
                </c:pt>
                <c:pt idx="219">
                  <c:v>36691</c:v>
                </c:pt>
                <c:pt idx="220">
                  <c:v>36743</c:v>
                </c:pt>
                <c:pt idx="221">
                  <c:v>36916</c:v>
                </c:pt>
                <c:pt idx="222">
                  <c:v>37016</c:v>
                </c:pt>
                <c:pt idx="223">
                  <c:v>37321</c:v>
                </c:pt>
                <c:pt idx="224">
                  <c:v>40289</c:v>
                </c:pt>
                <c:pt idx="225">
                  <c:v>40858</c:v>
                </c:pt>
                <c:pt idx="226">
                  <c:v>41639</c:v>
                </c:pt>
                <c:pt idx="227">
                  <c:v>41906</c:v>
                </c:pt>
                <c:pt idx="228">
                  <c:v>42267</c:v>
                </c:pt>
                <c:pt idx="229">
                  <c:v>42696</c:v>
                </c:pt>
                <c:pt idx="230">
                  <c:v>42979</c:v>
                </c:pt>
                <c:pt idx="231">
                  <c:v>43524</c:v>
                </c:pt>
                <c:pt idx="232">
                  <c:v>43931</c:v>
                </c:pt>
                <c:pt idx="233">
                  <c:v>44187</c:v>
                </c:pt>
                <c:pt idx="234">
                  <c:v>44519</c:v>
                </c:pt>
                <c:pt idx="235">
                  <c:v>44795</c:v>
                </c:pt>
                <c:pt idx="236">
                  <c:v>32998</c:v>
                </c:pt>
                <c:pt idx="237">
                  <c:v>33058</c:v>
                </c:pt>
                <c:pt idx="238">
                  <c:v>33367</c:v>
                </c:pt>
                <c:pt idx="239">
                  <c:v>33487</c:v>
                </c:pt>
                <c:pt idx="240">
                  <c:v>33386</c:v>
                </c:pt>
                <c:pt idx="241">
                  <c:v>33487</c:v>
                </c:pt>
                <c:pt idx="242">
                  <c:v>33579</c:v>
                </c:pt>
                <c:pt idx="243">
                  <c:v>33613</c:v>
                </c:pt>
                <c:pt idx="244">
                  <c:v>33647</c:v>
                </c:pt>
                <c:pt idx="245">
                  <c:v>33751</c:v>
                </c:pt>
                <c:pt idx="246">
                  <c:v>33865</c:v>
                </c:pt>
                <c:pt idx="247">
                  <c:v>33938</c:v>
                </c:pt>
                <c:pt idx="248">
                  <c:v>30485</c:v>
                </c:pt>
                <c:pt idx="249">
                  <c:v>32324</c:v>
                </c:pt>
                <c:pt idx="250">
                  <c:v>34073</c:v>
                </c:pt>
                <c:pt idx="251">
                  <c:v>35111</c:v>
                </c:pt>
                <c:pt idx="252">
                  <c:v>35865</c:v>
                </c:pt>
                <c:pt idx="253">
                  <c:v>36818</c:v>
                </c:pt>
                <c:pt idx="254">
                  <c:v>37895</c:v>
                </c:pt>
                <c:pt idx="255">
                  <c:v>39579</c:v>
                </c:pt>
                <c:pt idx="256">
                  <c:v>40388</c:v>
                </c:pt>
                <c:pt idx="257">
                  <c:v>41221</c:v>
                </c:pt>
                <c:pt idx="258">
                  <c:v>42082</c:v>
                </c:pt>
                <c:pt idx="259">
                  <c:v>42634</c:v>
                </c:pt>
                <c:pt idx="260">
                  <c:v>28397</c:v>
                </c:pt>
                <c:pt idx="261">
                  <c:v>28429.036100828482</c:v>
                </c:pt>
                <c:pt idx="262">
                  <c:v>28584</c:v>
                </c:pt>
                <c:pt idx="263">
                  <c:v>28627</c:v>
                </c:pt>
                <c:pt idx="264">
                  <c:v>28713</c:v>
                </c:pt>
                <c:pt idx="265">
                  <c:v>28808</c:v>
                </c:pt>
                <c:pt idx="266">
                  <c:v>29057</c:v>
                </c:pt>
                <c:pt idx="267">
                  <c:v>29246</c:v>
                </c:pt>
                <c:pt idx="268">
                  <c:v>29456</c:v>
                </c:pt>
                <c:pt idx="269">
                  <c:v>29719</c:v>
                </c:pt>
                <c:pt idx="270">
                  <c:v>30042</c:v>
                </c:pt>
                <c:pt idx="271">
                  <c:v>30434</c:v>
                </c:pt>
                <c:pt idx="272">
                  <c:v>28094</c:v>
                </c:pt>
                <c:pt idx="273">
                  <c:v>28130</c:v>
                </c:pt>
                <c:pt idx="274">
                  <c:v>28400</c:v>
                </c:pt>
                <c:pt idx="275">
                  <c:v>28640</c:v>
                </c:pt>
                <c:pt idx="276">
                  <c:v>28892</c:v>
                </c:pt>
                <c:pt idx="277">
                  <c:v>29327</c:v>
                </c:pt>
                <c:pt idx="278">
                  <c:v>29756</c:v>
                </c:pt>
                <c:pt idx="279">
                  <c:v>30016</c:v>
                </c:pt>
                <c:pt idx="280">
                  <c:v>30397</c:v>
                </c:pt>
                <c:pt idx="281">
                  <c:v>30665</c:v>
                </c:pt>
                <c:pt idx="282">
                  <c:v>30908</c:v>
                </c:pt>
                <c:pt idx="283">
                  <c:v>31139</c:v>
                </c:pt>
                <c:pt idx="284">
                  <c:v>26844</c:v>
                </c:pt>
                <c:pt idx="285">
                  <c:v>26775</c:v>
                </c:pt>
                <c:pt idx="286">
                  <c:v>27098</c:v>
                </c:pt>
                <c:pt idx="287">
                  <c:v>27356</c:v>
                </c:pt>
                <c:pt idx="288">
                  <c:v>27467</c:v>
                </c:pt>
                <c:pt idx="289">
                  <c:v>27541</c:v>
                </c:pt>
                <c:pt idx="290">
                  <c:v>27582</c:v>
                </c:pt>
                <c:pt idx="291">
                  <c:v>27658</c:v>
                </c:pt>
                <c:pt idx="292">
                  <c:v>27778</c:v>
                </c:pt>
                <c:pt idx="293">
                  <c:v>27718</c:v>
                </c:pt>
                <c:pt idx="294">
                  <c:v>27994</c:v>
                </c:pt>
                <c:pt idx="295">
                  <c:v>27992</c:v>
                </c:pt>
                <c:pt idx="296">
                  <c:v>27149</c:v>
                </c:pt>
                <c:pt idx="297">
                  <c:v>27274</c:v>
                </c:pt>
                <c:pt idx="298">
                  <c:v>27274</c:v>
                </c:pt>
                <c:pt idx="299">
                  <c:v>27276</c:v>
                </c:pt>
                <c:pt idx="300">
                  <c:v>27285</c:v>
                </c:pt>
                <c:pt idx="301">
                  <c:v>27353</c:v>
                </c:pt>
                <c:pt idx="302">
                  <c:v>27405</c:v>
                </c:pt>
                <c:pt idx="303">
                  <c:v>27475</c:v>
                </c:pt>
                <c:pt idx="304">
                  <c:v>27464</c:v>
                </c:pt>
                <c:pt idx="305">
                  <c:v>27538</c:v>
                </c:pt>
                <c:pt idx="306">
                  <c:v>27628</c:v>
                </c:pt>
                <c:pt idx="307">
                  <c:v>27678</c:v>
                </c:pt>
                <c:pt idx="308">
                  <c:v>22257</c:v>
                </c:pt>
                <c:pt idx="309">
                  <c:v>22593</c:v>
                </c:pt>
                <c:pt idx="310">
                  <c:v>22725</c:v>
                </c:pt>
                <c:pt idx="311">
                  <c:v>22822</c:v>
                </c:pt>
                <c:pt idx="312">
                  <c:v>22954</c:v>
                </c:pt>
                <c:pt idx="313">
                  <c:v>23168</c:v>
                </c:pt>
                <c:pt idx="314">
                  <c:v>23373</c:v>
                </c:pt>
                <c:pt idx="315">
                  <c:v>23547</c:v>
                </c:pt>
                <c:pt idx="316">
                  <c:v>23774</c:v>
                </c:pt>
                <c:pt idx="317">
                  <c:v>23953</c:v>
                </c:pt>
                <c:pt idx="318">
                  <c:v>24201</c:v>
                </c:pt>
                <c:pt idx="319">
                  <c:v>24429</c:v>
                </c:pt>
                <c:pt idx="320">
                  <c:v>21768</c:v>
                </c:pt>
                <c:pt idx="321">
                  <c:v>22053</c:v>
                </c:pt>
                <c:pt idx="322">
                  <c:v>22330</c:v>
                </c:pt>
                <c:pt idx="323">
                  <c:v>22470</c:v>
                </c:pt>
                <c:pt idx="324">
                  <c:v>22666</c:v>
                </c:pt>
                <c:pt idx="325">
                  <c:v>22853</c:v>
                </c:pt>
                <c:pt idx="326">
                  <c:v>23048</c:v>
                </c:pt>
                <c:pt idx="327">
                  <c:v>23366</c:v>
                </c:pt>
                <c:pt idx="328">
                  <c:v>23664</c:v>
                </c:pt>
                <c:pt idx="329">
                  <c:v>24054</c:v>
                </c:pt>
                <c:pt idx="330">
                  <c:v>24627</c:v>
                </c:pt>
                <c:pt idx="331">
                  <c:v>25063</c:v>
                </c:pt>
                <c:pt idx="332">
                  <c:v>21232</c:v>
                </c:pt>
                <c:pt idx="333">
                  <c:v>20893</c:v>
                </c:pt>
                <c:pt idx="334">
                  <c:v>21499</c:v>
                </c:pt>
                <c:pt idx="335">
                  <c:v>21534</c:v>
                </c:pt>
                <c:pt idx="336">
                  <c:v>21929</c:v>
                </c:pt>
                <c:pt idx="337">
                  <c:v>22112</c:v>
                </c:pt>
                <c:pt idx="338">
                  <c:v>22195</c:v>
                </c:pt>
                <c:pt idx="339">
                  <c:v>22442</c:v>
                </c:pt>
                <c:pt idx="340">
                  <c:v>22528</c:v>
                </c:pt>
                <c:pt idx="341">
                  <c:v>22564</c:v>
                </c:pt>
                <c:pt idx="342">
                  <c:v>22738</c:v>
                </c:pt>
                <c:pt idx="343">
                  <c:v>22908</c:v>
                </c:pt>
                <c:pt idx="344">
                  <c:v>19885</c:v>
                </c:pt>
                <c:pt idx="345">
                  <c:v>20057</c:v>
                </c:pt>
                <c:pt idx="346">
                  <c:v>20187</c:v>
                </c:pt>
                <c:pt idx="347">
                  <c:v>20362</c:v>
                </c:pt>
                <c:pt idx="348">
                  <c:v>20556</c:v>
                </c:pt>
                <c:pt idx="349">
                  <c:v>20825</c:v>
                </c:pt>
                <c:pt idx="350">
                  <c:v>21108</c:v>
                </c:pt>
                <c:pt idx="351">
                  <c:v>21369</c:v>
                </c:pt>
                <c:pt idx="352">
                  <c:v>21382</c:v>
                </c:pt>
                <c:pt idx="353">
                  <c:v>21654</c:v>
                </c:pt>
                <c:pt idx="354">
                  <c:v>21908</c:v>
                </c:pt>
                <c:pt idx="355">
                  <c:v>22211</c:v>
                </c:pt>
                <c:pt idx="356">
                  <c:v>952416</c:v>
                </c:pt>
                <c:pt idx="357">
                  <c:v>968622</c:v>
                </c:pt>
                <c:pt idx="358">
                  <c:v>983572</c:v>
                </c:pt>
                <c:pt idx="359">
                  <c:v>997300</c:v>
                </c:pt>
                <c:pt idx="360">
                  <c:v>1012119</c:v>
                </c:pt>
                <c:pt idx="361">
                  <c:v>1026392</c:v>
                </c:pt>
                <c:pt idx="362">
                  <c:v>1037262</c:v>
                </c:pt>
                <c:pt idx="363">
                  <c:v>1046776</c:v>
                </c:pt>
                <c:pt idx="364">
                  <c:v>1054614</c:v>
                </c:pt>
                <c:pt idx="365">
                  <c:v>1062040</c:v>
                </c:pt>
                <c:pt idx="366">
                  <c:v>1069683</c:v>
                </c:pt>
                <c:pt idx="367">
                  <c:v>1076538</c:v>
                </c:pt>
                <c:pt idx="368">
                  <c:v>21791</c:v>
                </c:pt>
                <c:pt idx="369">
                  <c:v>22204</c:v>
                </c:pt>
                <c:pt idx="370">
                  <c:v>21885</c:v>
                </c:pt>
                <c:pt idx="371">
                  <c:v>22066</c:v>
                </c:pt>
                <c:pt idx="372">
                  <c:v>22250</c:v>
                </c:pt>
                <c:pt idx="373">
                  <c:v>22470</c:v>
                </c:pt>
                <c:pt idx="374">
                  <c:v>22829</c:v>
                </c:pt>
                <c:pt idx="375">
                  <c:v>23111</c:v>
                </c:pt>
                <c:pt idx="376">
                  <c:v>23384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0.98156166076660156</c:v>
                </c:pt>
                <c:pt idx="1">
                  <c:v>0.98780429363250732</c:v>
                </c:pt>
                <c:pt idx="2">
                  <c:v>0.98782464861869812</c:v>
                </c:pt>
                <c:pt idx="3">
                  <c:v>0.98912183940410614</c:v>
                </c:pt>
                <c:pt idx="4">
                  <c:v>0.98753967881202698</c:v>
                </c:pt>
                <c:pt idx="5">
                  <c:v>0.98661920428276062</c:v>
                </c:pt>
                <c:pt idx="6">
                  <c:v>0.98598352074623108</c:v>
                </c:pt>
                <c:pt idx="7">
                  <c:v>0.98572021722793579</c:v>
                </c:pt>
                <c:pt idx="8">
                  <c:v>0.94491308927536011</c:v>
                </c:pt>
                <c:pt idx="9">
                  <c:v>0.9429931640625</c:v>
                </c:pt>
                <c:pt idx="10">
                  <c:v>0.94025474786758423</c:v>
                </c:pt>
                <c:pt idx="11">
                  <c:v>0.93724685907363892</c:v>
                </c:pt>
                <c:pt idx="12">
                  <c:v>0.93345849215984344</c:v>
                </c:pt>
                <c:pt idx="13">
                  <c:v>0.9302169531583786</c:v>
                </c:pt>
                <c:pt idx="14">
                  <c:v>0.92697545886039734</c:v>
                </c:pt>
                <c:pt idx="15">
                  <c:v>0.92267236113548279</c:v>
                </c:pt>
                <c:pt idx="16">
                  <c:v>0.91917045414447784</c:v>
                </c:pt>
                <c:pt idx="17">
                  <c:v>0.93138312548398972</c:v>
                </c:pt>
                <c:pt idx="18">
                  <c:v>0.93409330397844315</c:v>
                </c:pt>
                <c:pt idx="19">
                  <c:v>0.92638881504535675</c:v>
                </c:pt>
                <c:pt idx="20">
                  <c:v>0.92814233899116516</c:v>
                </c:pt>
                <c:pt idx="21">
                  <c:v>0.92760807275772095</c:v>
                </c:pt>
                <c:pt idx="22">
                  <c:v>0.92770189046859741</c:v>
                </c:pt>
                <c:pt idx="23">
                  <c:v>0.92697083950042725</c:v>
                </c:pt>
                <c:pt idx="24">
                  <c:v>0.92597310245037079</c:v>
                </c:pt>
                <c:pt idx="25">
                  <c:v>0.92630690336227417</c:v>
                </c:pt>
                <c:pt idx="26">
                  <c:v>0.92580640316009521</c:v>
                </c:pt>
                <c:pt idx="27">
                  <c:v>0.92473450303077698</c:v>
                </c:pt>
                <c:pt idx="28">
                  <c:v>0.92352825403213501</c:v>
                </c:pt>
                <c:pt idx="29">
                  <c:v>0.9222676157951355</c:v>
                </c:pt>
                <c:pt idx="30">
                  <c:v>0.9203575998544693</c:v>
                </c:pt>
                <c:pt idx="31">
                  <c:v>0.91874338686466217</c:v>
                </c:pt>
                <c:pt idx="32">
                  <c:v>0.97281849384307861</c:v>
                </c:pt>
                <c:pt idx="33">
                  <c:v>1.0126480124890804</c:v>
                </c:pt>
                <c:pt idx="34">
                  <c:v>1.0130146443843842</c:v>
                </c:pt>
                <c:pt idx="35">
                  <c:v>1.0160028040409088</c:v>
                </c:pt>
                <c:pt idx="36">
                  <c:v>1.0216003358364105</c:v>
                </c:pt>
                <c:pt idx="37">
                  <c:v>1.0199233926832676</c:v>
                </c:pt>
                <c:pt idx="38">
                  <c:v>1.0174897611141205</c:v>
                </c:pt>
                <c:pt idx="39">
                  <c:v>1.0154873430728912</c:v>
                </c:pt>
                <c:pt idx="40">
                  <c:v>1.0138877853751183</c:v>
                </c:pt>
                <c:pt idx="41">
                  <c:v>1.012499175965786</c:v>
                </c:pt>
                <c:pt idx="42">
                  <c:v>1.0087110176682472</c:v>
                </c:pt>
                <c:pt idx="43">
                  <c:v>1.0117296651005745</c:v>
                </c:pt>
                <c:pt idx="44">
                  <c:v>1.0068556070327759</c:v>
                </c:pt>
                <c:pt idx="45">
                  <c:v>1.0035829246044159</c:v>
                </c:pt>
                <c:pt idx="46">
                  <c:v>1.0000500977039337</c:v>
                </c:pt>
                <c:pt idx="47">
                  <c:v>0.99745282530784607</c:v>
                </c:pt>
                <c:pt idx="48">
                  <c:v>0.99423550069332123</c:v>
                </c:pt>
                <c:pt idx="49">
                  <c:v>0.99388891458511353</c:v>
                </c:pt>
                <c:pt idx="50">
                  <c:v>0.99248673021793365</c:v>
                </c:pt>
                <c:pt idx="51">
                  <c:v>0.99118201434612274</c:v>
                </c:pt>
                <c:pt idx="52">
                  <c:v>0.98967103660106659</c:v>
                </c:pt>
                <c:pt idx="53">
                  <c:v>0.98959270119667053</c:v>
                </c:pt>
                <c:pt idx="54">
                  <c:v>0.98799119889736176</c:v>
                </c:pt>
                <c:pt idx="55">
                  <c:v>0.98686660826206207</c:v>
                </c:pt>
                <c:pt idx="56">
                  <c:v>0.9574362188577652</c:v>
                </c:pt>
                <c:pt idx="57">
                  <c:v>0.95494583249092102</c:v>
                </c:pt>
                <c:pt idx="58">
                  <c:v>0.95029770582914352</c:v>
                </c:pt>
                <c:pt idx="59">
                  <c:v>0.94733487814664841</c:v>
                </c:pt>
                <c:pt idx="60">
                  <c:v>0.94500391185283661</c:v>
                </c:pt>
                <c:pt idx="61">
                  <c:v>0.94275911152362823</c:v>
                </c:pt>
                <c:pt idx="62">
                  <c:v>0.94105447828769684</c:v>
                </c:pt>
                <c:pt idx="63">
                  <c:v>0.93924854695796967</c:v>
                </c:pt>
                <c:pt idx="64">
                  <c:v>0.93700654804706573</c:v>
                </c:pt>
                <c:pt idx="65">
                  <c:v>0.93358241021633148</c:v>
                </c:pt>
                <c:pt idx="66">
                  <c:v>0.93006333708763123</c:v>
                </c:pt>
                <c:pt idx="67">
                  <c:v>0.92829583585262299</c:v>
                </c:pt>
                <c:pt idx="68">
                  <c:v>0.95397684350609779</c:v>
                </c:pt>
                <c:pt idx="69">
                  <c:v>0.95233695581555367</c:v>
                </c:pt>
                <c:pt idx="70">
                  <c:v>0.95126733928918839</c:v>
                </c:pt>
                <c:pt idx="71">
                  <c:v>0.94953889772295952</c:v>
                </c:pt>
                <c:pt idx="72">
                  <c:v>0.94697513058781624</c:v>
                </c:pt>
                <c:pt idx="73">
                  <c:v>0.94488951191306114</c:v>
                </c:pt>
                <c:pt idx="74">
                  <c:v>0.94293900951743126</c:v>
                </c:pt>
                <c:pt idx="75">
                  <c:v>0.94253070279955864</c:v>
                </c:pt>
                <c:pt idx="76">
                  <c:v>0.94086158275604248</c:v>
                </c:pt>
                <c:pt idx="77">
                  <c:v>0.93902582675218582</c:v>
                </c:pt>
                <c:pt idx="78">
                  <c:v>0.93659789860248566</c:v>
                </c:pt>
                <c:pt idx="79">
                  <c:v>0.9345179870724678</c:v>
                </c:pt>
                <c:pt idx="80">
                  <c:v>0.95795611292123795</c:v>
                </c:pt>
                <c:pt idx="81">
                  <c:v>0.95661282539367676</c:v>
                </c:pt>
                <c:pt idx="82">
                  <c:v>0.9554775133728981</c:v>
                </c:pt>
                <c:pt idx="83">
                  <c:v>0.95326228439807892</c:v>
                </c:pt>
                <c:pt idx="84">
                  <c:v>0.95179043710231781</c:v>
                </c:pt>
                <c:pt idx="85">
                  <c:v>0.9501504972577095</c:v>
                </c:pt>
                <c:pt idx="86">
                  <c:v>0.94934183359146118</c:v>
                </c:pt>
                <c:pt idx="87">
                  <c:v>0.94760458171367645</c:v>
                </c:pt>
                <c:pt idx="88">
                  <c:v>0.94438516348600388</c:v>
                </c:pt>
                <c:pt idx="89">
                  <c:v>0.94610633701086044</c:v>
                </c:pt>
                <c:pt idx="90">
                  <c:v>0.94413147866725922</c:v>
                </c:pt>
                <c:pt idx="91">
                  <c:v>0.94139273464679718</c:v>
                </c:pt>
                <c:pt idx="92">
                  <c:v>0.96108175069093704</c:v>
                </c:pt>
                <c:pt idx="93">
                  <c:v>0.95868858695030212</c:v>
                </c:pt>
                <c:pt idx="94">
                  <c:v>0.95737885683774948</c:v>
                </c:pt>
                <c:pt idx="95">
                  <c:v>0.95517559349536896</c:v>
                </c:pt>
                <c:pt idx="96">
                  <c:v>0.95294369757175446</c:v>
                </c:pt>
                <c:pt idx="97">
                  <c:v>0.94988373667001724</c:v>
                </c:pt>
                <c:pt idx="98">
                  <c:v>0.94699492305517197</c:v>
                </c:pt>
                <c:pt idx="99">
                  <c:v>0.94511722773313522</c:v>
                </c:pt>
                <c:pt idx="100">
                  <c:v>0.94347760081291199</c:v>
                </c:pt>
                <c:pt idx="101">
                  <c:v>0.94116954505443573</c:v>
                </c:pt>
                <c:pt idx="102">
                  <c:v>0.93954182416200638</c:v>
                </c:pt>
                <c:pt idx="103">
                  <c:v>0.93755100667476654</c:v>
                </c:pt>
                <c:pt idx="104">
                  <c:v>1.018541045486927</c:v>
                </c:pt>
                <c:pt idx="105">
                  <c:v>1.0166736096143723</c:v>
                </c:pt>
                <c:pt idx="106">
                  <c:v>1.0156521275639534</c:v>
                </c:pt>
                <c:pt idx="107">
                  <c:v>1.0141188241541386</c:v>
                </c:pt>
                <c:pt idx="108">
                  <c:v>1.0113255009055138</c:v>
                </c:pt>
                <c:pt idx="109">
                  <c:v>1.0097786001861095</c:v>
                </c:pt>
                <c:pt idx="110">
                  <c:v>1.0086344070732594</c:v>
                </c:pt>
                <c:pt idx="111">
                  <c:v>1.0073457509279251</c:v>
                </c:pt>
                <c:pt idx="112">
                  <c:v>1.0069092027842999</c:v>
                </c:pt>
                <c:pt idx="113">
                  <c:v>1.0058727823197842</c:v>
                </c:pt>
                <c:pt idx="114">
                  <c:v>1.0049809738993645</c:v>
                </c:pt>
                <c:pt idx="115">
                  <c:v>1.0039589367806911</c:v>
                </c:pt>
                <c:pt idx="116">
                  <c:v>0.99910740554332733</c:v>
                </c:pt>
                <c:pt idx="117">
                  <c:v>0.99130479991436005</c:v>
                </c:pt>
                <c:pt idx="118">
                  <c:v>0.98712217807769775</c:v>
                </c:pt>
                <c:pt idx="119">
                  <c:v>0.98821820318698883</c:v>
                </c:pt>
                <c:pt idx="120">
                  <c:v>0.98773457109928131</c:v>
                </c:pt>
                <c:pt idx="121">
                  <c:v>0.98643974959850311</c:v>
                </c:pt>
                <c:pt idx="122">
                  <c:v>0.98625108599662781</c:v>
                </c:pt>
                <c:pt idx="123">
                  <c:v>0.98378673195838928</c:v>
                </c:pt>
                <c:pt idx="124">
                  <c:v>0.98308902978897095</c:v>
                </c:pt>
                <c:pt idx="125">
                  <c:v>0.98132626712322235</c:v>
                </c:pt>
                <c:pt idx="126">
                  <c:v>0.98088322579860687</c:v>
                </c:pt>
                <c:pt idx="127">
                  <c:v>0.98060384392738342</c:v>
                </c:pt>
                <c:pt idx="128">
                  <c:v>0.99538227915763855</c:v>
                </c:pt>
                <c:pt idx="129">
                  <c:v>0.99575364589691162</c:v>
                </c:pt>
                <c:pt idx="130">
                  <c:v>0.99984005093574524</c:v>
                </c:pt>
                <c:pt idx="131">
                  <c:v>0.99528960883617401</c:v>
                </c:pt>
                <c:pt idx="132">
                  <c:v>0.99291549623012543</c:v>
                </c:pt>
                <c:pt idx="133">
                  <c:v>0.98940180242061615</c:v>
                </c:pt>
                <c:pt idx="134">
                  <c:v>0.98504254221916199</c:v>
                </c:pt>
                <c:pt idx="135">
                  <c:v>0.98042155802249908</c:v>
                </c:pt>
                <c:pt idx="136">
                  <c:v>0.97752000391483307</c:v>
                </c:pt>
                <c:pt idx="137">
                  <c:v>0.97682683169841766</c:v>
                </c:pt>
                <c:pt idx="138">
                  <c:v>0.97398774325847626</c:v>
                </c:pt>
                <c:pt idx="139">
                  <c:v>0.97207295894622803</c:v>
                </c:pt>
                <c:pt idx="140">
                  <c:v>0.93686865270137787</c:v>
                </c:pt>
                <c:pt idx="141">
                  <c:v>0.93336552381515503</c:v>
                </c:pt>
                <c:pt idx="142">
                  <c:v>0.93158474564552307</c:v>
                </c:pt>
                <c:pt idx="143">
                  <c:v>0.92907761037349701</c:v>
                </c:pt>
                <c:pt idx="144">
                  <c:v>0.92504771053791046</c:v>
                </c:pt>
                <c:pt idx="145">
                  <c:v>0.92223106324672699</c:v>
                </c:pt>
                <c:pt idx="146">
                  <c:v>0.91985689103603363</c:v>
                </c:pt>
                <c:pt idx="147">
                  <c:v>0.91595414280891418</c:v>
                </c:pt>
                <c:pt idx="148">
                  <c:v>0.91541478037834167</c:v>
                </c:pt>
                <c:pt idx="149">
                  <c:v>0.92062072455883026</c:v>
                </c:pt>
                <c:pt idx="150">
                  <c:v>0.91807419061660767</c:v>
                </c:pt>
                <c:pt idx="151">
                  <c:v>0.91568262875080109</c:v>
                </c:pt>
                <c:pt idx="152">
                  <c:v>0.98300737142562866</c:v>
                </c:pt>
                <c:pt idx="153">
                  <c:v>0.98202776908874512</c:v>
                </c:pt>
                <c:pt idx="154">
                  <c:v>0.98117497563362122</c:v>
                </c:pt>
                <c:pt idx="155">
                  <c:v>0.98037733137607574</c:v>
                </c:pt>
                <c:pt idx="156">
                  <c:v>0.97900737822055817</c:v>
                </c:pt>
                <c:pt idx="157">
                  <c:v>0.9767846018075943</c:v>
                </c:pt>
                <c:pt idx="158">
                  <c:v>0.97075802832841873</c:v>
                </c:pt>
                <c:pt idx="159">
                  <c:v>0.96938597410917282</c:v>
                </c:pt>
                <c:pt idx="160">
                  <c:v>0.96712680160999298</c:v>
                </c:pt>
                <c:pt idx="161">
                  <c:v>0.96509779989719391</c:v>
                </c:pt>
                <c:pt idx="162">
                  <c:v>0.96357528120279312</c:v>
                </c:pt>
                <c:pt idx="163">
                  <c:v>0.96052124351263046</c:v>
                </c:pt>
                <c:pt idx="164">
                  <c:v>0.99462907016277313</c:v>
                </c:pt>
                <c:pt idx="165">
                  <c:v>0.99503692984580994</c:v>
                </c:pt>
                <c:pt idx="166">
                  <c:v>0.99446411430835724</c:v>
                </c:pt>
                <c:pt idx="167">
                  <c:v>0.99202604591846466</c:v>
                </c:pt>
                <c:pt idx="168">
                  <c:v>0.98830737173557281</c:v>
                </c:pt>
                <c:pt idx="169">
                  <c:v>0.98556855320930481</c:v>
                </c:pt>
                <c:pt idx="170">
                  <c:v>0.98065599799156189</c:v>
                </c:pt>
                <c:pt idx="171">
                  <c:v>0.97852008044719696</c:v>
                </c:pt>
                <c:pt idx="172">
                  <c:v>0.97710452973842621</c:v>
                </c:pt>
                <c:pt idx="173">
                  <c:v>0.97438424825668335</c:v>
                </c:pt>
                <c:pt idx="174">
                  <c:v>0.97109171748161316</c:v>
                </c:pt>
                <c:pt idx="175">
                  <c:v>0.96964478492736816</c:v>
                </c:pt>
                <c:pt idx="176">
                  <c:v>0.9277789294719696</c:v>
                </c:pt>
                <c:pt idx="177">
                  <c:v>0.92602966725826263</c:v>
                </c:pt>
                <c:pt idx="178">
                  <c:v>0.92494542896747589</c:v>
                </c:pt>
                <c:pt idx="179">
                  <c:v>0.92368218302726746</c:v>
                </c:pt>
                <c:pt idx="180">
                  <c:v>0.92450602352619171</c:v>
                </c:pt>
                <c:pt idx="181">
                  <c:v>0.92417669296264648</c:v>
                </c:pt>
                <c:pt idx="182">
                  <c:v>0.92293877899646759</c:v>
                </c:pt>
                <c:pt idx="183">
                  <c:v>0.92245391011238098</c:v>
                </c:pt>
                <c:pt idx="184">
                  <c:v>0.92228251695632935</c:v>
                </c:pt>
                <c:pt idx="185">
                  <c:v>0.92154352366924286</c:v>
                </c:pt>
                <c:pt idx="186">
                  <c:v>0.92117799818515778</c:v>
                </c:pt>
                <c:pt idx="187">
                  <c:v>0.92094270884990692</c:v>
                </c:pt>
                <c:pt idx="188">
                  <c:v>0.94085174798965454</c:v>
                </c:pt>
                <c:pt idx="189">
                  <c:v>0.94064337015151978</c:v>
                </c:pt>
                <c:pt idx="190">
                  <c:v>0.94015379250049591</c:v>
                </c:pt>
                <c:pt idx="191">
                  <c:v>0.94029921293258667</c:v>
                </c:pt>
                <c:pt idx="192">
                  <c:v>0.94001351296901703</c:v>
                </c:pt>
                <c:pt idx="193">
                  <c:v>0.93973550200462341</c:v>
                </c:pt>
                <c:pt idx="194">
                  <c:v>0.93961076438426971</c:v>
                </c:pt>
                <c:pt idx="195">
                  <c:v>0.9389064610004425</c:v>
                </c:pt>
                <c:pt idx="196">
                  <c:v>0.93871334195137024</c:v>
                </c:pt>
                <c:pt idx="197">
                  <c:v>0.93811109662055969</c:v>
                </c:pt>
                <c:pt idx="198">
                  <c:v>0.9382660984992981</c:v>
                </c:pt>
                <c:pt idx="199">
                  <c:v>0.93827325105667114</c:v>
                </c:pt>
                <c:pt idx="200">
                  <c:v>0.97311106324195862</c:v>
                </c:pt>
                <c:pt idx="201">
                  <c:v>0.97280126810073853</c:v>
                </c:pt>
                <c:pt idx="202">
                  <c:v>0.97146992385387421</c:v>
                </c:pt>
                <c:pt idx="203">
                  <c:v>0.97061297297477722</c:v>
                </c:pt>
                <c:pt idx="204">
                  <c:v>0.96960341930389404</c:v>
                </c:pt>
                <c:pt idx="205">
                  <c:v>0.96767774224281311</c:v>
                </c:pt>
                <c:pt idx="206">
                  <c:v>0.96695765852928162</c:v>
                </c:pt>
                <c:pt idx="207">
                  <c:v>0.96534880995750427</c:v>
                </c:pt>
                <c:pt idx="208">
                  <c:v>0.95382282137870789</c:v>
                </c:pt>
                <c:pt idx="209">
                  <c:v>0.95165249705314636</c:v>
                </c:pt>
                <c:pt idx="210">
                  <c:v>0.94875267148017883</c:v>
                </c:pt>
                <c:pt idx="211">
                  <c:v>0.94592359662055969</c:v>
                </c:pt>
                <c:pt idx="212">
                  <c:v>0.9971846342086792</c:v>
                </c:pt>
                <c:pt idx="213">
                  <c:v>0.99791064858436584</c:v>
                </c:pt>
                <c:pt idx="214">
                  <c:v>0.9971802681684494</c:v>
                </c:pt>
                <c:pt idx="215">
                  <c:v>0.99577684700489044</c:v>
                </c:pt>
                <c:pt idx="216">
                  <c:v>0.99499741196632385</c:v>
                </c:pt>
                <c:pt idx="217">
                  <c:v>0.99365779757499695</c:v>
                </c:pt>
                <c:pt idx="218">
                  <c:v>0.99246318638324738</c:v>
                </c:pt>
                <c:pt idx="219">
                  <c:v>0.99227327108383179</c:v>
                </c:pt>
                <c:pt idx="220">
                  <c:v>0.99147558212280273</c:v>
                </c:pt>
                <c:pt idx="221">
                  <c:v>0.99091564118862152</c:v>
                </c:pt>
                <c:pt idx="222">
                  <c:v>0.99000458419322968</c:v>
                </c:pt>
                <c:pt idx="223">
                  <c:v>0.98857158422470093</c:v>
                </c:pt>
                <c:pt idx="224">
                  <c:v>0.97340893745422363</c:v>
                </c:pt>
                <c:pt idx="225">
                  <c:v>0.96550405025482178</c:v>
                </c:pt>
                <c:pt idx="226">
                  <c:v>0.96222025156021118</c:v>
                </c:pt>
                <c:pt idx="227">
                  <c:v>0.96070429682731628</c:v>
                </c:pt>
                <c:pt idx="228">
                  <c:v>0.95934362709522247</c:v>
                </c:pt>
                <c:pt idx="229">
                  <c:v>0.95746740698814392</c:v>
                </c:pt>
                <c:pt idx="230">
                  <c:v>0.95594966411590576</c:v>
                </c:pt>
                <c:pt idx="231">
                  <c:v>0.95469677448272705</c:v>
                </c:pt>
                <c:pt idx="232">
                  <c:v>0.95312991738319397</c:v>
                </c:pt>
                <c:pt idx="233">
                  <c:v>0.95197372138500214</c:v>
                </c:pt>
                <c:pt idx="234">
                  <c:v>0.95024293661117554</c:v>
                </c:pt>
                <c:pt idx="235">
                  <c:v>0.9491259902715683</c:v>
                </c:pt>
                <c:pt idx="236">
                  <c:v>0.95511919260025024</c:v>
                </c:pt>
                <c:pt idx="237">
                  <c:v>0.95485256612300873</c:v>
                </c:pt>
                <c:pt idx="238">
                  <c:v>0.95304661989212036</c:v>
                </c:pt>
                <c:pt idx="239">
                  <c:v>0.95246775448322296</c:v>
                </c:pt>
                <c:pt idx="240">
                  <c:v>0.95308879017829895</c:v>
                </c:pt>
                <c:pt idx="241">
                  <c:v>0.95241470634937286</c:v>
                </c:pt>
                <c:pt idx="242">
                  <c:v>0.95169122517108917</c:v>
                </c:pt>
                <c:pt idx="243">
                  <c:v>0.95148323476314545</c:v>
                </c:pt>
                <c:pt idx="244">
                  <c:v>0.9511687308549881</c:v>
                </c:pt>
                <c:pt idx="245">
                  <c:v>0.95053432881832123</c:v>
                </c:pt>
                <c:pt idx="246">
                  <c:v>0.94984106719493866</c:v>
                </c:pt>
                <c:pt idx="247">
                  <c:v>0.94945178925991058</c:v>
                </c:pt>
                <c:pt idx="248">
                  <c:v>0.98697656393051147</c:v>
                </c:pt>
                <c:pt idx="249">
                  <c:v>0.98131342232227325</c:v>
                </c:pt>
                <c:pt idx="250">
                  <c:v>0.97803404927253723</c:v>
                </c:pt>
                <c:pt idx="251">
                  <c:v>0.97245530784130096</c:v>
                </c:pt>
                <c:pt idx="252">
                  <c:v>0.96855328977108002</c:v>
                </c:pt>
                <c:pt idx="253">
                  <c:v>0.96786327660083771</c:v>
                </c:pt>
                <c:pt idx="254">
                  <c:v>0.96278932690620422</c:v>
                </c:pt>
                <c:pt idx="255">
                  <c:v>0.95626534521579742</c:v>
                </c:pt>
                <c:pt idx="256">
                  <c:v>0.95307742059230804</c:v>
                </c:pt>
                <c:pt idx="257">
                  <c:v>0.96243983507156372</c:v>
                </c:pt>
                <c:pt idx="258">
                  <c:v>0.9588208794593811</c:v>
                </c:pt>
                <c:pt idx="259">
                  <c:v>0.95641894638538361</c:v>
                </c:pt>
                <c:pt idx="260">
                  <c:v>0.95039017498493195</c:v>
                </c:pt>
                <c:pt idx="261">
                  <c:v>0.95035083591938019</c:v>
                </c:pt>
                <c:pt idx="262">
                  <c:v>0.94907949864864349</c:v>
                </c:pt>
                <c:pt idx="263">
                  <c:v>0.94830530881881714</c:v>
                </c:pt>
                <c:pt idx="264">
                  <c:v>0.94834594428539276</c:v>
                </c:pt>
                <c:pt idx="265">
                  <c:v>0.94755163788795471</c:v>
                </c:pt>
                <c:pt idx="266">
                  <c:v>0.94585929811000824</c:v>
                </c:pt>
                <c:pt idx="267">
                  <c:v>0.94494646787643433</c:v>
                </c:pt>
                <c:pt idx="268">
                  <c:v>0.94347552955150604</c:v>
                </c:pt>
                <c:pt idx="269">
                  <c:v>0.94153423607349396</c:v>
                </c:pt>
                <c:pt idx="270">
                  <c:v>0.93830929696559906</c:v>
                </c:pt>
                <c:pt idx="271">
                  <c:v>0.9357612282037735</c:v>
                </c:pt>
                <c:pt idx="272">
                  <c:v>0.95563952624797821</c:v>
                </c:pt>
                <c:pt idx="273">
                  <c:v>0.9539082795381546</c:v>
                </c:pt>
                <c:pt idx="274">
                  <c:v>0.95358152687549591</c:v>
                </c:pt>
                <c:pt idx="275">
                  <c:v>0.95134194195270538</c:v>
                </c:pt>
                <c:pt idx="276">
                  <c:v>0.94841359555721283</c:v>
                </c:pt>
                <c:pt idx="277">
                  <c:v>0.94542960822582245</c:v>
                </c:pt>
                <c:pt idx="278">
                  <c:v>0.94296734035015106</c:v>
                </c:pt>
                <c:pt idx="279">
                  <c:v>0.94135183095932007</c:v>
                </c:pt>
                <c:pt idx="280">
                  <c:v>0.93867255747318268</c:v>
                </c:pt>
                <c:pt idx="281">
                  <c:v>0.93678140640258789</c:v>
                </c:pt>
                <c:pt idx="282">
                  <c:v>0.93507218360900879</c:v>
                </c:pt>
                <c:pt idx="283">
                  <c:v>0.93388715386390686</c:v>
                </c:pt>
                <c:pt idx="284">
                  <c:v>0.95478177070617676</c:v>
                </c:pt>
                <c:pt idx="285">
                  <c:v>0.9552018791437149</c:v>
                </c:pt>
                <c:pt idx="286">
                  <c:v>0.95284578204154968</c:v>
                </c:pt>
                <c:pt idx="287">
                  <c:v>0.95034967362880707</c:v>
                </c:pt>
                <c:pt idx="288">
                  <c:v>0.94940666854381561</c:v>
                </c:pt>
                <c:pt idx="289">
                  <c:v>0.94657477736473083</c:v>
                </c:pt>
                <c:pt idx="290">
                  <c:v>0.94603364169597626</c:v>
                </c:pt>
                <c:pt idx="291">
                  <c:v>0.94546784460544586</c:v>
                </c:pt>
                <c:pt idx="292">
                  <c:v>0.94469575583934784</c:v>
                </c:pt>
                <c:pt idx="293">
                  <c:v>0.94514019787311554</c:v>
                </c:pt>
                <c:pt idx="294">
                  <c:v>0.94298563897609711</c:v>
                </c:pt>
                <c:pt idx="295">
                  <c:v>0.94300034642219543</c:v>
                </c:pt>
                <c:pt idx="296">
                  <c:v>0.97214876115322113</c:v>
                </c:pt>
                <c:pt idx="297">
                  <c:v>0.97136087715625763</c:v>
                </c:pt>
                <c:pt idx="298">
                  <c:v>0.96938847005367279</c:v>
                </c:pt>
                <c:pt idx="299">
                  <c:v>0.96843293309211731</c:v>
                </c:pt>
                <c:pt idx="300">
                  <c:v>0.96881046891212463</c:v>
                </c:pt>
                <c:pt idx="301">
                  <c:v>0.96835406124591827</c:v>
                </c:pt>
                <c:pt idx="302">
                  <c:v>0.96807393431663513</c:v>
                </c:pt>
                <c:pt idx="303">
                  <c:v>0.96760463714599609</c:v>
                </c:pt>
                <c:pt idx="304">
                  <c:v>0.96757668256759644</c:v>
                </c:pt>
                <c:pt idx="305">
                  <c:v>0.96480977535247803</c:v>
                </c:pt>
                <c:pt idx="306">
                  <c:v>0.96413892507553101</c:v>
                </c:pt>
                <c:pt idx="307">
                  <c:v>0.96353290975093842</c:v>
                </c:pt>
                <c:pt idx="308">
                  <c:v>0.93009378015995026</c:v>
                </c:pt>
                <c:pt idx="309">
                  <c:v>0.92701363563537598</c:v>
                </c:pt>
                <c:pt idx="310">
                  <c:v>0.9258924126625061</c:v>
                </c:pt>
                <c:pt idx="311">
                  <c:v>0.92509318888187408</c:v>
                </c:pt>
                <c:pt idx="312">
                  <c:v>0.93005771934986115</c:v>
                </c:pt>
                <c:pt idx="313">
                  <c:v>0.92874942719936371</c:v>
                </c:pt>
                <c:pt idx="314">
                  <c:v>0.92774814367294312</c:v>
                </c:pt>
                <c:pt idx="315">
                  <c:v>0.92651382088661194</c:v>
                </c:pt>
                <c:pt idx="316">
                  <c:v>0.92561167478561401</c:v>
                </c:pt>
                <c:pt idx="317">
                  <c:v>0.92524822056293488</c:v>
                </c:pt>
                <c:pt idx="318">
                  <c:v>0.92353841662406921</c:v>
                </c:pt>
                <c:pt idx="319">
                  <c:v>0.92201440036296844</c:v>
                </c:pt>
                <c:pt idx="320">
                  <c:v>0.95379579067230225</c:v>
                </c:pt>
                <c:pt idx="321">
                  <c:v>0.95198622345924377</c:v>
                </c:pt>
                <c:pt idx="322">
                  <c:v>0.94829271733760834</c:v>
                </c:pt>
                <c:pt idx="323">
                  <c:v>0.94856041669845581</c:v>
                </c:pt>
                <c:pt idx="324">
                  <c:v>0.94794167578220367</c:v>
                </c:pt>
                <c:pt idx="325">
                  <c:v>0.94625268876552582</c:v>
                </c:pt>
                <c:pt idx="326">
                  <c:v>0.94442388415336609</c:v>
                </c:pt>
                <c:pt idx="327">
                  <c:v>0.94177106022834778</c:v>
                </c:pt>
                <c:pt idx="328">
                  <c:v>0.93989643454551697</c:v>
                </c:pt>
                <c:pt idx="329">
                  <c:v>0.93685658276081085</c:v>
                </c:pt>
                <c:pt idx="330">
                  <c:v>0.93225550651550293</c:v>
                </c:pt>
                <c:pt idx="331">
                  <c:v>0.92864802479743958</c:v>
                </c:pt>
                <c:pt idx="332">
                  <c:v>1.0074604153633118</c:v>
                </c:pt>
                <c:pt idx="333">
                  <c:v>1.0116476565599442</c:v>
                </c:pt>
                <c:pt idx="334">
                  <c:v>1.00655198097229</c:v>
                </c:pt>
                <c:pt idx="335">
                  <c:v>1.0062174946069717</c:v>
                </c:pt>
                <c:pt idx="336">
                  <c:v>1.0032223016023636</c:v>
                </c:pt>
                <c:pt idx="337">
                  <c:v>1.0029319524765015</c:v>
                </c:pt>
                <c:pt idx="338">
                  <c:v>1.0029359459877014</c:v>
                </c:pt>
                <c:pt idx="339">
                  <c:v>1.0005650073289871</c:v>
                </c:pt>
                <c:pt idx="340">
                  <c:v>1.0008449107408524</c:v>
                </c:pt>
                <c:pt idx="341">
                  <c:v>0.99994519352912903</c:v>
                </c:pt>
                <c:pt idx="342">
                  <c:v>0.99876254796981812</c:v>
                </c:pt>
                <c:pt idx="343">
                  <c:v>0.99749340116977692</c:v>
                </c:pt>
                <c:pt idx="344">
                  <c:v>0.96447598934173584</c:v>
                </c:pt>
                <c:pt idx="345">
                  <c:v>0.96270550787448883</c:v>
                </c:pt>
                <c:pt idx="346">
                  <c:v>0.95827008038759232</c:v>
                </c:pt>
                <c:pt idx="347">
                  <c:v>0.95680235326290131</c:v>
                </c:pt>
                <c:pt idx="348">
                  <c:v>0.95515737682580948</c:v>
                </c:pt>
                <c:pt idx="349">
                  <c:v>0.95248464494943619</c:v>
                </c:pt>
                <c:pt idx="350">
                  <c:v>0.9500119686126709</c:v>
                </c:pt>
                <c:pt idx="351">
                  <c:v>0.94733476638793945</c:v>
                </c:pt>
                <c:pt idx="352">
                  <c:v>0.94720987975597382</c:v>
                </c:pt>
                <c:pt idx="353">
                  <c:v>0.95231516659259796</c:v>
                </c:pt>
                <c:pt idx="354">
                  <c:v>0.95036491751670837</c:v>
                </c:pt>
                <c:pt idx="355">
                  <c:v>0.95053611695766449</c:v>
                </c:pt>
                <c:pt idx="356">
                  <c:v>0.99686816334724426</c:v>
                </c:pt>
                <c:pt idx="357">
                  <c:v>0.99365314841270447</c:v>
                </c:pt>
                <c:pt idx="358">
                  <c:v>0.99095055460929871</c:v>
                </c:pt>
                <c:pt idx="359">
                  <c:v>0.98859965801239014</c:v>
                </c:pt>
                <c:pt idx="360">
                  <c:v>0.98589342832565308</c:v>
                </c:pt>
                <c:pt idx="361">
                  <c:v>0.98340716958045959</c:v>
                </c:pt>
                <c:pt idx="362">
                  <c:v>0.98112508654594421</c:v>
                </c:pt>
                <c:pt idx="363">
                  <c:v>0.97948649525642395</c:v>
                </c:pt>
                <c:pt idx="364">
                  <c:v>0.97807061672210693</c:v>
                </c:pt>
                <c:pt idx="365">
                  <c:v>0.97673827409744263</c:v>
                </c:pt>
                <c:pt idx="366">
                  <c:v>0.9760202169418335</c:v>
                </c:pt>
                <c:pt idx="367">
                  <c:v>0.97489461302757263</c:v>
                </c:pt>
                <c:pt idx="368">
                  <c:v>0.97196149826049805</c:v>
                </c:pt>
                <c:pt idx="369">
                  <c:v>0.96935778856277466</c:v>
                </c:pt>
                <c:pt idx="370">
                  <c:v>0.99233167618513107</c:v>
                </c:pt>
                <c:pt idx="371">
                  <c:v>0.99113063514232635</c:v>
                </c:pt>
                <c:pt idx="372">
                  <c:v>0.99038949608802795</c:v>
                </c:pt>
                <c:pt idx="373">
                  <c:v>0.98769311606884003</c:v>
                </c:pt>
                <c:pt idx="374">
                  <c:v>0.98462843894958496</c:v>
                </c:pt>
                <c:pt idx="375">
                  <c:v>0.98258458077907562</c:v>
                </c:pt>
                <c:pt idx="376">
                  <c:v>0.98239673674106598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6A-422F-A42C-0E5353B61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LSETLG!$T$6:$T$734</c:f>
              <c:numCache>
                <c:formatCode>0</c:formatCode>
                <c:ptCount val="729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1029.5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1448.8</c:v>
                </c:pt>
                <c:pt idx="28">
                  <c:v>1448.8</c:v>
                </c:pt>
                <c:pt idx="29">
                  <c:v>1478</c:v>
                </c:pt>
                <c:pt idx="30">
                  <c:v>1527.7799520000001</c:v>
                </c:pt>
                <c:pt idx="31">
                  <c:v>1527.7799520000001</c:v>
                </c:pt>
                <c:pt idx="32">
                  <c:v>1542</c:v>
                </c:pt>
                <c:pt idx="33">
                  <c:v>1542</c:v>
                </c:pt>
                <c:pt idx="34">
                  <c:v>1542</c:v>
                </c:pt>
                <c:pt idx="35">
                  <c:v>1542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4162.0593220700002</c:v>
                </c:pt>
                <c:pt idx="39">
                  <c:v>4162.0593220700002</c:v>
                </c:pt>
                <c:pt idx="40">
                  <c:v>4162.0593220700002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4344.0417028000002</c:v>
                </c:pt>
                <c:pt idx="45">
                  <c:v>4344.0417028000002</c:v>
                </c:pt>
                <c:pt idx="46">
                  <c:v>4344.0417028000002</c:v>
                </c:pt>
                <c:pt idx="47">
                  <c:v>4344.0417028000002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5297.7098321900003</c:v>
                </c:pt>
                <c:pt idx="53">
                  <c:v>5297.7098321900003</c:v>
                </c:pt>
                <c:pt idx="54">
                  <c:v>5297.7098321900003</c:v>
                </c:pt>
                <c:pt idx="55">
                  <c:v>5297.7098321900003</c:v>
                </c:pt>
                <c:pt idx="56">
                  <c:v>5336</c:v>
                </c:pt>
                <c:pt idx="57">
                  <c:v>5336</c:v>
                </c:pt>
                <c:pt idx="58">
                  <c:v>5576</c:v>
                </c:pt>
                <c:pt idx="59">
                  <c:v>5576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3238.0459999999998</c:v>
                </c:pt>
                <c:pt idx="67">
                  <c:v>3238.0459999999998</c:v>
                </c:pt>
                <c:pt idx="68">
                  <c:v>3238.0459999999998</c:v>
                </c:pt>
                <c:pt idx="69">
                  <c:v>3238.0459999999998</c:v>
                </c:pt>
                <c:pt idx="70">
                  <c:v>3238.0459999999998</c:v>
                </c:pt>
                <c:pt idx="71">
                  <c:v>3238.0459999999998</c:v>
                </c:pt>
                <c:pt idx="72">
                  <c:v>2589.9727824299998</c:v>
                </c:pt>
                <c:pt idx="73">
                  <c:v>2589.9727824299998</c:v>
                </c:pt>
                <c:pt idx="74">
                  <c:v>2967.8844979999999</c:v>
                </c:pt>
                <c:pt idx="75">
                  <c:v>2967.8844979999999</c:v>
                </c:pt>
                <c:pt idx="76">
                  <c:v>2967.8844979999999</c:v>
                </c:pt>
                <c:pt idx="77">
                  <c:v>2967.8844979999999</c:v>
                </c:pt>
                <c:pt idx="78">
                  <c:v>2967.8844979999999</c:v>
                </c:pt>
                <c:pt idx="79">
                  <c:v>3031</c:v>
                </c:pt>
                <c:pt idx="80">
                  <c:v>3031</c:v>
                </c:pt>
                <c:pt idx="81">
                  <c:v>3031</c:v>
                </c:pt>
                <c:pt idx="82">
                  <c:v>3080</c:v>
                </c:pt>
                <c:pt idx="83">
                  <c:v>3080</c:v>
                </c:pt>
                <c:pt idx="84">
                  <c:v>1019.66512</c:v>
                </c:pt>
                <c:pt idx="85">
                  <c:v>1019.66512</c:v>
                </c:pt>
                <c:pt idx="86">
                  <c:v>1019.66512</c:v>
                </c:pt>
                <c:pt idx="87">
                  <c:v>1019.66512</c:v>
                </c:pt>
                <c:pt idx="88">
                  <c:v>1019.66512</c:v>
                </c:pt>
                <c:pt idx="89">
                  <c:v>1019.66512</c:v>
                </c:pt>
                <c:pt idx="90">
                  <c:v>1019.66512</c:v>
                </c:pt>
                <c:pt idx="91">
                  <c:v>1026.0431919616001</c:v>
                </c:pt>
                <c:pt idx="92">
                  <c:v>1050.4283640000001</c:v>
                </c:pt>
                <c:pt idx="93">
                  <c:v>1050.4283640000001</c:v>
                </c:pt>
                <c:pt idx="94">
                  <c:v>1050.4283640000001</c:v>
                </c:pt>
                <c:pt idx="95">
                  <c:v>1050.4283640000001</c:v>
                </c:pt>
                <c:pt idx="96">
                  <c:v>2516.69</c:v>
                </c:pt>
                <c:pt idx="97">
                  <c:v>2516.69</c:v>
                </c:pt>
                <c:pt idx="98">
                  <c:v>2571.31</c:v>
                </c:pt>
                <c:pt idx="99">
                  <c:v>2571.31</c:v>
                </c:pt>
                <c:pt idx="100">
                  <c:v>2571.31</c:v>
                </c:pt>
                <c:pt idx="101">
                  <c:v>2571.31</c:v>
                </c:pt>
                <c:pt idx="102">
                  <c:v>2614.17022</c:v>
                </c:pt>
                <c:pt idx="103">
                  <c:v>2626</c:v>
                </c:pt>
                <c:pt idx="104">
                  <c:v>2679</c:v>
                </c:pt>
                <c:pt idx="105">
                  <c:v>2679</c:v>
                </c:pt>
                <c:pt idx="106">
                  <c:v>2679</c:v>
                </c:pt>
                <c:pt idx="107">
                  <c:v>2679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3192.7919959999999</c:v>
                </c:pt>
                <c:pt idx="111">
                  <c:v>3192.7919959999999</c:v>
                </c:pt>
                <c:pt idx="112">
                  <c:v>3192.7919959999999</c:v>
                </c:pt>
                <c:pt idx="113">
                  <c:v>3192.7919959999999</c:v>
                </c:pt>
                <c:pt idx="114">
                  <c:v>3192.7919959999999</c:v>
                </c:pt>
                <c:pt idx="115">
                  <c:v>3192.7919959999999</c:v>
                </c:pt>
                <c:pt idx="116">
                  <c:v>3192.7919959999999</c:v>
                </c:pt>
                <c:pt idx="117">
                  <c:v>3192.7919959999999</c:v>
                </c:pt>
                <c:pt idx="118">
                  <c:v>3192.7919959999999</c:v>
                </c:pt>
                <c:pt idx="119">
                  <c:v>3192.7919959999999</c:v>
                </c:pt>
                <c:pt idx="120">
                  <c:v>1937.704264</c:v>
                </c:pt>
                <c:pt idx="121">
                  <c:v>1937.704264</c:v>
                </c:pt>
                <c:pt idx="122">
                  <c:v>1942.955156</c:v>
                </c:pt>
                <c:pt idx="123">
                  <c:v>1942.955156</c:v>
                </c:pt>
                <c:pt idx="124">
                  <c:v>1951.7954540000001</c:v>
                </c:pt>
                <c:pt idx="125">
                  <c:v>1951.7954540000001</c:v>
                </c:pt>
                <c:pt idx="126">
                  <c:v>1951.7954540000001</c:v>
                </c:pt>
                <c:pt idx="127">
                  <c:v>2026.937056</c:v>
                </c:pt>
                <c:pt idx="128">
                  <c:v>2114.9357599999998</c:v>
                </c:pt>
                <c:pt idx="129">
                  <c:v>2114.9357599999998</c:v>
                </c:pt>
                <c:pt idx="130">
                  <c:v>2114.9357599999998</c:v>
                </c:pt>
                <c:pt idx="131">
                  <c:v>2114.9357599999998</c:v>
                </c:pt>
                <c:pt idx="132">
                  <c:v>1154</c:v>
                </c:pt>
                <c:pt idx="133">
                  <c:v>1154</c:v>
                </c:pt>
                <c:pt idx="134">
                  <c:v>1154</c:v>
                </c:pt>
                <c:pt idx="135">
                  <c:v>1154</c:v>
                </c:pt>
                <c:pt idx="136">
                  <c:v>1154</c:v>
                </c:pt>
                <c:pt idx="137">
                  <c:v>1154</c:v>
                </c:pt>
                <c:pt idx="138">
                  <c:v>1154</c:v>
                </c:pt>
                <c:pt idx="139">
                  <c:v>1154</c:v>
                </c:pt>
                <c:pt idx="140">
                  <c:v>1154</c:v>
                </c:pt>
                <c:pt idx="141">
                  <c:v>1154</c:v>
                </c:pt>
                <c:pt idx="142">
                  <c:v>1154</c:v>
                </c:pt>
                <c:pt idx="143">
                  <c:v>1154</c:v>
                </c:pt>
                <c:pt idx="144">
                  <c:v>2136.74219451</c:v>
                </c:pt>
                <c:pt idx="145">
                  <c:v>2136.74219451</c:v>
                </c:pt>
                <c:pt idx="146">
                  <c:v>2142.611222</c:v>
                </c:pt>
                <c:pt idx="147">
                  <c:v>2142.611222</c:v>
                </c:pt>
                <c:pt idx="148">
                  <c:v>2142.611222</c:v>
                </c:pt>
                <c:pt idx="149">
                  <c:v>2142.611222</c:v>
                </c:pt>
                <c:pt idx="150">
                  <c:v>2142.611222</c:v>
                </c:pt>
                <c:pt idx="151">
                  <c:v>2142.611222</c:v>
                </c:pt>
                <c:pt idx="152">
                  <c:v>2142.611222</c:v>
                </c:pt>
                <c:pt idx="153">
                  <c:v>2142.611222</c:v>
                </c:pt>
                <c:pt idx="154">
                  <c:v>2142.611222</c:v>
                </c:pt>
                <c:pt idx="155">
                  <c:v>2142.611222</c:v>
                </c:pt>
                <c:pt idx="156">
                  <c:v>2073</c:v>
                </c:pt>
                <c:pt idx="157">
                  <c:v>2073</c:v>
                </c:pt>
                <c:pt idx="158">
                  <c:v>2073</c:v>
                </c:pt>
                <c:pt idx="159">
                  <c:v>2073</c:v>
                </c:pt>
                <c:pt idx="160">
                  <c:v>2073</c:v>
                </c:pt>
                <c:pt idx="161">
                  <c:v>2073</c:v>
                </c:pt>
                <c:pt idx="162">
                  <c:v>2073</c:v>
                </c:pt>
                <c:pt idx="163">
                  <c:v>2073</c:v>
                </c:pt>
                <c:pt idx="164">
                  <c:v>2073</c:v>
                </c:pt>
                <c:pt idx="165">
                  <c:v>2073</c:v>
                </c:pt>
                <c:pt idx="166">
                  <c:v>2073</c:v>
                </c:pt>
                <c:pt idx="167">
                  <c:v>2073</c:v>
                </c:pt>
                <c:pt idx="168">
                  <c:v>949.29199999999969</c:v>
                </c:pt>
                <c:pt idx="169">
                  <c:v>949.29199999999969</c:v>
                </c:pt>
                <c:pt idx="170">
                  <c:v>961.24710830731055</c:v>
                </c:pt>
                <c:pt idx="171">
                  <c:v>961.24710830731055</c:v>
                </c:pt>
                <c:pt idx="172">
                  <c:v>1006.1431586166566</c:v>
                </c:pt>
                <c:pt idx="173">
                  <c:v>1006.1431586166566</c:v>
                </c:pt>
                <c:pt idx="174">
                  <c:v>1006.1431586166566</c:v>
                </c:pt>
                <c:pt idx="175">
                  <c:v>1016.9835818626248</c:v>
                </c:pt>
                <c:pt idx="176">
                  <c:v>1024.7552904576448</c:v>
                </c:pt>
                <c:pt idx="177">
                  <c:v>1048.0704162427051</c:v>
                </c:pt>
                <c:pt idx="178">
                  <c:v>1094.7006678128253</c:v>
                </c:pt>
                <c:pt idx="179">
                  <c:v>1094.7006678128253</c:v>
                </c:pt>
                <c:pt idx="180">
                  <c:v>331.82400000000001</c:v>
                </c:pt>
                <c:pt idx="181">
                  <c:v>331.82400000000001</c:v>
                </c:pt>
                <c:pt idx="182">
                  <c:v>360.96644295302013</c:v>
                </c:pt>
                <c:pt idx="183">
                  <c:v>360.96644295302013</c:v>
                </c:pt>
                <c:pt idx="184">
                  <c:v>384.540878657718</c:v>
                </c:pt>
                <c:pt idx="185">
                  <c:v>384.540878657718</c:v>
                </c:pt>
                <c:pt idx="186">
                  <c:v>384.540878657718</c:v>
                </c:pt>
                <c:pt idx="187">
                  <c:v>384.540878657718</c:v>
                </c:pt>
                <c:pt idx="188">
                  <c:v>384.540878657718</c:v>
                </c:pt>
                <c:pt idx="189">
                  <c:v>384.540878657718</c:v>
                </c:pt>
                <c:pt idx="190">
                  <c:v>384.88590604026842</c:v>
                </c:pt>
                <c:pt idx="191">
                  <c:v>384.88590604026842</c:v>
                </c:pt>
                <c:pt idx="192">
                  <c:v>284.89</c:v>
                </c:pt>
                <c:pt idx="193">
                  <c:v>284.89</c:v>
                </c:pt>
                <c:pt idx="194">
                  <c:v>311.28875484545313</c:v>
                </c:pt>
                <c:pt idx="195">
                  <c:v>311.28875484545313</c:v>
                </c:pt>
                <c:pt idx="196">
                  <c:v>311.28875484545313</c:v>
                </c:pt>
                <c:pt idx="197">
                  <c:v>311.28875484545313</c:v>
                </c:pt>
                <c:pt idx="198">
                  <c:v>311.28875484545313</c:v>
                </c:pt>
                <c:pt idx="199">
                  <c:v>311.28875484545313</c:v>
                </c:pt>
                <c:pt idx="200">
                  <c:v>311.28875484545313</c:v>
                </c:pt>
                <c:pt idx="201">
                  <c:v>311.28875484545313</c:v>
                </c:pt>
                <c:pt idx="202">
                  <c:v>334.47294011284032</c:v>
                </c:pt>
                <c:pt idx="203">
                  <c:v>334.47294011284032</c:v>
                </c:pt>
                <c:pt idx="204">
                  <c:v>279.11</c:v>
                </c:pt>
                <c:pt idx="205">
                  <c:v>279.11</c:v>
                </c:pt>
                <c:pt idx="206">
                  <c:v>279.11</c:v>
                </c:pt>
                <c:pt idx="207">
                  <c:v>279.11</c:v>
                </c:pt>
                <c:pt idx="208">
                  <c:v>279.11</c:v>
                </c:pt>
                <c:pt idx="209">
                  <c:v>279.11</c:v>
                </c:pt>
                <c:pt idx="210">
                  <c:v>279.11</c:v>
                </c:pt>
                <c:pt idx="211">
                  <c:v>279.11</c:v>
                </c:pt>
                <c:pt idx="212">
                  <c:v>279.11</c:v>
                </c:pt>
                <c:pt idx="213">
                  <c:v>279.11</c:v>
                </c:pt>
                <c:pt idx="214">
                  <c:v>287.09369251224297</c:v>
                </c:pt>
                <c:pt idx="215">
                  <c:v>287.61569093663525</c:v>
                </c:pt>
                <c:pt idx="216">
                  <c:v>180</c:v>
                </c:pt>
                <c:pt idx="217">
                  <c:v>180</c:v>
                </c:pt>
                <c:pt idx="218">
                  <c:v>180</c:v>
                </c:pt>
                <c:pt idx="219">
                  <c:v>180</c:v>
                </c:pt>
                <c:pt idx="220">
                  <c:v>180</c:v>
                </c:pt>
                <c:pt idx="221">
                  <c:v>180</c:v>
                </c:pt>
                <c:pt idx="222">
                  <c:v>180</c:v>
                </c:pt>
                <c:pt idx="223">
                  <c:v>181.11627906976747</c:v>
                </c:pt>
                <c:pt idx="224">
                  <c:v>181.11627906976747</c:v>
                </c:pt>
                <c:pt idx="225">
                  <c:v>181.11627906976747</c:v>
                </c:pt>
                <c:pt idx="226">
                  <c:v>187.29069767441865</c:v>
                </c:pt>
                <c:pt idx="227">
                  <c:v>187.29069767441865</c:v>
                </c:pt>
                <c:pt idx="228">
                  <c:v>104.05</c:v>
                </c:pt>
                <c:pt idx="229">
                  <c:v>104.05</c:v>
                </c:pt>
                <c:pt idx="230">
                  <c:v>104.05</c:v>
                </c:pt>
                <c:pt idx="231">
                  <c:v>104.05</c:v>
                </c:pt>
                <c:pt idx="232">
                  <c:v>107.5350723938224</c:v>
                </c:pt>
                <c:pt idx="233">
                  <c:v>107.5350723938224</c:v>
                </c:pt>
                <c:pt idx="234">
                  <c:v>107.5350723938224</c:v>
                </c:pt>
                <c:pt idx="235">
                  <c:v>107.5350723938224</c:v>
                </c:pt>
                <c:pt idx="236">
                  <c:v>107.5350723938224</c:v>
                </c:pt>
                <c:pt idx="237">
                  <c:v>107.5350723938224</c:v>
                </c:pt>
                <c:pt idx="238">
                  <c:v>111.21097007722011</c:v>
                </c:pt>
                <c:pt idx="239">
                  <c:v>111.21097007722011</c:v>
                </c:pt>
                <c:pt idx="240">
                  <c:v>155.27099999999999</c:v>
                </c:pt>
                <c:pt idx="241">
                  <c:v>155.27099999999999</c:v>
                </c:pt>
                <c:pt idx="242">
                  <c:v>155.27099999999999</c:v>
                </c:pt>
                <c:pt idx="243">
                  <c:v>155.27099999999999</c:v>
                </c:pt>
                <c:pt idx="244">
                  <c:v>155.27099999999999</c:v>
                </c:pt>
                <c:pt idx="245">
                  <c:v>155.27099999999999</c:v>
                </c:pt>
                <c:pt idx="246">
                  <c:v>155.27099999999999</c:v>
                </c:pt>
                <c:pt idx="247">
                  <c:v>155.27099999999999</c:v>
                </c:pt>
                <c:pt idx="248">
                  <c:v>155.27099999999999</c:v>
                </c:pt>
                <c:pt idx="249">
                  <c:v>155.27099999999999</c:v>
                </c:pt>
                <c:pt idx="250">
                  <c:v>155.27099999999999</c:v>
                </c:pt>
                <c:pt idx="251">
                  <c:v>161.09418172137728</c:v>
                </c:pt>
                <c:pt idx="252">
                  <c:v>103.16</c:v>
                </c:pt>
                <c:pt idx="253">
                  <c:v>104.64083016347769</c:v>
                </c:pt>
                <c:pt idx="254">
                  <c:v>117.59327042241978</c:v>
                </c:pt>
                <c:pt idx="255">
                  <c:v>121.85872741426638</c:v>
                </c:pt>
                <c:pt idx="256">
                  <c:v>121.85872741426638</c:v>
                </c:pt>
                <c:pt idx="257">
                  <c:v>121.85872741426638</c:v>
                </c:pt>
                <c:pt idx="258">
                  <c:v>123.07389109681648</c:v>
                </c:pt>
                <c:pt idx="259">
                  <c:v>135.67228549186709</c:v>
                </c:pt>
                <c:pt idx="260">
                  <c:v>136.3318552054738</c:v>
                </c:pt>
                <c:pt idx="261">
                  <c:v>148.98963412135862</c:v>
                </c:pt>
                <c:pt idx="262">
                  <c:v>148.98963412135862</c:v>
                </c:pt>
                <c:pt idx="263">
                  <c:v>148.98963412135862</c:v>
                </c:pt>
                <c:pt idx="264">
                  <c:v>120</c:v>
                </c:pt>
                <c:pt idx="265">
                  <c:v>120</c:v>
                </c:pt>
                <c:pt idx="266">
                  <c:v>120</c:v>
                </c:pt>
                <c:pt idx="267">
                  <c:v>130.36800000000002</c:v>
                </c:pt>
                <c:pt idx="268">
                  <c:v>134.67120000000003</c:v>
                </c:pt>
                <c:pt idx="269">
                  <c:v>134.67120000000003</c:v>
                </c:pt>
                <c:pt idx="270">
                  <c:v>135.60000000000005</c:v>
                </c:pt>
                <c:pt idx="271">
                  <c:v>140.40000000000006</c:v>
                </c:pt>
                <c:pt idx="272">
                  <c:v>140.40000000000006</c:v>
                </c:pt>
                <c:pt idx="273">
                  <c:v>153.60000000000008</c:v>
                </c:pt>
                <c:pt idx="274">
                  <c:v>153.60000000000008</c:v>
                </c:pt>
                <c:pt idx="275">
                  <c:v>153.60000000000008</c:v>
                </c:pt>
                <c:pt idx="276">
                  <c:v>150.44399999999999</c:v>
                </c:pt>
                <c:pt idx="277">
                  <c:v>150.44399999999999</c:v>
                </c:pt>
                <c:pt idx="278">
                  <c:v>150.44399999999999</c:v>
                </c:pt>
                <c:pt idx="279">
                  <c:v>150.44399999999999</c:v>
                </c:pt>
                <c:pt idx="280">
                  <c:v>150.44399999999999</c:v>
                </c:pt>
                <c:pt idx="281">
                  <c:v>150.44399999999999</c:v>
                </c:pt>
                <c:pt idx="282">
                  <c:v>154.5133163753232</c:v>
                </c:pt>
                <c:pt idx="283">
                  <c:v>158.04751060260321</c:v>
                </c:pt>
                <c:pt idx="284">
                  <c:v>159.48454931821828</c:v>
                </c:pt>
                <c:pt idx="285">
                  <c:v>175.37983726060207</c:v>
                </c:pt>
                <c:pt idx="286">
                  <c:v>175.37983726060207</c:v>
                </c:pt>
                <c:pt idx="287">
                  <c:v>175.37983726060207</c:v>
                </c:pt>
                <c:pt idx="288">
                  <c:v>59</c:v>
                </c:pt>
                <c:pt idx="289">
                  <c:v>59</c:v>
                </c:pt>
                <c:pt idx="290">
                  <c:v>59</c:v>
                </c:pt>
                <c:pt idx="291">
                  <c:v>59</c:v>
                </c:pt>
                <c:pt idx="292">
                  <c:v>59</c:v>
                </c:pt>
                <c:pt idx="293">
                  <c:v>59</c:v>
                </c:pt>
                <c:pt idx="294">
                  <c:v>59</c:v>
                </c:pt>
                <c:pt idx="295">
                  <c:v>59</c:v>
                </c:pt>
                <c:pt idx="296">
                  <c:v>59</c:v>
                </c:pt>
                <c:pt idx="297">
                  <c:v>59</c:v>
                </c:pt>
                <c:pt idx="298">
                  <c:v>59</c:v>
                </c:pt>
                <c:pt idx="299">
                  <c:v>59</c:v>
                </c:pt>
                <c:pt idx="300">
                  <c:v>146</c:v>
                </c:pt>
                <c:pt idx="301">
                  <c:v>147.12706191401298</c:v>
                </c:pt>
                <c:pt idx="302">
                  <c:v>147.80115106546157</c:v>
                </c:pt>
                <c:pt idx="303">
                  <c:v>152.70609963679362</c:v>
                </c:pt>
                <c:pt idx="304">
                  <c:v>156.25263740586195</c:v>
                </c:pt>
                <c:pt idx="305">
                  <c:v>156.25263740586195</c:v>
                </c:pt>
                <c:pt idx="306">
                  <c:v>169.89437300447671</c:v>
                </c:pt>
                <c:pt idx="307">
                  <c:v>169.89437300447671</c:v>
                </c:pt>
                <c:pt idx="308">
                  <c:v>169.89437300447671</c:v>
                </c:pt>
                <c:pt idx="309">
                  <c:v>169.89437300447671</c:v>
                </c:pt>
                <c:pt idx="310">
                  <c:v>169.89437300447671</c:v>
                </c:pt>
                <c:pt idx="311">
                  <c:v>169.89437300447671</c:v>
                </c:pt>
                <c:pt idx="312">
                  <c:v>54.712297063903286</c:v>
                </c:pt>
                <c:pt idx="313">
                  <c:v>54.712297063903286</c:v>
                </c:pt>
                <c:pt idx="314">
                  <c:v>56.606693746922694</c:v>
                </c:pt>
                <c:pt idx="315">
                  <c:v>56.606693746922694</c:v>
                </c:pt>
                <c:pt idx="316">
                  <c:v>57.044552296546385</c:v>
                </c:pt>
                <c:pt idx="317">
                  <c:v>57.044552296546385</c:v>
                </c:pt>
                <c:pt idx="318">
                  <c:v>57.044552296546385</c:v>
                </c:pt>
                <c:pt idx="319">
                  <c:v>57.044552296546385</c:v>
                </c:pt>
                <c:pt idx="320">
                  <c:v>57.044552296546385</c:v>
                </c:pt>
                <c:pt idx="321">
                  <c:v>58.633326299500595</c:v>
                </c:pt>
                <c:pt idx="322">
                  <c:v>62.416121544629661</c:v>
                </c:pt>
                <c:pt idx="323">
                  <c:v>62.416121544629661</c:v>
                </c:pt>
                <c:pt idx="324">
                  <c:v>94.722459999999998</c:v>
                </c:pt>
                <c:pt idx="325">
                  <c:v>94.722459999999998</c:v>
                </c:pt>
                <c:pt idx="326">
                  <c:v>94.722459999999998</c:v>
                </c:pt>
                <c:pt idx="327">
                  <c:v>94.722459999999998</c:v>
                </c:pt>
                <c:pt idx="328">
                  <c:v>94.722459999999998</c:v>
                </c:pt>
                <c:pt idx="329">
                  <c:v>94.722459999999998</c:v>
                </c:pt>
                <c:pt idx="330">
                  <c:v>94.722459999999998</c:v>
                </c:pt>
                <c:pt idx="331">
                  <c:v>94.722459999999998</c:v>
                </c:pt>
                <c:pt idx="332">
                  <c:v>97.027540134065703</c:v>
                </c:pt>
                <c:pt idx="333">
                  <c:v>103.06663252288168</c:v>
                </c:pt>
                <c:pt idx="334">
                  <c:v>103.06663252288168</c:v>
                </c:pt>
                <c:pt idx="335">
                  <c:v>103.06663252288168</c:v>
                </c:pt>
                <c:pt idx="336">
                  <c:v>71</c:v>
                </c:pt>
                <c:pt idx="337">
                  <c:v>71</c:v>
                </c:pt>
                <c:pt idx="338">
                  <c:v>71</c:v>
                </c:pt>
                <c:pt idx="339">
                  <c:v>71</c:v>
                </c:pt>
                <c:pt idx="340">
                  <c:v>71</c:v>
                </c:pt>
                <c:pt idx="341">
                  <c:v>71</c:v>
                </c:pt>
                <c:pt idx="342">
                  <c:v>71</c:v>
                </c:pt>
                <c:pt idx="343">
                  <c:v>75.786986301369851</c:v>
                </c:pt>
                <c:pt idx="344">
                  <c:v>75.786986301369851</c:v>
                </c:pt>
                <c:pt idx="345">
                  <c:v>75.786986301369851</c:v>
                </c:pt>
                <c:pt idx="346">
                  <c:v>75.786986301369851</c:v>
                </c:pt>
                <c:pt idx="347">
                  <c:v>75.786986301369851</c:v>
                </c:pt>
                <c:pt idx="348">
                  <c:v>79.88</c:v>
                </c:pt>
                <c:pt idx="349">
                  <c:v>79.88</c:v>
                </c:pt>
                <c:pt idx="350">
                  <c:v>79.88</c:v>
                </c:pt>
                <c:pt idx="351">
                  <c:v>79.88</c:v>
                </c:pt>
                <c:pt idx="352">
                  <c:v>79.88</c:v>
                </c:pt>
                <c:pt idx="353">
                  <c:v>83.189877065837834</c:v>
                </c:pt>
                <c:pt idx="354">
                  <c:v>83.189877065837834</c:v>
                </c:pt>
                <c:pt idx="355">
                  <c:v>83.189877065837834</c:v>
                </c:pt>
                <c:pt idx="356">
                  <c:v>83.189877065837834</c:v>
                </c:pt>
                <c:pt idx="357">
                  <c:v>83.189877065837834</c:v>
                </c:pt>
                <c:pt idx="358">
                  <c:v>83.189877065837834</c:v>
                </c:pt>
                <c:pt idx="359">
                  <c:v>83.189877065837834</c:v>
                </c:pt>
                <c:pt idx="360">
                  <c:v>76.284000000000006</c:v>
                </c:pt>
                <c:pt idx="361">
                  <c:v>76.284000000000006</c:v>
                </c:pt>
                <c:pt idx="362">
                  <c:v>76.284000000000006</c:v>
                </c:pt>
                <c:pt idx="363">
                  <c:v>76.284000000000006</c:v>
                </c:pt>
                <c:pt idx="364">
                  <c:v>76.284000000000006</c:v>
                </c:pt>
                <c:pt idx="365">
                  <c:v>76.284000000000006</c:v>
                </c:pt>
                <c:pt idx="366">
                  <c:v>76.284000000000006</c:v>
                </c:pt>
                <c:pt idx="367">
                  <c:v>76.284000000000006</c:v>
                </c:pt>
                <c:pt idx="368">
                  <c:v>76.284000000000006</c:v>
                </c:pt>
                <c:pt idx="369">
                  <c:v>83.294427280009131</c:v>
                </c:pt>
                <c:pt idx="370">
                  <c:v>86.28700537818969</c:v>
                </c:pt>
                <c:pt idx="371">
                  <c:v>86.28700537818969</c:v>
                </c:pt>
                <c:pt idx="372">
                  <c:v>622.15712731687063</c:v>
                </c:pt>
                <c:pt idx="373">
                  <c:v>622.15712731687063</c:v>
                </c:pt>
                <c:pt idx="374">
                  <c:v>622.15712731687063</c:v>
                </c:pt>
                <c:pt idx="375">
                  <c:v>622.15712731687063</c:v>
                </c:pt>
                <c:pt idx="376">
                  <c:v>622.15712731687063</c:v>
                </c:pt>
                <c:pt idx="377">
                  <c:v>622.15712731687063</c:v>
                </c:pt>
                <c:pt idx="378">
                  <c:v>622.15712731687063</c:v>
                </c:pt>
                <c:pt idx="379">
                  <c:v>622.15712731687063</c:v>
                </c:pt>
                <c:pt idx="380">
                  <c:v>622.15712731687063</c:v>
                </c:pt>
                <c:pt idx="381">
                  <c:v>622.15712731687063</c:v>
                </c:pt>
                <c:pt idx="382">
                  <c:v>622.15712731687063</c:v>
                </c:pt>
                <c:pt idx="383">
                  <c:v>622.15712731687063</c:v>
                </c:pt>
                <c:pt idx="384">
                  <c:v>4863.8420000000006</c:v>
                </c:pt>
                <c:pt idx="385">
                  <c:v>6225.7365479455439</c:v>
                </c:pt>
                <c:pt idx="386">
                  <c:v>6225.7365479455439</c:v>
                </c:pt>
                <c:pt idx="387">
                  <c:v>6339.9283687728212</c:v>
                </c:pt>
                <c:pt idx="388">
                  <c:v>6658.2169978430757</c:v>
                </c:pt>
                <c:pt idx="389">
                  <c:v>6658.2169978430757</c:v>
                </c:pt>
                <c:pt idx="390">
                  <c:v>6658.2169978430757</c:v>
                </c:pt>
                <c:pt idx="391">
                  <c:v>6658.2169978430757</c:v>
                </c:pt>
                <c:pt idx="392">
                  <c:v>6658.2169978430757</c:v>
                </c:pt>
                <c:pt idx="393">
                  <c:v>6700.884</c:v>
                </c:pt>
                <c:pt idx="394">
                  <c:v>6700.884</c:v>
                </c:pt>
                <c:pt idx="395">
                  <c:v>6821.37</c:v>
                </c:pt>
                <c:pt idx="396">
                  <c:v>5018.2780000000002</c:v>
                </c:pt>
                <c:pt idx="397">
                  <c:v>5018.2780000000002</c:v>
                </c:pt>
                <c:pt idx="398">
                  <c:v>5018.2780000000002</c:v>
                </c:pt>
                <c:pt idx="399">
                  <c:v>5018.2780000000002</c:v>
                </c:pt>
                <c:pt idx="400">
                  <c:v>5018.2780000000002</c:v>
                </c:pt>
                <c:pt idx="401">
                  <c:v>5018.2780000000002</c:v>
                </c:pt>
                <c:pt idx="402">
                  <c:v>5018.2780000000002</c:v>
                </c:pt>
                <c:pt idx="403">
                  <c:v>5018.2780000000002</c:v>
                </c:pt>
                <c:pt idx="404">
                  <c:v>5018.2780000000002</c:v>
                </c:pt>
                <c:pt idx="405">
                  <c:v>5018.2780000000002</c:v>
                </c:pt>
                <c:pt idx="406">
                  <c:v>5018.2780000000002</c:v>
                </c:pt>
                <c:pt idx="407">
                  <c:v>5018.2780000000002</c:v>
                </c:pt>
                <c:pt idx="408">
                  <c:v>1518.1679999999999</c:v>
                </c:pt>
                <c:pt idx="409">
                  <c:v>1518.1679999999999</c:v>
                </c:pt>
                <c:pt idx="410">
                  <c:v>1518.1679999999999</c:v>
                </c:pt>
                <c:pt idx="411">
                  <c:v>1518.1679999999999</c:v>
                </c:pt>
                <c:pt idx="412">
                  <c:v>1518.1679999999999</c:v>
                </c:pt>
                <c:pt idx="413">
                  <c:v>1518.1679999999999</c:v>
                </c:pt>
                <c:pt idx="414">
                  <c:v>1518.1679999999999</c:v>
                </c:pt>
                <c:pt idx="415">
                  <c:v>1518.1679999999999</c:v>
                </c:pt>
                <c:pt idx="416">
                  <c:v>1518.1679999999999</c:v>
                </c:pt>
                <c:pt idx="417">
                  <c:v>1518.1679999999999</c:v>
                </c:pt>
                <c:pt idx="418">
                  <c:v>1518.1679999999999</c:v>
                </c:pt>
                <c:pt idx="419">
                  <c:v>1518.1679999999999</c:v>
                </c:pt>
                <c:pt idx="420">
                  <c:v>719.375</c:v>
                </c:pt>
                <c:pt idx="421">
                  <c:v>719.375</c:v>
                </c:pt>
                <c:pt idx="422">
                  <c:v>719.375</c:v>
                </c:pt>
                <c:pt idx="423">
                  <c:v>719.375</c:v>
                </c:pt>
                <c:pt idx="424">
                  <c:v>719.375</c:v>
                </c:pt>
                <c:pt idx="425">
                  <c:v>719.375</c:v>
                </c:pt>
                <c:pt idx="426">
                  <c:v>719.375</c:v>
                </c:pt>
                <c:pt idx="427">
                  <c:v>719.375</c:v>
                </c:pt>
                <c:pt idx="428">
                  <c:v>719.375</c:v>
                </c:pt>
                <c:pt idx="429">
                  <c:v>719.375</c:v>
                </c:pt>
                <c:pt idx="430">
                  <c:v>719.375</c:v>
                </c:pt>
                <c:pt idx="431">
                  <c:v>719.375</c:v>
                </c:pt>
                <c:pt idx="432">
                  <c:v>734.99200000000008</c:v>
                </c:pt>
                <c:pt idx="433">
                  <c:v>734.99200000000008</c:v>
                </c:pt>
                <c:pt idx="434">
                  <c:v>734.99200000000008</c:v>
                </c:pt>
                <c:pt idx="435">
                  <c:v>734.99200000000008</c:v>
                </c:pt>
                <c:pt idx="436">
                  <c:v>734.99200000000008</c:v>
                </c:pt>
                <c:pt idx="437">
                  <c:v>734.99200000000008</c:v>
                </c:pt>
                <c:pt idx="438">
                  <c:v>734.99200000000008</c:v>
                </c:pt>
                <c:pt idx="439">
                  <c:v>734.99200000000008</c:v>
                </c:pt>
                <c:pt idx="440">
                  <c:v>734.99200000000008</c:v>
                </c:pt>
                <c:pt idx="441">
                  <c:v>750.59799999999996</c:v>
                </c:pt>
                <c:pt idx="442">
                  <c:v>750.59799999999996</c:v>
                </c:pt>
                <c:pt idx="443">
                  <c:v>750.59799999999996</c:v>
                </c:pt>
                <c:pt idx="444">
                  <c:v>671.36899999999991</c:v>
                </c:pt>
                <c:pt idx="445">
                  <c:v>671.36899999999991</c:v>
                </c:pt>
                <c:pt idx="446">
                  <c:v>674.90699999999993</c:v>
                </c:pt>
                <c:pt idx="447">
                  <c:v>674.90699999999993</c:v>
                </c:pt>
                <c:pt idx="448">
                  <c:v>674.90699999999993</c:v>
                </c:pt>
                <c:pt idx="449">
                  <c:v>674.90699999999993</c:v>
                </c:pt>
                <c:pt idx="450">
                  <c:v>674.90699999999993</c:v>
                </c:pt>
                <c:pt idx="451">
                  <c:v>674.90699999999993</c:v>
                </c:pt>
                <c:pt idx="452">
                  <c:v>674.90699999999993</c:v>
                </c:pt>
                <c:pt idx="453">
                  <c:v>674.90699999999993</c:v>
                </c:pt>
                <c:pt idx="454">
                  <c:v>674.90699999999993</c:v>
                </c:pt>
                <c:pt idx="455">
                  <c:v>674.90699999999993</c:v>
                </c:pt>
                <c:pt idx="456">
                  <c:v>656.7</c:v>
                </c:pt>
                <c:pt idx="457">
                  <c:v>656.7</c:v>
                </c:pt>
                <c:pt idx="458">
                  <c:v>656.7</c:v>
                </c:pt>
                <c:pt idx="459">
                  <c:v>656.7</c:v>
                </c:pt>
                <c:pt idx="460">
                  <c:v>656.7</c:v>
                </c:pt>
                <c:pt idx="461">
                  <c:v>656.7</c:v>
                </c:pt>
                <c:pt idx="462">
                  <c:v>656.7</c:v>
                </c:pt>
                <c:pt idx="463">
                  <c:v>656.7</c:v>
                </c:pt>
                <c:pt idx="464">
                  <c:v>656.7</c:v>
                </c:pt>
                <c:pt idx="465">
                  <c:v>656.7</c:v>
                </c:pt>
                <c:pt idx="466">
                  <c:v>656.7</c:v>
                </c:pt>
                <c:pt idx="467">
                  <c:v>656.7</c:v>
                </c:pt>
                <c:pt idx="468">
                  <c:v>379.69</c:v>
                </c:pt>
                <c:pt idx="469">
                  <c:v>379.69</c:v>
                </c:pt>
                <c:pt idx="470">
                  <c:v>379.69</c:v>
                </c:pt>
                <c:pt idx="471">
                  <c:v>379.69</c:v>
                </c:pt>
                <c:pt idx="472">
                  <c:v>379.69</c:v>
                </c:pt>
                <c:pt idx="473">
                  <c:v>379.69</c:v>
                </c:pt>
                <c:pt idx="474">
                  <c:v>379.69</c:v>
                </c:pt>
                <c:pt idx="475">
                  <c:v>379.69</c:v>
                </c:pt>
                <c:pt idx="476">
                  <c:v>379.69</c:v>
                </c:pt>
                <c:pt idx="477">
                  <c:v>379.69</c:v>
                </c:pt>
                <c:pt idx="478">
                  <c:v>379.69</c:v>
                </c:pt>
                <c:pt idx="479">
                  <c:v>379.69</c:v>
                </c:pt>
                <c:pt idx="480">
                  <c:v>380.1</c:v>
                </c:pt>
                <c:pt idx="481">
                  <c:v>380.1</c:v>
                </c:pt>
                <c:pt idx="482">
                  <c:v>380.1</c:v>
                </c:pt>
                <c:pt idx="483">
                  <c:v>380.1</c:v>
                </c:pt>
                <c:pt idx="484">
                  <c:v>380.1</c:v>
                </c:pt>
                <c:pt idx="485">
                  <c:v>380.1</c:v>
                </c:pt>
                <c:pt idx="486">
                  <c:v>380.1</c:v>
                </c:pt>
                <c:pt idx="487">
                  <c:v>380.1</c:v>
                </c:pt>
                <c:pt idx="488">
                  <c:v>380.1</c:v>
                </c:pt>
                <c:pt idx="489">
                  <c:v>380.1</c:v>
                </c:pt>
                <c:pt idx="490">
                  <c:v>380.1</c:v>
                </c:pt>
                <c:pt idx="491">
                  <c:v>380.1</c:v>
                </c:pt>
                <c:pt idx="492">
                  <c:v>234.84899999999999</c:v>
                </c:pt>
                <c:pt idx="493">
                  <c:v>234.84899999999999</c:v>
                </c:pt>
                <c:pt idx="494">
                  <c:v>234.84899999999999</c:v>
                </c:pt>
                <c:pt idx="495">
                  <c:v>234.84899999999999</c:v>
                </c:pt>
                <c:pt idx="496">
                  <c:v>234.84899999999999</c:v>
                </c:pt>
                <c:pt idx="497">
                  <c:v>234.84899999999999</c:v>
                </c:pt>
                <c:pt idx="498">
                  <c:v>234.84899999999999</c:v>
                </c:pt>
                <c:pt idx="499">
                  <c:v>234.84899999999999</c:v>
                </c:pt>
                <c:pt idx="500">
                  <c:v>234.84899999999999</c:v>
                </c:pt>
                <c:pt idx="501">
                  <c:v>244.04</c:v>
                </c:pt>
                <c:pt idx="502">
                  <c:v>244.04</c:v>
                </c:pt>
                <c:pt idx="503">
                  <c:v>244.04</c:v>
                </c:pt>
                <c:pt idx="504">
                  <c:v>559.90499999999997</c:v>
                </c:pt>
                <c:pt idx="505">
                  <c:v>559.90499999999997</c:v>
                </c:pt>
                <c:pt idx="506">
                  <c:v>559.90499999999997</c:v>
                </c:pt>
                <c:pt idx="507">
                  <c:v>559.90499999999997</c:v>
                </c:pt>
                <c:pt idx="508">
                  <c:v>559.90499999999997</c:v>
                </c:pt>
                <c:pt idx="509">
                  <c:v>559.90499999999997</c:v>
                </c:pt>
                <c:pt idx="510">
                  <c:v>559.90499999999997</c:v>
                </c:pt>
                <c:pt idx="511">
                  <c:v>559.90499999999997</c:v>
                </c:pt>
                <c:pt idx="512">
                  <c:v>559.90499999999997</c:v>
                </c:pt>
                <c:pt idx="513">
                  <c:v>559.90499999999997</c:v>
                </c:pt>
                <c:pt idx="514">
                  <c:v>559.90499999999997</c:v>
                </c:pt>
                <c:pt idx="515">
                  <c:v>559.90499999999997</c:v>
                </c:pt>
                <c:pt idx="516">
                  <c:v>269.26900000000001</c:v>
                </c:pt>
                <c:pt idx="517">
                  <c:v>269.26900000000001</c:v>
                </c:pt>
                <c:pt idx="518">
                  <c:v>269.26900000000001</c:v>
                </c:pt>
                <c:pt idx="519">
                  <c:v>269.26900000000001</c:v>
                </c:pt>
                <c:pt idx="520">
                  <c:v>269.26900000000001</c:v>
                </c:pt>
                <c:pt idx="521">
                  <c:v>269.26900000000001</c:v>
                </c:pt>
                <c:pt idx="522">
                  <c:v>269.26900000000001</c:v>
                </c:pt>
                <c:pt idx="523">
                  <c:v>269.26900000000001</c:v>
                </c:pt>
                <c:pt idx="524">
                  <c:v>269.26900000000001</c:v>
                </c:pt>
                <c:pt idx="525">
                  <c:v>269.26900000000001</c:v>
                </c:pt>
                <c:pt idx="526">
                  <c:v>269.26900000000001</c:v>
                </c:pt>
                <c:pt idx="527">
                  <c:v>269.26900000000001</c:v>
                </c:pt>
                <c:pt idx="528">
                  <c:v>220</c:v>
                </c:pt>
                <c:pt idx="529">
                  <c:v>220</c:v>
                </c:pt>
                <c:pt idx="530">
                  <c:v>220</c:v>
                </c:pt>
                <c:pt idx="531">
                  <c:v>220</c:v>
                </c:pt>
                <c:pt idx="532">
                  <c:v>220</c:v>
                </c:pt>
                <c:pt idx="533">
                  <c:v>220</c:v>
                </c:pt>
                <c:pt idx="534">
                  <c:v>220</c:v>
                </c:pt>
                <c:pt idx="535">
                  <c:v>220</c:v>
                </c:pt>
                <c:pt idx="536">
                  <c:v>220</c:v>
                </c:pt>
                <c:pt idx="537">
                  <c:v>220</c:v>
                </c:pt>
                <c:pt idx="538">
                  <c:v>220</c:v>
                </c:pt>
                <c:pt idx="539">
                  <c:v>220</c:v>
                </c:pt>
                <c:pt idx="540">
                  <c:v>206.94</c:v>
                </c:pt>
                <c:pt idx="541">
                  <c:v>206.94</c:v>
                </c:pt>
                <c:pt idx="542">
                  <c:v>206.94</c:v>
                </c:pt>
                <c:pt idx="543">
                  <c:v>206.94</c:v>
                </c:pt>
                <c:pt idx="544">
                  <c:v>206.94</c:v>
                </c:pt>
                <c:pt idx="545">
                  <c:v>206.94</c:v>
                </c:pt>
                <c:pt idx="546">
                  <c:v>206.94</c:v>
                </c:pt>
                <c:pt idx="547">
                  <c:v>206.94</c:v>
                </c:pt>
                <c:pt idx="548">
                  <c:v>206.94</c:v>
                </c:pt>
                <c:pt idx="549">
                  <c:v>206.94</c:v>
                </c:pt>
                <c:pt idx="550">
                  <c:v>206.94</c:v>
                </c:pt>
                <c:pt idx="551">
                  <c:v>206.94</c:v>
                </c:pt>
                <c:pt idx="552">
                  <c:v>301.57</c:v>
                </c:pt>
                <c:pt idx="553">
                  <c:v>301.57</c:v>
                </c:pt>
                <c:pt idx="554">
                  <c:v>301.57</c:v>
                </c:pt>
                <c:pt idx="555">
                  <c:v>301.57</c:v>
                </c:pt>
                <c:pt idx="556">
                  <c:v>301.57</c:v>
                </c:pt>
                <c:pt idx="557">
                  <c:v>301.57</c:v>
                </c:pt>
                <c:pt idx="558">
                  <c:v>301.57</c:v>
                </c:pt>
                <c:pt idx="559">
                  <c:v>301.57</c:v>
                </c:pt>
                <c:pt idx="560">
                  <c:v>301.57</c:v>
                </c:pt>
                <c:pt idx="561">
                  <c:v>301.57</c:v>
                </c:pt>
                <c:pt idx="562">
                  <c:v>301.57</c:v>
                </c:pt>
                <c:pt idx="563">
                  <c:v>301.57</c:v>
                </c:pt>
                <c:pt idx="564">
                  <c:v>219.364</c:v>
                </c:pt>
                <c:pt idx="565">
                  <c:v>219.364</c:v>
                </c:pt>
                <c:pt idx="566">
                  <c:v>219.364</c:v>
                </c:pt>
                <c:pt idx="567">
                  <c:v>219.364</c:v>
                </c:pt>
                <c:pt idx="568">
                  <c:v>219.364</c:v>
                </c:pt>
                <c:pt idx="569">
                  <c:v>219.364</c:v>
                </c:pt>
                <c:pt idx="570">
                  <c:v>219.364</c:v>
                </c:pt>
                <c:pt idx="571">
                  <c:v>219.364</c:v>
                </c:pt>
                <c:pt idx="572">
                  <c:v>219.364</c:v>
                </c:pt>
                <c:pt idx="573">
                  <c:v>219.364</c:v>
                </c:pt>
                <c:pt idx="574">
                  <c:v>219.364</c:v>
                </c:pt>
                <c:pt idx="575">
                  <c:v>219.364</c:v>
                </c:pt>
                <c:pt idx="576">
                  <c:v>203.11799999999999</c:v>
                </c:pt>
                <c:pt idx="577">
                  <c:v>203.11799999999999</c:v>
                </c:pt>
                <c:pt idx="578">
                  <c:v>203.11799999999999</c:v>
                </c:pt>
                <c:pt idx="579">
                  <c:v>203.11799999999999</c:v>
                </c:pt>
                <c:pt idx="580">
                  <c:v>203.11799999999999</c:v>
                </c:pt>
                <c:pt idx="581">
                  <c:v>203.11799999999999</c:v>
                </c:pt>
                <c:pt idx="582">
                  <c:v>203.11799999999999</c:v>
                </c:pt>
                <c:pt idx="583">
                  <c:v>203.11799999999999</c:v>
                </c:pt>
                <c:pt idx="584">
                  <c:v>203.11799999999999</c:v>
                </c:pt>
                <c:pt idx="585">
                  <c:v>203.11799999999999</c:v>
                </c:pt>
                <c:pt idx="586">
                  <c:v>203.11799999999999</c:v>
                </c:pt>
                <c:pt idx="587">
                  <c:v>203.11799999999999</c:v>
                </c:pt>
                <c:pt idx="588">
                  <c:v>156.33600000000001</c:v>
                </c:pt>
                <c:pt idx="589">
                  <c:v>156.33600000000001</c:v>
                </c:pt>
                <c:pt idx="590">
                  <c:v>156.33600000000001</c:v>
                </c:pt>
                <c:pt idx="591">
                  <c:v>156.33600000000001</c:v>
                </c:pt>
                <c:pt idx="592">
                  <c:v>156.33600000000001</c:v>
                </c:pt>
                <c:pt idx="593">
                  <c:v>156.33600000000001</c:v>
                </c:pt>
                <c:pt idx="594">
                  <c:v>156.33600000000001</c:v>
                </c:pt>
                <c:pt idx="595">
                  <c:v>156.33600000000001</c:v>
                </c:pt>
                <c:pt idx="596">
                  <c:v>156.33600000000001</c:v>
                </c:pt>
                <c:pt idx="597">
                  <c:v>156.33600000000001</c:v>
                </c:pt>
                <c:pt idx="598">
                  <c:v>156.33600000000001</c:v>
                </c:pt>
                <c:pt idx="599">
                  <c:v>156.33600000000001</c:v>
                </c:pt>
                <c:pt idx="600">
                  <c:v>161.63499999999999</c:v>
                </c:pt>
                <c:pt idx="601">
                  <c:v>166.57900000000001</c:v>
                </c:pt>
                <c:pt idx="602">
                  <c:v>173.828</c:v>
                </c:pt>
                <c:pt idx="603">
                  <c:v>173.828</c:v>
                </c:pt>
                <c:pt idx="604">
                  <c:v>173.828</c:v>
                </c:pt>
                <c:pt idx="605">
                  <c:v>178.292</c:v>
                </c:pt>
                <c:pt idx="606">
                  <c:v>178.292</c:v>
                </c:pt>
                <c:pt idx="607">
                  <c:v>180.30500000000001</c:v>
                </c:pt>
                <c:pt idx="608">
                  <c:v>180.30500000000001</c:v>
                </c:pt>
                <c:pt idx="609">
                  <c:v>194.762</c:v>
                </c:pt>
                <c:pt idx="610">
                  <c:v>194.762</c:v>
                </c:pt>
                <c:pt idx="611">
                  <c:v>194.762</c:v>
                </c:pt>
                <c:pt idx="612">
                  <c:v>116.94799999999999</c:v>
                </c:pt>
                <c:pt idx="613">
                  <c:v>116.94799999999999</c:v>
                </c:pt>
                <c:pt idx="614">
                  <c:v>116.94799999999999</c:v>
                </c:pt>
                <c:pt idx="615">
                  <c:v>116.94799999999999</c:v>
                </c:pt>
                <c:pt idx="616">
                  <c:v>116.94799999999999</c:v>
                </c:pt>
                <c:pt idx="617">
                  <c:v>116.94799999999999</c:v>
                </c:pt>
                <c:pt idx="618">
                  <c:v>116.94799999999999</c:v>
                </c:pt>
                <c:pt idx="619">
                  <c:v>116.94799999999999</c:v>
                </c:pt>
                <c:pt idx="620">
                  <c:v>116.94799999999999</c:v>
                </c:pt>
                <c:pt idx="621">
                  <c:v>116.94799999999999</c:v>
                </c:pt>
                <c:pt idx="622">
                  <c:v>116.94799999999999</c:v>
                </c:pt>
                <c:pt idx="623">
                  <c:v>116.94799999999999</c:v>
                </c:pt>
                <c:pt idx="624">
                  <c:v>143.41999999999999</c:v>
                </c:pt>
                <c:pt idx="625">
                  <c:v>143.41999999999999</c:v>
                </c:pt>
                <c:pt idx="626">
                  <c:v>143.41999999999999</c:v>
                </c:pt>
                <c:pt idx="627">
                  <c:v>143.41999999999999</c:v>
                </c:pt>
                <c:pt idx="628">
                  <c:v>143.41999999999999</c:v>
                </c:pt>
                <c:pt idx="629">
                  <c:v>143.41999999999999</c:v>
                </c:pt>
                <c:pt idx="630">
                  <c:v>143.41999999999999</c:v>
                </c:pt>
                <c:pt idx="631">
                  <c:v>143.41999999999999</c:v>
                </c:pt>
                <c:pt idx="632">
                  <c:v>143.41999999999999</c:v>
                </c:pt>
                <c:pt idx="633">
                  <c:v>143.41999999999999</c:v>
                </c:pt>
                <c:pt idx="634">
                  <c:v>143.41999999999999</c:v>
                </c:pt>
                <c:pt idx="635">
                  <c:v>143.41999999999999</c:v>
                </c:pt>
                <c:pt idx="636">
                  <c:v>143.124</c:v>
                </c:pt>
                <c:pt idx="637">
                  <c:v>143.124</c:v>
                </c:pt>
                <c:pt idx="638">
                  <c:v>143.124</c:v>
                </c:pt>
                <c:pt idx="639">
                  <c:v>143.124</c:v>
                </c:pt>
                <c:pt idx="640">
                  <c:v>143.124</c:v>
                </c:pt>
                <c:pt idx="641">
                  <c:v>143.124</c:v>
                </c:pt>
                <c:pt idx="642">
                  <c:v>143.124</c:v>
                </c:pt>
                <c:pt idx="643">
                  <c:v>143.124</c:v>
                </c:pt>
                <c:pt idx="644">
                  <c:v>143.124</c:v>
                </c:pt>
                <c:pt idx="645">
                  <c:v>143.124</c:v>
                </c:pt>
                <c:pt idx="646">
                  <c:v>143.124</c:v>
                </c:pt>
                <c:pt idx="647">
                  <c:v>143.124</c:v>
                </c:pt>
                <c:pt idx="648">
                  <c:v>135.387</c:v>
                </c:pt>
                <c:pt idx="649">
                  <c:v>135.387</c:v>
                </c:pt>
                <c:pt idx="650">
                  <c:v>135.387</c:v>
                </c:pt>
                <c:pt idx="651">
                  <c:v>135.387</c:v>
                </c:pt>
                <c:pt idx="652">
                  <c:v>135.387</c:v>
                </c:pt>
                <c:pt idx="653">
                  <c:v>135.387</c:v>
                </c:pt>
                <c:pt idx="654">
                  <c:v>135.387</c:v>
                </c:pt>
                <c:pt idx="655">
                  <c:v>135.387</c:v>
                </c:pt>
                <c:pt idx="656">
                  <c:v>135.387</c:v>
                </c:pt>
                <c:pt idx="657">
                  <c:v>135.387</c:v>
                </c:pt>
                <c:pt idx="658">
                  <c:v>135.387</c:v>
                </c:pt>
                <c:pt idx="659">
                  <c:v>135.387</c:v>
                </c:pt>
                <c:pt idx="660">
                  <c:v>90.204999999999998</c:v>
                </c:pt>
                <c:pt idx="661">
                  <c:v>90.204999999999998</c:v>
                </c:pt>
                <c:pt idx="662">
                  <c:v>90.204999999999998</c:v>
                </c:pt>
                <c:pt idx="663">
                  <c:v>90.204999999999998</c:v>
                </c:pt>
                <c:pt idx="664">
                  <c:v>93.376000000000005</c:v>
                </c:pt>
                <c:pt idx="665">
                  <c:v>93.376000000000005</c:v>
                </c:pt>
                <c:pt idx="666">
                  <c:v>93.376000000000005</c:v>
                </c:pt>
                <c:pt idx="667">
                  <c:v>93.376000000000005</c:v>
                </c:pt>
                <c:pt idx="668">
                  <c:v>93.376000000000005</c:v>
                </c:pt>
                <c:pt idx="669">
                  <c:v>93.376000000000005</c:v>
                </c:pt>
                <c:pt idx="670">
                  <c:v>93.376000000000005</c:v>
                </c:pt>
                <c:pt idx="671">
                  <c:v>93.376000000000005</c:v>
                </c:pt>
                <c:pt idx="672">
                  <c:v>104.372</c:v>
                </c:pt>
                <c:pt idx="673">
                  <c:v>104.372</c:v>
                </c:pt>
                <c:pt idx="674">
                  <c:v>104.372</c:v>
                </c:pt>
                <c:pt idx="675">
                  <c:v>104.372</c:v>
                </c:pt>
                <c:pt idx="676">
                  <c:v>104.372</c:v>
                </c:pt>
                <c:pt idx="677">
                  <c:v>104.372</c:v>
                </c:pt>
                <c:pt idx="678">
                  <c:v>104.372</c:v>
                </c:pt>
                <c:pt idx="679">
                  <c:v>104.372</c:v>
                </c:pt>
                <c:pt idx="680">
                  <c:v>104.372</c:v>
                </c:pt>
                <c:pt idx="681">
                  <c:v>104.372</c:v>
                </c:pt>
                <c:pt idx="682">
                  <c:v>104.372</c:v>
                </c:pt>
                <c:pt idx="683">
                  <c:v>104.372</c:v>
                </c:pt>
                <c:pt idx="684">
                  <c:v>122.494</c:v>
                </c:pt>
                <c:pt idx="685">
                  <c:v>122.494</c:v>
                </c:pt>
                <c:pt idx="686">
                  <c:v>122.494</c:v>
                </c:pt>
                <c:pt idx="687">
                  <c:v>122.494</c:v>
                </c:pt>
                <c:pt idx="688">
                  <c:v>122.494</c:v>
                </c:pt>
                <c:pt idx="689">
                  <c:v>122.494</c:v>
                </c:pt>
                <c:pt idx="690">
                  <c:v>122.494</c:v>
                </c:pt>
                <c:pt idx="691">
                  <c:v>122.494</c:v>
                </c:pt>
                <c:pt idx="692">
                  <c:v>122.494</c:v>
                </c:pt>
                <c:pt idx="693">
                  <c:v>122.494</c:v>
                </c:pt>
                <c:pt idx="694">
                  <c:v>122.494</c:v>
                </c:pt>
                <c:pt idx="695">
                  <c:v>122.494</c:v>
                </c:pt>
                <c:pt idx="696">
                  <c:v>111.673</c:v>
                </c:pt>
                <c:pt idx="697">
                  <c:v>111.673</c:v>
                </c:pt>
                <c:pt idx="698">
                  <c:v>111.673</c:v>
                </c:pt>
                <c:pt idx="699">
                  <c:v>111.673</c:v>
                </c:pt>
                <c:pt idx="700">
                  <c:v>111.673</c:v>
                </c:pt>
                <c:pt idx="701">
                  <c:v>111.673</c:v>
                </c:pt>
                <c:pt idx="702">
                  <c:v>111.673</c:v>
                </c:pt>
                <c:pt idx="703">
                  <c:v>111.673</c:v>
                </c:pt>
                <c:pt idx="704">
                  <c:v>111.673</c:v>
                </c:pt>
                <c:pt idx="705">
                  <c:v>116.73399999999999</c:v>
                </c:pt>
                <c:pt idx="706">
                  <c:v>116.73399999999999</c:v>
                </c:pt>
                <c:pt idx="707">
                  <c:v>116.73399999999999</c:v>
                </c:pt>
                <c:pt idx="708">
                  <c:v>5777.6979999999994</c:v>
                </c:pt>
                <c:pt idx="709">
                  <c:v>5777.6979999999994</c:v>
                </c:pt>
                <c:pt idx="710">
                  <c:v>5777.6979999999994</c:v>
                </c:pt>
                <c:pt idx="711">
                  <c:v>5777.6979999999994</c:v>
                </c:pt>
                <c:pt idx="712">
                  <c:v>5777.6979999999994</c:v>
                </c:pt>
                <c:pt idx="713">
                  <c:v>5777.6979999999994</c:v>
                </c:pt>
                <c:pt idx="714">
                  <c:v>5777.6979999999994</c:v>
                </c:pt>
                <c:pt idx="715">
                  <c:v>5777.6979999999994</c:v>
                </c:pt>
                <c:pt idx="716">
                  <c:v>5777.6979999999994</c:v>
                </c:pt>
                <c:pt idx="717">
                  <c:v>5777.6979999999994</c:v>
                </c:pt>
                <c:pt idx="718">
                  <c:v>5777.6979999999994</c:v>
                </c:pt>
                <c:pt idx="719">
                  <c:v>5777.6979999999994</c:v>
                </c:pt>
                <c:pt idx="720">
                  <c:v>120.218</c:v>
                </c:pt>
                <c:pt idx="721">
                  <c:v>120.41300000000001</c:v>
                </c:pt>
                <c:pt idx="722">
                  <c:v>136.28900000000002</c:v>
                </c:pt>
                <c:pt idx="723">
                  <c:v>136.28900000000002</c:v>
                </c:pt>
                <c:pt idx="724">
                  <c:v>136.28900000000002</c:v>
                </c:pt>
                <c:pt idx="725">
                  <c:v>136.28900000000002</c:v>
                </c:pt>
                <c:pt idx="726">
                  <c:v>136.28900000000002</c:v>
                </c:pt>
                <c:pt idx="727">
                  <c:v>136.28900000000002</c:v>
                </c:pt>
                <c:pt idx="728">
                  <c:v>136.28900000000002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0.94066126644611359</c:v>
                </c:pt>
                <c:pt idx="1">
                  <c:v>0.936459980905056</c:v>
                </c:pt>
                <c:pt idx="2">
                  <c:v>0.93526126444339752</c:v>
                </c:pt>
                <c:pt idx="3">
                  <c:v>0.93977554142475128</c:v>
                </c:pt>
                <c:pt idx="4">
                  <c:v>0.93662873655557632</c:v>
                </c:pt>
                <c:pt idx="5">
                  <c:v>0.92966490983963013</c:v>
                </c:pt>
                <c:pt idx="6">
                  <c:v>0.940761998295784</c:v>
                </c:pt>
                <c:pt idx="7">
                  <c:v>0.93536625057458878</c:v>
                </c:pt>
                <c:pt idx="8">
                  <c:v>0.93252778798341751</c:v>
                </c:pt>
                <c:pt idx="9">
                  <c:v>0.93445493280887604</c:v>
                </c:pt>
                <c:pt idx="10">
                  <c:v>0.93565630912780762</c:v>
                </c:pt>
                <c:pt idx="11">
                  <c:v>0.95951661467552185</c:v>
                </c:pt>
                <c:pt idx="12">
                  <c:v>0.93650645017623901</c:v>
                </c:pt>
                <c:pt idx="13">
                  <c:v>0.93514129519462585</c:v>
                </c:pt>
                <c:pt idx="14">
                  <c:v>0.93342131376266479</c:v>
                </c:pt>
                <c:pt idx="15">
                  <c:v>0.93119293451309204</c:v>
                </c:pt>
                <c:pt idx="16">
                  <c:v>0.92902377247810364</c:v>
                </c:pt>
                <c:pt idx="17">
                  <c:v>0.92694681882858276</c:v>
                </c:pt>
                <c:pt idx="18">
                  <c:v>0.9247002899646759</c:v>
                </c:pt>
                <c:pt idx="19">
                  <c:v>0.92260393500328064</c:v>
                </c:pt>
                <c:pt idx="20">
                  <c:v>0.92102071642875671</c:v>
                </c:pt>
                <c:pt idx="21">
                  <c:v>0.91978782415390015</c:v>
                </c:pt>
                <c:pt idx="22">
                  <c:v>0.91897743940353394</c:v>
                </c:pt>
                <c:pt idx="23">
                  <c:v>0.91806373000144958</c:v>
                </c:pt>
                <c:pt idx="24">
                  <c:v>0.93038202822208405</c:v>
                </c:pt>
                <c:pt idx="25">
                  <c:v>0.9281594306230545</c:v>
                </c:pt>
                <c:pt idx="26">
                  <c:v>0.92734363675117493</c:v>
                </c:pt>
                <c:pt idx="27">
                  <c:v>0.92630286514759064</c:v>
                </c:pt>
                <c:pt idx="28">
                  <c:v>0.92155936360359192</c:v>
                </c:pt>
                <c:pt idx="29">
                  <c:v>0.92293764650821686</c:v>
                </c:pt>
                <c:pt idx="30">
                  <c:v>0.9263823926448822</c:v>
                </c:pt>
                <c:pt idx="31">
                  <c:v>0.92517003417015076</c:v>
                </c:pt>
                <c:pt idx="32">
                  <c:v>0.92595028877258301</c:v>
                </c:pt>
                <c:pt idx="33">
                  <c:v>0.92583775520324707</c:v>
                </c:pt>
                <c:pt idx="34">
                  <c:v>0.92494302988052368</c:v>
                </c:pt>
                <c:pt idx="35">
                  <c:v>0.92427107691764832</c:v>
                </c:pt>
                <c:pt idx="36">
                  <c:v>0.97445797920227051</c:v>
                </c:pt>
                <c:pt idx="37">
                  <c:v>0.97145335376262665</c:v>
                </c:pt>
                <c:pt idx="38">
                  <c:v>0.96740587055683136</c:v>
                </c:pt>
                <c:pt idx="39">
                  <c:v>0.96454434096813202</c:v>
                </c:pt>
                <c:pt idx="40">
                  <c:v>0.96237196028232574</c:v>
                </c:pt>
                <c:pt idx="41">
                  <c:v>0.96674074232578278</c:v>
                </c:pt>
                <c:pt idx="42">
                  <c:v>0.96291427314281464</c:v>
                </c:pt>
                <c:pt idx="43">
                  <c:v>0.95923104882240295</c:v>
                </c:pt>
                <c:pt idx="44">
                  <c:v>0.95540998876094818</c:v>
                </c:pt>
                <c:pt idx="45">
                  <c:v>0.95230387151241302</c:v>
                </c:pt>
                <c:pt idx="46">
                  <c:v>0.94980309903621674</c:v>
                </c:pt>
                <c:pt idx="47">
                  <c:v>0.94699473679065704</c:v>
                </c:pt>
                <c:pt idx="48">
                  <c:v>0.9487844705581665</c:v>
                </c:pt>
                <c:pt idx="49">
                  <c:v>0.94671021401882172</c:v>
                </c:pt>
                <c:pt idx="50">
                  <c:v>0.94442987442016602</c:v>
                </c:pt>
                <c:pt idx="51">
                  <c:v>0.94171231985092163</c:v>
                </c:pt>
                <c:pt idx="52">
                  <c:v>0.93863831460475922</c:v>
                </c:pt>
                <c:pt idx="53">
                  <c:v>0.93521839380264282</c:v>
                </c:pt>
                <c:pt idx="54">
                  <c:v>0.93199369311332703</c:v>
                </c:pt>
                <c:pt idx="55">
                  <c:v>0.92924672365188599</c:v>
                </c:pt>
                <c:pt idx="56">
                  <c:v>0.92803218960762024</c:v>
                </c:pt>
                <c:pt idx="57">
                  <c:v>0.92568701505661011</c:v>
                </c:pt>
                <c:pt idx="58">
                  <c:v>0.92873972654342651</c:v>
                </c:pt>
                <c:pt idx="59">
                  <c:v>0.92481720447540283</c:v>
                </c:pt>
                <c:pt idx="60">
                  <c:v>1.044081449508667</c:v>
                </c:pt>
                <c:pt idx="61">
                  <c:v>1.0399757325649261</c:v>
                </c:pt>
                <c:pt idx="62">
                  <c:v>1.0368449687957764</c:v>
                </c:pt>
                <c:pt idx="63">
                  <c:v>1.0353890657424927</c:v>
                </c:pt>
                <c:pt idx="64">
                  <c:v>1.0322366952896118</c:v>
                </c:pt>
                <c:pt idx="65">
                  <c:v>1.0305958539247513</c:v>
                </c:pt>
                <c:pt idx="66">
                  <c:v>1.028639554977417</c:v>
                </c:pt>
                <c:pt idx="67">
                  <c:v>1.0271971672773361</c:v>
                </c:pt>
                <c:pt idx="68">
                  <c:v>1.0261184722185135</c:v>
                </c:pt>
                <c:pt idx="69">
                  <c:v>1.0249315798282623</c:v>
                </c:pt>
                <c:pt idx="70">
                  <c:v>1.0226451009511948</c:v>
                </c:pt>
                <c:pt idx="71">
                  <c:v>1.020083948969841</c:v>
                </c:pt>
                <c:pt idx="72">
                  <c:v>0.97799378633499146</c:v>
                </c:pt>
                <c:pt idx="73">
                  <c:v>0.97662168741226196</c:v>
                </c:pt>
                <c:pt idx="74">
                  <c:v>0.99696333706378937</c:v>
                </c:pt>
                <c:pt idx="75">
                  <c:v>0.99397875368595123</c:v>
                </c:pt>
                <c:pt idx="76">
                  <c:v>0.99123482406139374</c:v>
                </c:pt>
                <c:pt idx="77">
                  <c:v>0.98827856779098511</c:v>
                </c:pt>
                <c:pt idx="78">
                  <c:v>0.98508945107460022</c:v>
                </c:pt>
                <c:pt idx="79">
                  <c:v>0.98630397021770477</c:v>
                </c:pt>
                <c:pt idx="80">
                  <c:v>0.98421494662761688</c:v>
                </c:pt>
                <c:pt idx="81">
                  <c:v>0.98222038149833679</c:v>
                </c:pt>
                <c:pt idx="82">
                  <c:v>0.9827149510383606</c:v>
                </c:pt>
                <c:pt idx="83">
                  <c:v>0.98215171694755554</c:v>
                </c:pt>
                <c:pt idx="84">
                  <c:v>0.88926143199205399</c:v>
                </c:pt>
                <c:pt idx="85">
                  <c:v>0.88508066534996033</c:v>
                </c:pt>
                <c:pt idx="86">
                  <c:v>0.88120997697114944</c:v>
                </c:pt>
                <c:pt idx="87">
                  <c:v>0.87779412418603897</c:v>
                </c:pt>
                <c:pt idx="88">
                  <c:v>0.87373020499944687</c:v>
                </c:pt>
                <c:pt idx="89">
                  <c:v>0.8699556365609169</c:v>
                </c:pt>
                <c:pt idx="90">
                  <c:v>0.86690384149551392</c:v>
                </c:pt>
                <c:pt idx="91">
                  <c:v>0.86444728821516037</c:v>
                </c:pt>
                <c:pt idx="92">
                  <c:v>0.86516465246677399</c:v>
                </c:pt>
                <c:pt idx="93">
                  <c:v>0.86410915106534958</c:v>
                </c:pt>
                <c:pt idx="94">
                  <c:v>0.86167354881763458</c:v>
                </c:pt>
                <c:pt idx="95">
                  <c:v>0.85968057066202164</c:v>
                </c:pt>
                <c:pt idx="96">
                  <c:v>0.96032360196113586</c:v>
                </c:pt>
                <c:pt idx="97">
                  <c:v>0.95763753354549408</c:v>
                </c:pt>
                <c:pt idx="98">
                  <c:v>0.95831361413002014</c:v>
                </c:pt>
                <c:pt idx="99">
                  <c:v>0.9552794024348259</c:v>
                </c:pt>
                <c:pt idx="100">
                  <c:v>0.9495614692568779</c:v>
                </c:pt>
                <c:pt idx="101">
                  <c:v>0.94551888108253479</c:v>
                </c:pt>
                <c:pt idx="102">
                  <c:v>0.94359669461846352</c:v>
                </c:pt>
                <c:pt idx="103">
                  <c:v>0.94018292799592018</c:v>
                </c:pt>
                <c:pt idx="104">
                  <c:v>0.94146750122308731</c:v>
                </c:pt>
                <c:pt idx="105">
                  <c:v>0.93816059455275536</c:v>
                </c:pt>
                <c:pt idx="106">
                  <c:v>0.93278553709387779</c:v>
                </c:pt>
                <c:pt idx="107">
                  <c:v>0.92886063829064369</c:v>
                </c:pt>
                <c:pt idx="108">
                  <c:v>0.98087058961391449</c:v>
                </c:pt>
                <c:pt idx="109">
                  <c:v>0.98009781539440155</c:v>
                </c:pt>
                <c:pt idx="110">
                  <c:v>0.97921987622976303</c:v>
                </c:pt>
                <c:pt idx="111">
                  <c:v>0.97874913364648819</c:v>
                </c:pt>
                <c:pt idx="112">
                  <c:v>0.97788922488689423</c:v>
                </c:pt>
                <c:pt idx="113">
                  <c:v>0.97330924868583679</c:v>
                </c:pt>
                <c:pt idx="114">
                  <c:v>0.96972602233290672</c:v>
                </c:pt>
                <c:pt idx="115">
                  <c:v>0.96702580153942108</c:v>
                </c:pt>
                <c:pt idx="116">
                  <c:v>0.96517990157008171</c:v>
                </c:pt>
                <c:pt idx="117">
                  <c:v>0.96386697888374329</c:v>
                </c:pt>
                <c:pt idx="118">
                  <c:v>0.96228821203112602</c:v>
                </c:pt>
                <c:pt idx="119">
                  <c:v>0.96067352965474129</c:v>
                </c:pt>
                <c:pt idx="120">
                  <c:v>0.91792723909020424</c:v>
                </c:pt>
                <c:pt idx="121">
                  <c:v>0.91417903825640678</c:v>
                </c:pt>
                <c:pt idx="122">
                  <c:v>0.91384706273674965</c:v>
                </c:pt>
                <c:pt idx="123">
                  <c:v>0.90765809454023838</c:v>
                </c:pt>
                <c:pt idx="124">
                  <c:v>0.90689227730035782</c:v>
                </c:pt>
                <c:pt idx="125">
                  <c:v>0.90085673704743385</c:v>
                </c:pt>
                <c:pt idx="126">
                  <c:v>0.89903593063354492</c:v>
                </c:pt>
                <c:pt idx="127">
                  <c:v>0.90005954378284514</c:v>
                </c:pt>
                <c:pt idx="128">
                  <c:v>0.90349989058449864</c:v>
                </c:pt>
                <c:pt idx="129">
                  <c:v>0.9016776280477643</c:v>
                </c:pt>
                <c:pt idx="130">
                  <c:v>0.89861788507550955</c:v>
                </c:pt>
                <c:pt idx="131">
                  <c:v>0.89528598636388779</c:v>
                </c:pt>
                <c:pt idx="132">
                  <c:v>0.98485256731510162</c:v>
                </c:pt>
                <c:pt idx="133">
                  <c:v>0.98396676778793335</c:v>
                </c:pt>
                <c:pt idx="134">
                  <c:v>0.98360137641429901</c:v>
                </c:pt>
                <c:pt idx="135">
                  <c:v>0.98215042054653168</c:v>
                </c:pt>
                <c:pt idx="136">
                  <c:v>0.98060142993927002</c:v>
                </c:pt>
                <c:pt idx="137">
                  <c:v>0.97900833189487457</c:v>
                </c:pt>
                <c:pt idx="138">
                  <c:v>0.97887822985649109</c:v>
                </c:pt>
                <c:pt idx="139">
                  <c:v>0.97725813090801239</c:v>
                </c:pt>
                <c:pt idx="140">
                  <c:v>0.97487880289554596</c:v>
                </c:pt>
                <c:pt idx="141">
                  <c:v>0.9718623161315918</c:v>
                </c:pt>
                <c:pt idx="142">
                  <c:v>0.96932683885097504</c:v>
                </c:pt>
                <c:pt idx="143">
                  <c:v>0.96738989651203156</c:v>
                </c:pt>
                <c:pt idx="144">
                  <c:v>0.89241436123847961</c:v>
                </c:pt>
                <c:pt idx="145">
                  <c:v>0.88974872231483459</c:v>
                </c:pt>
                <c:pt idx="146">
                  <c:v>0.88956645131111145</c:v>
                </c:pt>
                <c:pt idx="147">
                  <c:v>0.88782481849193573</c:v>
                </c:pt>
                <c:pt idx="148">
                  <c:v>0.88620586693286896</c:v>
                </c:pt>
                <c:pt idx="149">
                  <c:v>0.88547800481319427</c:v>
                </c:pt>
                <c:pt idx="150">
                  <c:v>0.88311339914798737</c:v>
                </c:pt>
                <c:pt idx="151">
                  <c:v>0.87945233285427094</c:v>
                </c:pt>
                <c:pt idx="152">
                  <c:v>0.87788459658622742</c:v>
                </c:pt>
                <c:pt idx="153">
                  <c:v>0.87730556726455688</c:v>
                </c:pt>
                <c:pt idx="154">
                  <c:v>0.8759395033121109</c:v>
                </c:pt>
                <c:pt idx="155">
                  <c:v>0.87445518374443054</c:v>
                </c:pt>
                <c:pt idx="156">
                  <c:v>0.94035144150257111</c:v>
                </c:pt>
                <c:pt idx="157">
                  <c:v>0.93934816867113113</c:v>
                </c:pt>
                <c:pt idx="158">
                  <c:v>0.9380519911646843</c:v>
                </c:pt>
                <c:pt idx="159">
                  <c:v>0.93823336064815521</c:v>
                </c:pt>
                <c:pt idx="160">
                  <c:v>0.93650296330451965</c:v>
                </c:pt>
                <c:pt idx="161">
                  <c:v>0.93475264310836792</c:v>
                </c:pt>
                <c:pt idx="162">
                  <c:v>0.93304728716611862</c:v>
                </c:pt>
                <c:pt idx="163">
                  <c:v>0.93032851070165634</c:v>
                </c:pt>
                <c:pt idx="164">
                  <c:v>0.92770899087190628</c:v>
                </c:pt>
                <c:pt idx="165">
                  <c:v>0.92469272762537003</c:v>
                </c:pt>
                <c:pt idx="166">
                  <c:v>0.92149324715137482</c:v>
                </c:pt>
                <c:pt idx="167">
                  <c:v>0.91834956407546997</c:v>
                </c:pt>
                <c:pt idx="168">
                  <c:v>0.93649891018867493</c:v>
                </c:pt>
                <c:pt idx="169">
                  <c:v>0.93254649639129639</c:v>
                </c:pt>
                <c:pt idx="170">
                  <c:v>0.9314923882484436</c:v>
                </c:pt>
                <c:pt idx="171">
                  <c:v>0.92987509071826935</c:v>
                </c:pt>
                <c:pt idx="172">
                  <c:v>0.93560585379600525</c:v>
                </c:pt>
                <c:pt idx="173">
                  <c:v>0.93364639580249786</c:v>
                </c:pt>
                <c:pt idx="174">
                  <c:v>0.9318644106388092</c:v>
                </c:pt>
                <c:pt idx="175">
                  <c:v>0.93197610974311829</c:v>
                </c:pt>
                <c:pt idx="176">
                  <c:v>0.9311269223690033</c:v>
                </c:pt>
                <c:pt idx="177">
                  <c:v>0.93260578811168671</c:v>
                </c:pt>
                <c:pt idx="178">
                  <c:v>0.93788951635360718</c:v>
                </c:pt>
                <c:pt idx="179">
                  <c:v>0.93573017418384552</c:v>
                </c:pt>
                <c:pt idx="180">
                  <c:v>0.92906364798545837</c:v>
                </c:pt>
                <c:pt idx="181">
                  <c:v>0.92875158786773682</c:v>
                </c:pt>
                <c:pt idx="182">
                  <c:v>0.94548662006855011</c:v>
                </c:pt>
                <c:pt idx="183">
                  <c:v>0.94528341293334961</c:v>
                </c:pt>
                <c:pt idx="184">
                  <c:v>0.95462770760059357</c:v>
                </c:pt>
                <c:pt idx="185">
                  <c:v>0.95393587648868561</c:v>
                </c:pt>
                <c:pt idx="186">
                  <c:v>0.95248599350452423</c:v>
                </c:pt>
                <c:pt idx="187">
                  <c:v>0.95105521380901337</c:v>
                </c:pt>
                <c:pt idx="188">
                  <c:v>0.94948782026767731</c:v>
                </c:pt>
                <c:pt idx="189">
                  <c:v>0.94762417674064636</c:v>
                </c:pt>
                <c:pt idx="190">
                  <c:v>0.94583474099636078</c:v>
                </c:pt>
                <c:pt idx="191">
                  <c:v>0.94293786585330963</c:v>
                </c:pt>
                <c:pt idx="192">
                  <c:v>0.94058986008167267</c:v>
                </c:pt>
                <c:pt idx="193">
                  <c:v>0.93853990733623505</c:v>
                </c:pt>
                <c:pt idx="194">
                  <c:v>0.95100775361061096</c:v>
                </c:pt>
                <c:pt idx="195">
                  <c:v>0.94921758770942688</c:v>
                </c:pt>
                <c:pt idx="196">
                  <c:v>0.94724394381046295</c:v>
                </c:pt>
                <c:pt idx="197">
                  <c:v>0.94425378739833832</c:v>
                </c:pt>
                <c:pt idx="198">
                  <c:v>0.94099651277065277</c:v>
                </c:pt>
                <c:pt idx="199">
                  <c:v>0.93834294378757477</c:v>
                </c:pt>
                <c:pt idx="200">
                  <c:v>0.93536747992038727</c:v>
                </c:pt>
                <c:pt idx="201">
                  <c:v>0.93166725337505341</c:v>
                </c:pt>
                <c:pt idx="202">
                  <c:v>0.94042961299419403</c:v>
                </c:pt>
                <c:pt idx="203">
                  <c:v>0.93717046082019806</c:v>
                </c:pt>
                <c:pt idx="204">
                  <c:v>0.94367311894893646</c:v>
                </c:pt>
                <c:pt idx="205">
                  <c:v>0.94107639789581299</c:v>
                </c:pt>
                <c:pt idx="206">
                  <c:v>0.94126476347446442</c:v>
                </c:pt>
                <c:pt idx="207">
                  <c:v>0.93880727887153625</c:v>
                </c:pt>
                <c:pt idx="208">
                  <c:v>0.93692471086978912</c:v>
                </c:pt>
                <c:pt idx="209">
                  <c:v>0.93591566383838654</c:v>
                </c:pt>
                <c:pt idx="210">
                  <c:v>0.93580948561429977</c:v>
                </c:pt>
                <c:pt idx="211">
                  <c:v>0.93222402781248093</c:v>
                </c:pt>
                <c:pt idx="212">
                  <c:v>0.92653712630271912</c:v>
                </c:pt>
                <c:pt idx="213">
                  <c:v>0.92462147027254105</c:v>
                </c:pt>
                <c:pt idx="214">
                  <c:v>0.92702172696590424</c:v>
                </c:pt>
                <c:pt idx="215">
                  <c:v>0.92532594501972198</c:v>
                </c:pt>
                <c:pt idx="216">
                  <c:v>0.95601867884397507</c:v>
                </c:pt>
                <c:pt idx="217">
                  <c:v>0.95798126049339771</c:v>
                </c:pt>
                <c:pt idx="218">
                  <c:v>0.95677115023136139</c:v>
                </c:pt>
                <c:pt idx="219">
                  <c:v>0.95010543614625931</c:v>
                </c:pt>
                <c:pt idx="220">
                  <c:v>0.94764959253370762</c:v>
                </c:pt>
                <c:pt idx="221">
                  <c:v>0.94541312009096146</c:v>
                </c:pt>
                <c:pt idx="222">
                  <c:v>0.94396215677261353</c:v>
                </c:pt>
                <c:pt idx="223">
                  <c:v>0.94191323220729828</c:v>
                </c:pt>
                <c:pt idx="224">
                  <c:v>0.93907617405056953</c:v>
                </c:pt>
                <c:pt idx="225">
                  <c:v>0.93638013675808907</c:v>
                </c:pt>
                <c:pt idx="226">
                  <c:v>0.9391376469284296</c:v>
                </c:pt>
                <c:pt idx="227">
                  <c:v>0.93622345477342606</c:v>
                </c:pt>
                <c:pt idx="228">
                  <c:v>0.88434316962957382</c:v>
                </c:pt>
                <c:pt idx="229">
                  <c:v>0.87769569829106331</c:v>
                </c:pt>
                <c:pt idx="230">
                  <c:v>0.88183273002505302</c:v>
                </c:pt>
                <c:pt idx="231">
                  <c:v>0.87633653730154037</c:v>
                </c:pt>
                <c:pt idx="232">
                  <c:v>0.87660172954201698</c:v>
                </c:pt>
                <c:pt idx="233">
                  <c:v>0.87479707971215248</c:v>
                </c:pt>
                <c:pt idx="234">
                  <c:v>0.87605263292789459</c:v>
                </c:pt>
                <c:pt idx="235">
                  <c:v>0.87443386763334274</c:v>
                </c:pt>
                <c:pt idx="236">
                  <c:v>0.87321977317333221</c:v>
                </c:pt>
                <c:pt idx="237">
                  <c:v>0.87166277319192886</c:v>
                </c:pt>
                <c:pt idx="238">
                  <c:v>0.87593378499150276</c:v>
                </c:pt>
                <c:pt idx="239">
                  <c:v>0.87465701252222061</c:v>
                </c:pt>
                <c:pt idx="240">
                  <c:v>0.99096987769007683</c:v>
                </c:pt>
                <c:pt idx="241">
                  <c:v>0.98878246173262596</c:v>
                </c:pt>
                <c:pt idx="242">
                  <c:v>0.98759526014328003</c:v>
                </c:pt>
                <c:pt idx="243">
                  <c:v>0.98708147555589676</c:v>
                </c:pt>
                <c:pt idx="244">
                  <c:v>0.98427092283964157</c:v>
                </c:pt>
                <c:pt idx="245">
                  <c:v>0.9817810095846653</c:v>
                </c:pt>
                <c:pt idx="246">
                  <c:v>0.97904704883694649</c:v>
                </c:pt>
                <c:pt idx="247">
                  <c:v>0.97723545879125595</c:v>
                </c:pt>
                <c:pt idx="248">
                  <c:v>0.97593041323125362</c:v>
                </c:pt>
                <c:pt idx="249">
                  <c:v>0.97468903474509716</c:v>
                </c:pt>
                <c:pt idx="250">
                  <c:v>0.96970881707966328</c:v>
                </c:pt>
                <c:pt idx="251">
                  <c:v>0.97323497757315636</c:v>
                </c:pt>
                <c:pt idx="252">
                  <c:v>0.91796854138374329</c:v>
                </c:pt>
                <c:pt idx="253">
                  <c:v>0.91785150021314621</c:v>
                </c:pt>
                <c:pt idx="254">
                  <c:v>0.93404291942715645</c:v>
                </c:pt>
                <c:pt idx="255">
                  <c:v>0.93684841692447662</c:v>
                </c:pt>
                <c:pt idx="256">
                  <c:v>0.93293919414281845</c:v>
                </c:pt>
                <c:pt idx="257">
                  <c:v>0.92826000601053238</c:v>
                </c:pt>
                <c:pt idx="258">
                  <c:v>0.92532284557819366</c:v>
                </c:pt>
                <c:pt idx="259">
                  <c:v>0.93811981100589037</c:v>
                </c:pt>
                <c:pt idx="260">
                  <c:v>0.93542337976396084</c:v>
                </c:pt>
                <c:pt idx="261">
                  <c:v>0.94611337035894394</c:v>
                </c:pt>
                <c:pt idx="262">
                  <c:v>0.94115674030035734</c:v>
                </c:pt>
                <c:pt idx="263">
                  <c:v>0.93644205527380109</c:v>
                </c:pt>
                <c:pt idx="264">
                  <c:v>0.97449435293674469</c:v>
                </c:pt>
                <c:pt idx="265">
                  <c:v>0.96292980015277863</c:v>
                </c:pt>
                <c:pt idx="266">
                  <c:v>0.95448029041290283</c:v>
                </c:pt>
                <c:pt idx="267">
                  <c:v>0.9728478267788887</c:v>
                </c:pt>
                <c:pt idx="268">
                  <c:v>0.98286457359790802</c:v>
                </c:pt>
                <c:pt idx="269">
                  <c:v>0.97959090769290924</c:v>
                </c:pt>
                <c:pt idx="270">
                  <c:v>0.97670259326696396</c:v>
                </c:pt>
                <c:pt idx="271">
                  <c:v>0.97517351061105728</c:v>
                </c:pt>
                <c:pt idx="272">
                  <c:v>0.97073931246995926</c:v>
                </c:pt>
                <c:pt idx="273">
                  <c:v>0.97875064611434937</c:v>
                </c:pt>
                <c:pt idx="274">
                  <c:v>0.97389674186706543</c:v>
                </c:pt>
                <c:pt idx="275">
                  <c:v>0.96950396150350571</c:v>
                </c:pt>
                <c:pt idx="276">
                  <c:v>1.0367128849029541</c:v>
                </c:pt>
                <c:pt idx="277">
                  <c:v>1.0363349318504333</c:v>
                </c:pt>
                <c:pt idx="278">
                  <c:v>1.0366543382406235</c:v>
                </c:pt>
                <c:pt idx="279">
                  <c:v>1.0338466912508011</c:v>
                </c:pt>
                <c:pt idx="280">
                  <c:v>1.0317716300487518</c:v>
                </c:pt>
                <c:pt idx="281">
                  <c:v>1.0317490547895432</c:v>
                </c:pt>
                <c:pt idx="282">
                  <c:v>1.0348519086837769</c:v>
                </c:pt>
                <c:pt idx="283">
                  <c:v>1.0372569262981415</c:v>
                </c:pt>
                <c:pt idx="284">
                  <c:v>1.0368645042181015</c:v>
                </c:pt>
                <c:pt idx="285">
                  <c:v>1.0510705560445786</c:v>
                </c:pt>
                <c:pt idx="286">
                  <c:v>1.0493771508336067</c:v>
                </c:pt>
                <c:pt idx="287">
                  <c:v>1.0470868796110153</c:v>
                </c:pt>
                <c:pt idx="288">
                  <c:v>0.86971369385719299</c:v>
                </c:pt>
                <c:pt idx="289">
                  <c:v>0.87372303009033203</c:v>
                </c:pt>
                <c:pt idx="290">
                  <c:v>0.87363523244857788</c:v>
                </c:pt>
                <c:pt idx="291">
                  <c:v>0.87318810820579529</c:v>
                </c:pt>
                <c:pt idx="292">
                  <c:v>0.87185725569725037</c:v>
                </c:pt>
                <c:pt idx="293">
                  <c:v>0.86975237727165222</c:v>
                </c:pt>
                <c:pt idx="294">
                  <c:v>0.86815840005874634</c:v>
                </c:pt>
                <c:pt idx="295">
                  <c:v>0.86494314670562744</c:v>
                </c:pt>
                <c:pt idx="296">
                  <c:v>0.86250942945480347</c:v>
                </c:pt>
                <c:pt idx="297">
                  <c:v>0.86063691973686218</c:v>
                </c:pt>
                <c:pt idx="298">
                  <c:v>0.8583686351776123</c:v>
                </c:pt>
                <c:pt idx="299">
                  <c:v>0.85663437843322754</c:v>
                </c:pt>
                <c:pt idx="300">
                  <c:v>1.025188990868628</c:v>
                </c:pt>
                <c:pt idx="301">
                  <c:v>1.0242804288864136</c:v>
                </c:pt>
                <c:pt idx="302">
                  <c:v>1.0239318483509123</c:v>
                </c:pt>
                <c:pt idx="303">
                  <c:v>1.0280280280858278</c:v>
                </c:pt>
                <c:pt idx="304">
                  <c:v>1.0310088116675615</c:v>
                </c:pt>
                <c:pt idx="305">
                  <c:v>1.0245914738625288</c:v>
                </c:pt>
                <c:pt idx="306">
                  <c:v>1.0385607518255711</c:v>
                </c:pt>
                <c:pt idx="307">
                  <c:v>1.037356823682785</c:v>
                </c:pt>
                <c:pt idx="308">
                  <c:v>1.035967331379652</c:v>
                </c:pt>
                <c:pt idx="309">
                  <c:v>1.0346467420458794</c:v>
                </c:pt>
                <c:pt idx="310">
                  <c:v>1.0370799079537392</c:v>
                </c:pt>
                <c:pt idx="311">
                  <c:v>1.0358570218086243</c:v>
                </c:pt>
                <c:pt idx="312">
                  <c:v>0.89543178677558899</c:v>
                </c:pt>
                <c:pt idx="313">
                  <c:v>0.89530220627784729</c:v>
                </c:pt>
                <c:pt idx="314">
                  <c:v>0.9018976092338562</c:v>
                </c:pt>
                <c:pt idx="315">
                  <c:v>0.90551471710205078</c:v>
                </c:pt>
                <c:pt idx="316">
                  <c:v>0.90660083293914795</c:v>
                </c:pt>
                <c:pt idx="317">
                  <c:v>0.90665698051452637</c:v>
                </c:pt>
                <c:pt idx="318">
                  <c:v>0.90579837560653687</c:v>
                </c:pt>
                <c:pt idx="319">
                  <c:v>0.90509656071662903</c:v>
                </c:pt>
                <c:pt idx="320">
                  <c:v>0.90460529923439026</c:v>
                </c:pt>
                <c:pt idx="321">
                  <c:v>0.90815836191177368</c:v>
                </c:pt>
                <c:pt idx="322">
                  <c:v>0.91863775253295898</c:v>
                </c:pt>
                <c:pt idx="323">
                  <c:v>0.91863775253295898</c:v>
                </c:pt>
                <c:pt idx="324">
                  <c:v>0.97771795839071274</c:v>
                </c:pt>
                <c:pt idx="325">
                  <c:v>0.97677046060562134</c:v>
                </c:pt>
                <c:pt idx="326">
                  <c:v>0.97693417966365814</c:v>
                </c:pt>
                <c:pt idx="327">
                  <c:v>0.97852402925491333</c:v>
                </c:pt>
                <c:pt idx="328">
                  <c:v>0.97834723442792892</c:v>
                </c:pt>
                <c:pt idx="329">
                  <c:v>0.97765719145536423</c:v>
                </c:pt>
                <c:pt idx="330">
                  <c:v>0.97697889804840088</c:v>
                </c:pt>
                <c:pt idx="331">
                  <c:v>0.97688109427690506</c:v>
                </c:pt>
                <c:pt idx="332">
                  <c:v>0.98006775230169296</c:v>
                </c:pt>
                <c:pt idx="333">
                  <c:v>0.98896296322345734</c:v>
                </c:pt>
                <c:pt idx="334">
                  <c:v>0.99180041998624802</c:v>
                </c:pt>
                <c:pt idx="335">
                  <c:v>0.99117018654942513</c:v>
                </c:pt>
                <c:pt idx="336">
                  <c:v>0.94595777988433838</c:v>
                </c:pt>
                <c:pt idx="337">
                  <c:v>0.94404321908950806</c:v>
                </c:pt>
                <c:pt idx="338">
                  <c:v>0.94423133134841919</c:v>
                </c:pt>
                <c:pt idx="339">
                  <c:v>0.94307371973991394</c:v>
                </c:pt>
                <c:pt idx="340">
                  <c:v>0.94147989153862</c:v>
                </c:pt>
                <c:pt idx="341">
                  <c:v>0.93946820497512817</c:v>
                </c:pt>
                <c:pt idx="342">
                  <c:v>0.93738287687301636</c:v>
                </c:pt>
                <c:pt idx="343">
                  <c:v>0.94592486321926117</c:v>
                </c:pt>
                <c:pt idx="344">
                  <c:v>0.94472892582416534</c:v>
                </c:pt>
                <c:pt idx="345">
                  <c:v>0.93999294936656952</c:v>
                </c:pt>
                <c:pt idx="346">
                  <c:v>0.93879155814647675</c:v>
                </c:pt>
                <c:pt idx="347">
                  <c:v>0.93833824992179871</c:v>
                </c:pt>
                <c:pt idx="348">
                  <c:v>0.97564700245857239</c:v>
                </c:pt>
                <c:pt idx="349">
                  <c:v>0.98255753517150879</c:v>
                </c:pt>
                <c:pt idx="350">
                  <c:v>0.98097768425941467</c:v>
                </c:pt>
                <c:pt idx="351">
                  <c:v>0.98180395364761353</c:v>
                </c:pt>
                <c:pt idx="352">
                  <c:v>0.98156166076660156</c:v>
                </c:pt>
                <c:pt idx="353">
                  <c:v>0.98780429363250732</c:v>
                </c:pt>
                <c:pt idx="354">
                  <c:v>0.98782464861869812</c:v>
                </c:pt>
                <c:pt idx="355">
                  <c:v>0.98912183940410614</c:v>
                </c:pt>
                <c:pt idx="356">
                  <c:v>0.98753967881202698</c:v>
                </c:pt>
                <c:pt idx="357">
                  <c:v>0.98661920428276062</c:v>
                </c:pt>
                <c:pt idx="358">
                  <c:v>0.98598352074623108</c:v>
                </c:pt>
                <c:pt idx="359">
                  <c:v>0.98572021722793579</c:v>
                </c:pt>
                <c:pt idx="360">
                  <c:v>0.94491308927536011</c:v>
                </c:pt>
                <c:pt idx="361">
                  <c:v>0.9429931640625</c:v>
                </c:pt>
                <c:pt idx="362">
                  <c:v>0.94025474786758423</c:v>
                </c:pt>
                <c:pt idx="363">
                  <c:v>0.93724685907363892</c:v>
                </c:pt>
                <c:pt idx="364">
                  <c:v>0.93345849215984344</c:v>
                </c:pt>
                <c:pt idx="365">
                  <c:v>0.9302169531583786</c:v>
                </c:pt>
                <c:pt idx="366">
                  <c:v>0.92697545886039734</c:v>
                </c:pt>
                <c:pt idx="367">
                  <c:v>0.92267236113548279</c:v>
                </c:pt>
                <c:pt idx="368">
                  <c:v>0.91917045414447784</c:v>
                </c:pt>
                <c:pt idx="369">
                  <c:v>0.93138312548398972</c:v>
                </c:pt>
                <c:pt idx="370">
                  <c:v>0.93409330397844315</c:v>
                </c:pt>
                <c:pt idx="371">
                  <c:v>0.92638881504535675</c:v>
                </c:pt>
                <c:pt idx="372">
                  <c:v>0.92814233899116516</c:v>
                </c:pt>
                <c:pt idx="373">
                  <c:v>0.92760807275772095</c:v>
                </c:pt>
                <c:pt idx="374">
                  <c:v>0.92770189046859741</c:v>
                </c:pt>
                <c:pt idx="375">
                  <c:v>0.92697083950042725</c:v>
                </c:pt>
                <c:pt idx="376">
                  <c:v>0.92597310245037079</c:v>
                </c:pt>
                <c:pt idx="377">
                  <c:v>0.92630690336227417</c:v>
                </c:pt>
                <c:pt idx="378">
                  <c:v>0.92580640316009521</c:v>
                </c:pt>
                <c:pt idx="379">
                  <c:v>0.92473450303077698</c:v>
                </c:pt>
                <c:pt idx="380">
                  <c:v>0.92352825403213501</c:v>
                </c:pt>
                <c:pt idx="381">
                  <c:v>0.9222676157951355</c:v>
                </c:pt>
                <c:pt idx="382">
                  <c:v>0.9203575998544693</c:v>
                </c:pt>
                <c:pt idx="383">
                  <c:v>0.91874338686466217</c:v>
                </c:pt>
                <c:pt idx="384">
                  <c:v>0.97281849384307861</c:v>
                </c:pt>
                <c:pt idx="385">
                  <c:v>1.0126480124890804</c:v>
                </c:pt>
                <c:pt idx="386">
                  <c:v>1.0130146443843842</c:v>
                </c:pt>
                <c:pt idx="387">
                  <c:v>1.0160028040409088</c:v>
                </c:pt>
                <c:pt idx="388">
                  <c:v>1.0216003358364105</c:v>
                </c:pt>
                <c:pt idx="389">
                  <c:v>1.0199233926832676</c:v>
                </c:pt>
                <c:pt idx="390">
                  <c:v>1.0174897611141205</c:v>
                </c:pt>
                <c:pt idx="391">
                  <c:v>1.0154873430728912</c:v>
                </c:pt>
                <c:pt idx="392">
                  <c:v>1.0138877853751183</c:v>
                </c:pt>
                <c:pt idx="393">
                  <c:v>1.012499175965786</c:v>
                </c:pt>
                <c:pt idx="394">
                  <c:v>1.0087110176682472</c:v>
                </c:pt>
                <c:pt idx="395">
                  <c:v>1.0117296651005745</c:v>
                </c:pt>
                <c:pt idx="396">
                  <c:v>1.0068556070327759</c:v>
                </c:pt>
                <c:pt idx="397">
                  <c:v>1.0035829246044159</c:v>
                </c:pt>
                <c:pt idx="398">
                  <c:v>1.0000500977039337</c:v>
                </c:pt>
                <c:pt idx="399">
                  <c:v>0.99745282530784607</c:v>
                </c:pt>
                <c:pt idx="400">
                  <c:v>0.99423550069332123</c:v>
                </c:pt>
                <c:pt idx="401">
                  <c:v>0.99388891458511353</c:v>
                </c:pt>
                <c:pt idx="402">
                  <c:v>0.99248673021793365</c:v>
                </c:pt>
                <c:pt idx="403">
                  <c:v>0.99118201434612274</c:v>
                </c:pt>
                <c:pt idx="404">
                  <c:v>0.98967103660106659</c:v>
                </c:pt>
                <c:pt idx="405">
                  <c:v>0.98959270119667053</c:v>
                </c:pt>
                <c:pt idx="406">
                  <c:v>0.98799119889736176</c:v>
                </c:pt>
                <c:pt idx="407">
                  <c:v>0.98686660826206207</c:v>
                </c:pt>
                <c:pt idx="408">
                  <c:v>0.9574362188577652</c:v>
                </c:pt>
                <c:pt idx="409">
                  <c:v>0.95494583249092102</c:v>
                </c:pt>
                <c:pt idx="410">
                  <c:v>0.95029770582914352</c:v>
                </c:pt>
                <c:pt idx="411">
                  <c:v>0.94733487814664841</c:v>
                </c:pt>
                <c:pt idx="412">
                  <c:v>0.94500391185283661</c:v>
                </c:pt>
                <c:pt idx="413">
                  <c:v>0.94275911152362823</c:v>
                </c:pt>
                <c:pt idx="414">
                  <c:v>0.94105447828769684</c:v>
                </c:pt>
                <c:pt idx="415">
                  <c:v>0.93924854695796967</c:v>
                </c:pt>
                <c:pt idx="416">
                  <c:v>0.93700654804706573</c:v>
                </c:pt>
                <c:pt idx="417">
                  <c:v>0.93358241021633148</c:v>
                </c:pt>
                <c:pt idx="418">
                  <c:v>0.93006333708763123</c:v>
                </c:pt>
                <c:pt idx="419">
                  <c:v>0.92829583585262299</c:v>
                </c:pt>
                <c:pt idx="420">
                  <c:v>0.95397684350609779</c:v>
                </c:pt>
                <c:pt idx="421">
                  <c:v>0.95233695581555367</c:v>
                </c:pt>
                <c:pt idx="422">
                  <c:v>0.95126733928918839</c:v>
                </c:pt>
                <c:pt idx="423">
                  <c:v>0.94953889772295952</c:v>
                </c:pt>
                <c:pt idx="424">
                  <c:v>0.94697513058781624</c:v>
                </c:pt>
                <c:pt idx="425">
                  <c:v>0.94488951191306114</c:v>
                </c:pt>
                <c:pt idx="426">
                  <c:v>0.94293900951743126</c:v>
                </c:pt>
                <c:pt idx="427">
                  <c:v>0.94253070279955864</c:v>
                </c:pt>
                <c:pt idx="428">
                  <c:v>0.94086158275604248</c:v>
                </c:pt>
                <c:pt idx="429">
                  <c:v>0.93902582675218582</c:v>
                </c:pt>
                <c:pt idx="430">
                  <c:v>0.93659789860248566</c:v>
                </c:pt>
                <c:pt idx="431">
                  <c:v>0.9345179870724678</c:v>
                </c:pt>
                <c:pt idx="432">
                  <c:v>0.95795611292123795</c:v>
                </c:pt>
                <c:pt idx="433">
                  <c:v>0.95661282539367676</c:v>
                </c:pt>
                <c:pt idx="434">
                  <c:v>0.9554775133728981</c:v>
                </c:pt>
                <c:pt idx="435">
                  <c:v>0.95326228439807892</c:v>
                </c:pt>
                <c:pt idx="436">
                  <c:v>0.95179043710231781</c:v>
                </c:pt>
                <c:pt idx="437">
                  <c:v>0.9501504972577095</c:v>
                </c:pt>
                <c:pt idx="438">
                  <c:v>0.94934183359146118</c:v>
                </c:pt>
                <c:pt idx="439">
                  <c:v>0.94760458171367645</c:v>
                </c:pt>
                <c:pt idx="440">
                  <c:v>0.94438516348600388</c:v>
                </c:pt>
                <c:pt idx="441">
                  <c:v>0.94610633701086044</c:v>
                </c:pt>
                <c:pt idx="442">
                  <c:v>0.94413147866725922</c:v>
                </c:pt>
                <c:pt idx="443">
                  <c:v>0.94139273464679718</c:v>
                </c:pt>
                <c:pt idx="444">
                  <c:v>0.96108175069093704</c:v>
                </c:pt>
                <c:pt idx="445">
                  <c:v>0.95868858695030212</c:v>
                </c:pt>
                <c:pt idx="446">
                  <c:v>0.95737885683774948</c:v>
                </c:pt>
                <c:pt idx="447">
                  <c:v>0.95517559349536896</c:v>
                </c:pt>
                <c:pt idx="448">
                  <c:v>0.95294369757175446</c:v>
                </c:pt>
                <c:pt idx="449">
                  <c:v>0.94988373667001724</c:v>
                </c:pt>
                <c:pt idx="450">
                  <c:v>0.94699492305517197</c:v>
                </c:pt>
                <c:pt idx="451">
                  <c:v>0.94511722773313522</c:v>
                </c:pt>
                <c:pt idx="452">
                  <c:v>0.94347760081291199</c:v>
                </c:pt>
                <c:pt idx="453">
                  <c:v>0.94116954505443573</c:v>
                </c:pt>
                <c:pt idx="454">
                  <c:v>0.93954182416200638</c:v>
                </c:pt>
                <c:pt idx="455">
                  <c:v>0.93755100667476654</c:v>
                </c:pt>
                <c:pt idx="456">
                  <c:v>1.018541045486927</c:v>
                </c:pt>
                <c:pt idx="457">
                  <c:v>1.0166736096143723</c:v>
                </c:pt>
                <c:pt idx="458">
                  <c:v>1.0156521275639534</c:v>
                </c:pt>
                <c:pt idx="459">
                  <c:v>1.0141188241541386</c:v>
                </c:pt>
                <c:pt idx="460">
                  <c:v>1.0113255009055138</c:v>
                </c:pt>
                <c:pt idx="461">
                  <c:v>1.0097786001861095</c:v>
                </c:pt>
                <c:pt idx="462">
                  <c:v>1.0086344070732594</c:v>
                </c:pt>
                <c:pt idx="463">
                  <c:v>1.0073457509279251</c:v>
                </c:pt>
                <c:pt idx="464">
                  <c:v>1.0069092027842999</c:v>
                </c:pt>
                <c:pt idx="465">
                  <c:v>1.0058727823197842</c:v>
                </c:pt>
                <c:pt idx="466">
                  <c:v>1.0049809738993645</c:v>
                </c:pt>
                <c:pt idx="467">
                  <c:v>1.0039589367806911</c:v>
                </c:pt>
                <c:pt idx="468">
                  <c:v>0.99910740554332733</c:v>
                </c:pt>
                <c:pt idx="469">
                  <c:v>0.99130479991436005</c:v>
                </c:pt>
                <c:pt idx="470">
                  <c:v>0.98712217807769775</c:v>
                </c:pt>
                <c:pt idx="471">
                  <c:v>0.98821820318698883</c:v>
                </c:pt>
                <c:pt idx="472">
                  <c:v>0.98773457109928131</c:v>
                </c:pt>
                <c:pt idx="473">
                  <c:v>0.98643974959850311</c:v>
                </c:pt>
                <c:pt idx="474">
                  <c:v>0.98625108599662781</c:v>
                </c:pt>
                <c:pt idx="475">
                  <c:v>0.98378673195838928</c:v>
                </c:pt>
                <c:pt idx="476">
                  <c:v>0.98308902978897095</c:v>
                </c:pt>
                <c:pt idx="477">
                  <c:v>0.98132626712322235</c:v>
                </c:pt>
                <c:pt idx="478">
                  <c:v>0.98088322579860687</c:v>
                </c:pt>
                <c:pt idx="479">
                  <c:v>0.98060384392738342</c:v>
                </c:pt>
                <c:pt idx="480">
                  <c:v>0.99538227915763855</c:v>
                </c:pt>
                <c:pt idx="481">
                  <c:v>0.99575364589691162</c:v>
                </c:pt>
                <c:pt idx="482">
                  <c:v>0.99984005093574524</c:v>
                </c:pt>
                <c:pt idx="483">
                  <c:v>0.99528960883617401</c:v>
                </c:pt>
                <c:pt idx="484">
                  <c:v>0.99291549623012543</c:v>
                </c:pt>
                <c:pt idx="485">
                  <c:v>0.98940180242061615</c:v>
                </c:pt>
                <c:pt idx="486">
                  <c:v>0.98504254221916199</c:v>
                </c:pt>
                <c:pt idx="487">
                  <c:v>0.98042155802249908</c:v>
                </c:pt>
                <c:pt idx="488">
                  <c:v>0.97752000391483307</c:v>
                </c:pt>
                <c:pt idx="489">
                  <c:v>0.97682683169841766</c:v>
                </c:pt>
                <c:pt idx="490">
                  <c:v>0.97398774325847626</c:v>
                </c:pt>
                <c:pt idx="491">
                  <c:v>0.97207295894622803</c:v>
                </c:pt>
                <c:pt idx="492">
                  <c:v>0.93686865270137787</c:v>
                </c:pt>
                <c:pt idx="493">
                  <c:v>0.93336552381515503</c:v>
                </c:pt>
                <c:pt idx="494">
                  <c:v>0.93158474564552307</c:v>
                </c:pt>
                <c:pt idx="495">
                  <c:v>0.92907761037349701</c:v>
                </c:pt>
                <c:pt idx="496">
                  <c:v>0.92504771053791046</c:v>
                </c:pt>
                <c:pt idx="497">
                  <c:v>0.92223106324672699</c:v>
                </c:pt>
                <c:pt idx="498">
                  <c:v>0.91985689103603363</c:v>
                </c:pt>
                <c:pt idx="499">
                  <c:v>0.91595414280891418</c:v>
                </c:pt>
                <c:pt idx="500">
                  <c:v>0.91541478037834167</c:v>
                </c:pt>
                <c:pt idx="501">
                  <c:v>0.92062072455883026</c:v>
                </c:pt>
                <c:pt idx="502">
                  <c:v>0.91807419061660767</c:v>
                </c:pt>
                <c:pt idx="503">
                  <c:v>0.91568262875080109</c:v>
                </c:pt>
                <c:pt idx="504">
                  <c:v>0.98300737142562866</c:v>
                </c:pt>
                <c:pt idx="505">
                  <c:v>0.98202776908874512</c:v>
                </c:pt>
                <c:pt idx="506">
                  <c:v>0.98117497563362122</c:v>
                </c:pt>
                <c:pt idx="507">
                  <c:v>0.98037733137607574</c:v>
                </c:pt>
                <c:pt idx="508">
                  <c:v>0.97900737822055817</c:v>
                </c:pt>
                <c:pt idx="509">
                  <c:v>0.9767846018075943</c:v>
                </c:pt>
                <c:pt idx="510">
                  <c:v>0.97075802832841873</c:v>
                </c:pt>
                <c:pt idx="511">
                  <c:v>0.96938597410917282</c:v>
                </c:pt>
                <c:pt idx="512">
                  <c:v>0.96712680160999298</c:v>
                </c:pt>
                <c:pt idx="513">
                  <c:v>0.96509779989719391</c:v>
                </c:pt>
                <c:pt idx="514">
                  <c:v>0.96357528120279312</c:v>
                </c:pt>
                <c:pt idx="515">
                  <c:v>0.96052124351263046</c:v>
                </c:pt>
                <c:pt idx="516">
                  <c:v>0.99462907016277313</c:v>
                </c:pt>
                <c:pt idx="517">
                  <c:v>0.99503692984580994</c:v>
                </c:pt>
                <c:pt idx="518">
                  <c:v>0.99446411430835724</c:v>
                </c:pt>
                <c:pt idx="519">
                  <c:v>0.99202604591846466</c:v>
                </c:pt>
                <c:pt idx="520">
                  <c:v>0.98830737173557281</c:v>
                </c:pt>
                <c:pt idx="521">
                  <c:v>0.98556855320930481</c:v>
                </c:pt>
                <c:pt idx="522">
                  <c:v>0.98065599799156189</c:v>
                </c:pt>
                <c:pt idx="523">
                  <c:v>0.97852008044719696</c:v>
                </c:pt>
                <c:pt idx="524">
                  <c:v>0.97710452973842621</c:v>
                </c:pt>
                <c:pt idx="525">
                  <c:v>0.97438424825668335</c:v>
                </c:pt>
                <c:pt idx="526">
                  <c:v>0.97109171748161316</c:v>
                </c:pt>
                <c:pt idx="527">
                  <c:v>0.96964478492736816</c:v>
                </c:pt>
                <c:pt idx="528">
                  <c:v>0.9277789294719696</c:v>
                </c:pt>
                <c:pt idx="529">
                  <c:v>0.92602966725826263</c:v>
                </c:pt>
                <c:pt idx="530">
                  <c:v>0.92494542896747589</c:v>
                </c:pt>
                <c:pt idx="531">
                  <c:v>0.92368218302726746</c:v>
                </c:pt>
                <c:pt idx="532">
                  <c:v>0.92450602352619171</c:v>
                </c:pt>
                <c:pt idx="533">
                  <c:v>0.92417669296264648</c:v>
                </c:pt>
                <c:pt idx="534">
                  <c:v>0.92293877899646759</c:v>
                </c:pt>
                <c:pt idx="535">
                  <c:v>0.92245391011238098</c:v>
                </c:pt>
                <c:pt idx="536">
                  <c:v>0.92228251695632935</c:v>
                </c:pt>
                <c:pt idx="537">
                  <c:v>0.92154352366924286</c:v>
                </c:pt>
                <c:pt idx="538">
                  <c:v>0.92117799818515778</c:v>
                </c:pt>
                <c:pt idx="539">
                  <c:v>0.92094270884990692</c:v>
                </c:pt>
                <c:pt idx="540">
                  <c:v>0.94085174798965454</c:v>
                </c:pt>
                <c:pt idx="541">
                  <c:v>0.94064337015151978</c:v>
                </c:pt>
                <c:pt idx="542">
                  <c:v>0.94015379250049591</c:v>
                </c:pt>
                <c:pt idx="543">
                  <c:v>0.94029921293258667</c:v>
                </c:pt>
                <c:pt idx="544">
                  <c:v>0.94001351296901703</c:v>
                </c:pt>
                <c:pt idx="545">
                  <c:v>0.93973550200462341</c:v>
                </c:pt>
                <c:pt idx="546">
                  <c:v>0.93961076438426971</c:v>
                </c:pt>
                <c:pt idx="547">
                  <c:v>0.9389064610004425</c:v>
                </c:pt>
                <c:pt idx="548">
                  <c:v>0.93871334195137024</c:v>
                </c:pt>
                <c:pt idx="549">
                  <c:v>0.93811109662055969</c:v>
                </c:pt>
                <c:pt idx="550">
                  <c:v>0.9382660984992981</c:v>
                </c:pt>
                <c:pt idx="551">
                  <c:v>0.93827325105667114</c:v>
                </c:pt>
                <c:pt idx="552">
                  <c:v>0.97311106324195862</c:v>
                </c:pt>
                <c:pt idx="553">
                  <c:v>0.97280126810073853</c:v>
                </c:pt>
                <c:pt idx="554">
                  <c:v>0.97146992385387421</c:v>
                </c:pt>
                <c:pt idx="555">
                  <c:v>0.97061297297477722</c:v>
                </c:pt>
                <c:pt idx="556">
                  <c:v>0.96960341930389404</c:v>
                </c:pt>
                <c:pt idx="557">
                  <c:v>0.96767774224281311</c:v>
                </c:pt>
                <c:pt idx="558">
                  <c:v>0.96695765852928162</c:v>
                </c:pt>
                <c:pt idx="559">
                  <c:v>0.96534880995750427</c:v>
                </c:pt>
                <c:pt idx="560">
                  <c:v>0.95382282137870789</c:v>
                </c:pt>
                <c:pt idx="561">
                  <c:v>0.95165249705314636</c:v>
                </c:pt>
                <c:pt idx="562">
                  <c:v>0.94875267148017883</c:v>
                </c:pt>
                <c:pt idx="563">
                  <c:v>0.94592359662055969</c:v>
                </c:pt>
                <c:pt idx="564">
                  <c:v>0.9971846342086792</c:v>
                </c:pt>
                <c:pt idx="565">
                  <c:v>0.99791064858436584</c:v>
                </c:pt>
                <c:pt idx="566">
                  <c:v>0.9971802681684494</c:v>
                </c:pt>
                <c:pt idx="567">
                  <c:v>0.99577684700489044</c:v>
                </c:pt>
                <c:pt idx="568">
                  <c:v>0.99499741196632385</c:v>
                </c:pt>
                <c:pt idx="569">
                  <c:v>0.99365779757499695</c:v>
                </c:pt>
                <c:pt idx="570">
                  <c:v>0.99246318638324738</c:v>
                </c:pt>
                <c:pt idx="571">
                  <c:v>0.99227327108383179</c:v>
                </c:pt>
                <c:pt idx="572">
                  <c:v>0.99147558212280273</c:v>
                </c:pt>
                <c:pt idx="573">
                  <c:v>0.99091564118862152</c:v>
                </c:pt>
                <c:pt idx="574">
                  <c:v>0.99000458419322968</c:v>
                </c:pt>
                <c:pt idx="575">
                  <c:v>0.98857158422470093</c:v>
                </c:pt>
                <c:pt idx="576">
                  <c:v>0.97340893745422363</c:v>
                </c:pt>
                <c:pt idx="577">
                  <c:v>0.96550405025482178</c:v>
                </c:pt>
                <c:pt idx="578">
                  <c:v>0.96222025156021118</c:v>
                </c:pt>
                <c:pt idx="579">
                  <c:v>0.96070429682731628</c:v>
                </c:pt>
                <c:pt idx="580">
                  <c:v>0.95934362709522247</c:v>
                </c:pt>
                <c:pt idx="581">
                  <c:v>0.95746740698814392</c:v>
                </c:pt>
                <c:pt idx="582">
                  <c:v>0.95594966411590576</c:v>
                </c:pt>
                <c:pt idx="583">
                  <c:v>0.95469677448272705</c:v>
                </c:pt>
                <c:pt idx="584">
                  <c:v>0.95312991738319397</c:v>
                </c:pt>
                <c:pt idx="585">
                  <c:v>0.95197372138500214</c:v>
                </c:pt>
                <c:pt idx="586">
                  <c:v>0.95024293661117554</c:v>
                </c:pt>
                <c:pt idx="587">
                  <c:v>0.9491259902715683</c:v>
                </c:pt>
                <c:pt idx="588">
                  <c:v>0.95511919260025024</c:v>
                </c:pt>
                <c:pt idx="589">
                  <c:v>0.95485256612300873</c:v>
                </c:pt>
                <c:pt idx="590">
                  <c:v>0.95304661989212036</c:v>
                </c:pt>
                <c:pt idx="591">
                  <c:v>0.95246775448322296</c:v>
                </c:pt>
                <c:pt idx="592">
                  <c:v>0.95308879017829895</c:v>
                </c:pt>
                <c:pt idx="593">
                  <c:v>0.95241470634937286</c:v>
                </c:pt>
                <c:pt idx="594">
                  <c:v>0.95169122517108917</c:v>
                </c:pt>
                <c:pt idx="595">
                  <c:v>0.95148323476314545</c:v>
                </c:pt>
                <c:pt idx="596">
                  <c:v>0.9511687308549881</c:v>
                </c:pt>
                <c:pt idx="597">
                  <c:v>0.95053432881832123</c:v>
                </c:pt>
                <c:pt idx="598">
                  <c:v>0.94984106719493866</c:v>
                </c:pt>
                <c:pt idx="599">
                  <c:v>0.94945178925991058</c:v>
                </c:pt>
                <c:pt idx="600">
                  <c:v>0.98697656393051147</c:v>
                </c:pt>
                <c:pt idx="601">
                  <c:v>0.98131342232227325</c:v>
                </c:pt>
                <c:pt idx="602">
                  <c:v>0.97803404927253723</c:v>
                </c:pt>
                <c:pt idx="603">
                  <c:v>0.97245530784130096</c:v>
                </c:pt>
                <c:pt idx="604">
                  <c:v>0.96855328977108002</c:v>
                </c:pt>
                <c:pt idx="605">
                  <c:v>0.96786327660083771</c:v>
                </c:pt>
                <c:pt idx="606">
                  <c:v>0.96278932690620422</c:v>
                </c:pt>
                <c:pt idx="607">
                  <c:v>0.95626534521579742</c:v>
                </c:pt>
                <c:pt idx="608">
                  <c:v>0.95307742059230804</c:v>
                </c:pt>
                <c:pt idx="609">
                  <c:v>0.96243983507156372</c:v>
                </c:pt>
                <c:pt idx="610">
                  <c:v>0.9588208794593811</c:v>
                </c:pt>
                <c:pt idx="611">
                  <c:v>0.95641894638538361</c:v>
                </c:pt>
                <c:pt idx="612">
                  <c:v>0.95039017498493195</c:v>
                </c:pt>
                <c:pt idx="613">
                  <c:v>0.95035083591938019</c:v>
                </c:pt>
                <c:pt idx="614">
                  <c:v>0.94907949864864349</c:v>
                </c:pt>
                <c:pt idx="615">
                  <c:v>0.94830530881881714</c:v>
                </c:pt>
                <c:pt idx="616">
                  <c:v>0.94834594428539276</c:v>
                </c:pt>
                <c:pt idx="617">
                  <c:v>0.94755163788795471</c:v>
                </c:pt>
                <c:pt idx="618">
                  <c:v>0.94585929811000824</c:v>
                </c:pt>
                <c:pt idx="619">
                  <c:v>0.94494646787643433</c:v>
                </c:pt>
                <c:pt idx="620">
                  <c:v>0.94347552955150604</c:v>
                </c:pt>
                <c:pt idx="621">
                  <c:v>0.94153423607349396</c:v>
                </c:pt>
                <c:pt idx="622">
                  <c:v>0.93830929696559906</c:v>
                </c:pt>
                <c:pt idx="623">
                  <c:v>0.9357612282037735</c:v>
                </c:pt>
                <c:pt idx="624">
                  <c:v>0.95563952624797821</c:v>
                </c:pt>
                <c:pt idx="625">
                  <c:v>0.9539082795381546</c:v>
                </c:pt>
                <c:pt idx="626">
                  <c:v>0.95358152687549591</c:v>
                </c:pt>
                <c:pt idx="627">
                  <c:v>0.95134194195270538</c:v>
                </c:pt>
                <c:pt idx="628">
                  <c:v>0.94841359555721283</c:v>
                </c:pt>
                <c:pt idx="629">
                  <c:v>0.94542960822582245</c:v>
                </c:pt>
                <c:pt idx="630">
                  <c:v>0.94296734035015106</c:v>
                </c:pt>
                <c:pt idx="631">
                  <c:v>0.94135183095932007</c:v>
                </c:pt>
                <c:pt idx="632">
                  <c:v>0.93867255747318268</c:v>
                </c:pt>
                <c:pt idx="633">
                  <c:v>0.93678140640258789</c:v>
                </c:pt>
                <c:pt idx="634">
                  <c:v>0.93507218360900879</c:v>
                </c:pt>
                <c:pt idx="635">
                  <c:v>0.93388715386390686</c:v>
                </c:pt>
                <c:pt idx="636">
                  <c:v>0.95478177070617676</c:v>
                </c:pt>
                <c:pt idx="637">
                  <c:v>0.9552018791437149</c:v>
                </c:pt>
                <c:pt idx="638">
                  <c:v>0.95284578204154968</c:v>
                </c:pt>
                <c:pt idx="639">
                  <c:v>0.95034967362880707</c:v>
                </c:pt>
                <c:pt idx="640">
                  <c:v>0.94940666854381561</c:v>
                </c:pt>
                <c:pt idx="641">
                  <c:v>0.94657477736473083</c:v>
                </c:pt>
                <c:pt idx="642">
                  <c:v>0.94603364169597626</c:v>
                </c:pt>
                <c:pt idx="643">
                  <c:v>0.94546784460544586</c:v>
                </c:pt>
                <c:pt idx="644">
                  <c:v>0.94469575583934784</c:v>
                </c:pt>
                <c:pt idx="645">
                  <c:v>0.94514019787311554</c:v>
                </c:pt>
                <c:pt idx="646">
                  <c:v>0.94298563897609711</c:v>
                </c:pt>
                <c:pt idx="647">
                  <c:v>0.94300034642219543</c:v>
                </c:pt>
                <c:pt idx="648">
                  <c:v>0.97214876115322113</c:v>
                </c:pt>
                <c:pt idx="649">
                  <c:v>0.97136087715625763</c:v>
                </c:pt>
                <c:pt idx="650">
                  <c:v>0.96938847005367279</c:v>
                </c:pt>
                <c:pt idx="651">
                  <c:v>0.96843293309211731</c:v>
                </c:pt>
                <c:pt idx="652">
                  <c:v>0.96881046891212463</c:v>
                </c:pt>
                <c:pt idx="653">
                  <c:v>0.96835406124591827</c:v>
                </c:pt>
                <c:pt idx="654">
                  <c:v>0.96807393431663513</c:v>
                </c:pt>
                <c:pt idx="655">
                  <c:v>0.96760463714599609</c:v>
                </c:pt>
                <c:pt idx="656">
                  <c:v>0.96757668256759644</c:v>
                </c:pt>
                <c:pt idx="657">
                  <c:v>0.96480977535247803</c:v>
                </c:pt>
                <c:pt idx="658">
                  <c:v>0.96413892507553101</c:v>
                </c:pt>
                <c:pt idx="659">
                  <c:v>0.96353290975093842</c:v>
                </c:pt>
                <c:pt idx="660">
                  <c:v>0.93009378015995026</c:v>
                </c:pt>
                <c:pt idx="661">
                  <c:v>0.92701363563537598</c:v>
                </c:pt>
                <c:pt idx="662">
                  <c:v>0.9258924126625061</c:v>
                </c:pt>
                <c:pt idx="663">
                  <c:v>0.92509318888187408</c:v>
                </c:pt>
                <c:pt idx="664">
                  <c:v>0.93005771934986115</c:v>
                </c:pt>
                <c:pt idx="665">
                  <c:v>0.92874942719936371</c:v>
                </c:pt>
                <c:pt idx="666">
                  <c:v>0.92774814367294312</c:v>
                </c:pt>
                <c:pt idx="667">
                  <c:v>0.92651382088661194</c:v>
                </c:pt>
                <c:pt idx="668">
                  <c:v>0.92561167478561401</c:v>
                </c:pt>
                <c:pt idx="669">
                  <c:v>0.92524822056293488</c:v>
                </c:pt>
                <c:pt idx="670">
                  <c:v>0.92353841662406921</c:v>
                </c:pt>
                <c:pt idx="671">
                  <c:v>0.92201440036296844</c:v>
                </c:pt>
                <c:pt idx="672">
                  <c:v>0.95379579067230225</c:v>
                </c:pt>
                <c:pt idx="673">
                  <c:v>0.95198622345924377</c:v>
                </c:pt>
                <c:pt idx="674">
                  <c:v>0.94829271733760834</c:v>
                </c:pt>
                <c:pt idx="675">
                  <c:v>0.94856041669845581</c:v>
                </c:pt>
                <c:pt idx="676">
                  <c:v>0.94794167578220367</c:v>
                </c:pt>
                <c:pt idx="677">
                  <c:v>0.94625268876552582</c:v>
                </c:pt>
                <c:pt idx="678">
                  <c:v>0.94442388415336609</c:v>
                </c:pt>
                <c:pt idx="679">
                  <c:v>0.94177106022834778</c:v>
                </c:pt>
                <c:pt idx="680">
                  <c:v>0.93989643454551697</c:v>
                </c:pt>
                <c:pt idx="681">
                  <c:v>0.93685658276081085</c:v>
                </c:pt>
                <c:pt idx="682">
                  <c:v>0.93225550651550293</c:v>
                </c:pt>
                <c:pt idx="683">
                  <c:v>0.92864802479743958</c:v>
                </c:pt>
                <c:pt idx="684">
                  <c:v>1.0074604153633118</c:v>
                </c:pt>
                <c:pt idx="685">
                  <c:v>1.0116476565599442</c:v>
                </c:pt>
                <c:pt idx="686">
                  <c:v>1.00655198097229</c:v>
                </c:pt>
                <c:pt idx="687">
                  <c:v>1.0062174946069717</c:v>
                </c:pt>
                <c:pt idx="688">
                  <c:v>1.0032223016023636</c:v>
                </c:pt>
                <c:pt idx="689">
                  <c:v>1.0029319524765015</c:v>
                </c:pt>
                <c:pt idx="690">
                  <c:v>1.0029359459877014</c:v>
                </c:pt>
                <c:pt idx="691">
                  <c:v>1.0005650073289871</c:v>
                </c:pt>
                <c:pt idx="692">
                  <c:v>1.0008449107408524</c:v>
                </c:pt>
                <c:pt idx="693">
                  <c:v>0.99994519352912903</c:v>
                </c:pt>
                <c:pt idx="694">
                  <c:v>0.99876254796981812</c:v>
                </c:pt>
                <c:pt idx="695">
                  <c:v>0.99749340116977692</c:v>
                </c:pt>
                <c:pt idx="696">
                  <c:v>0.96447598934173584</c:v>
                </c:pt>
                <c:pt idx="697">
                  <c:v>0.96270550787448883</c:v>
                </c:pt>
                <c:pt idx="698">
                  <c:v>0.95827008038759232</c:v>
                </c:pt>
                <c:pt idx="699">
                  <c:v>0.95680235326290131</c:v>
                </c:pt>
                <c:pt idx="700">
                  <c:v>0.95515737682580948</c:v>
                </c:pt>
                <c:pt idx="701">
                  <c:v>0.95248464494943619</c:v>
                </c:pt>
                <c:pt idx="702">
                  <c:v>0.9500119686126709</c:v>
                </c:pt>
                <c:pt idx="703">
                  <c:v>0.94733476638793945</c:v>
                </c:pt>
                <c:pt idx="704">
                  <c:v>0.94720987975597382</c:v>
                </c:pt>
                <c:pt idx="705">
                  <c:v>0.95231516659259796</c:v>
                </c:pt>
                <c:pt idx="706">
                  <c:v>0.95036491751670837</c:v>
                </c:pt>
                <c:pt idx="707">
                  <c:v>0.95053611695766449</c:v>
                </c:pt>
                <c:pt idx="708">
                  <c:v>0.99686816334724426</c:v>
                </c:pt>
                <c:pt idx="709">
                  <c:v>0.99365314841270447</c:v>
                </c:pt>
                <c:pt idx="710">
                  <c:v>0.99095055460929871</c:v>
                </c:pt>
                <c:pt idx="711">
                  <c:v>0.98859965801239014</c:v>
                </c:pt>
                <c:pt idx="712">
                  <c:v>0.98589342832565308</c:v>
                </c:pt>
                <c:pt idx="713">
                  <c:v>0.98340716958045959</c:v>
                </c:pt>
                <c:pt idx="714">
                  <c:v>0.98112508654594421</c:v>
                </c:pt>
                <c:pt idx="715">
                  <c:v>0.97948649525642395</c:v>
                </c:pt>
                <c:pt idx="716">
                  <c:v>0.97807061672210693</c:v>
                </c:pt>
                <c:pt idx="717">
                  <c:v>0.97673827409744263</c:v>
                </c:pt>
                <c:pt idx="718">
                  <c:v>0.9760202169418335</c:v>
                </c:pt>
                <c:pt idx="719">
                  <c:v>0.97489461302757263</c:v>
                </c:pt>
                <c:pt idx="720">
                  <c:v>0.97196149826049805</c:v>
                </c:pt>
                <c:pt idx="721">
                  <c:v>0.96935778856277466</c:v>
                </c:pt>
                <c:pt idx="722">
                  <c:v>0.99233167618513107</c:v>
                </c:pt>
                <c:pt idx="723">
                  <c:v>0.99113063514232635</c:v>
                </c:pt>
                <c:pt idx="724">
                  <c:v>0.99038949608802795</c:v>
                </c:pt>
                <c:pt idx="725">
                  <c:v>0.98769311606884003</c:v>
                </c:pt>
                <c:pt idx="726">
                  <c:v>0.98462843894958496</c:v>
                </c:pt>
                <c:pt idx="727">
                  <c:v>0.98258458077907562</c:v>
                </c:pt>
                <c:pt idx="728">
                  <c:v>0.98239673674106598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22-4E3C-A4B3-AA513EE97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LSETLG!$T$6:$T$148</c:f>
              <c:numCache>
                <c:formatCode>0</c:formatCode>
                <c:ptCount val="143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1029.5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1448.8</c:v>
                </c:pt>
                <c:pt idx="28">
                  <c:v>1448.8</c:v>
                </c:pt>
                <c:pt idx="29">
                  <c:v>1478</c:v>
                </c:pt>
                <c:pt idx="30">
                  <c:v>1527.7799520000001</c:v>
                </c:pt>
                <c:pt idx="31">
                  <c:v>1527.7799520000001</c:v>
                </c:pt>
                <c:pt idx="32">
                  <c:v>1542</c:v>
                </c:pt>
                <c:pt idx="33">
                  <c:v>1542</c:v>
                </c:pt>
                <c:pt idx="34">
                  <c:v>1542</c:v>
                </c:pt>
                <c:pt idx="35">
                  <c:v>1542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4162.0593220700002</c:v>
                </c:pt>
                <c:pt idx="39">
                  <c:v>4162.0593220700002</c:v>
                </c:pt>
                <c:pt idx="40">
                  <c:v>4162.0593220700002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4344.0417028000002</c:v>
                </c:pt>
                <c:pt idx="45">
                  <c:v>4344.0417028000002</c:v>
                </c:pt>
                <c:pt idx="46">
                  <c:v>4344.0417028000002</c:v>
                </c:pt>
                <c:pt idx="47">
                  <c:v>4344.0417028000002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5297.7098321900003</c:v>
                </c:pt>
                <c:pt idx="53">
                  <c:v>5297.7098321900003</c:v>
                </c:pt>
                <c:pt idx="54">
                  <c:v>5297.7098321900003</c:v>
                </c:pt>
                <c:pt idx="55">
                  <c:v>5297.7098321900003</c:v>
                </c:pt>
                <c:pt idx="56">
                  <c:v>5336</c:v>
                </c:pt>
                <c:pt idx="57">
                  <c:v>5336</c:v>
                </c:pt>
                <c:pt idx="58">
                  <c:v>5576</c:v>
                </c:pt>
                <c:pt idx="59">
                  <c:v>5576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3238.0459999999998</c:v>
                </c:pt>
                <c:pt idx="67">
                  <c:v>3238.0459999999998</c:v>
                </c:pt>
                <c:pt idx="68">
                  <c:v>3238.0459999999998</c:v>
                </c:pt>
                <c:pt idx="69">
                  <c:v>3238.0459999999998</c:v>
                </c:pt>
                <c:pt idx="70">
                  <c:v>3238.0459999999998</c:v>
                </c:pt>
                <c:pt idx="71">
                  <c:v>3238.0459999999998</c:v>
                </c:pt>
                <c:pt idx="72">
                  <c:v>2589.9727824299998</c:v>
                </c:pt>
                <c:pt idx="73">
                  <c:v>2589.9727824299998</c:v>
                </c:pt>
                <c:pt idx="74">
                  <c:v>2967.8844979999999</c:v>
                </c:pt>
                <c:pt idx="75">
                  <c:v>2967.8844979999999</c:v>
                </c:pt>
                <c:pt idx="76">
                  <c:v>2967.8844979999999</c:v>
                </c:pt>
                <c:pt idx="77">
                  <c:v>2967.8844979999999</c:v>
                </c:pt>
                <c:pt idx="78">
                  <c:v>2967.8844979999999</c:v>
                </c:pt>
                <c:pt idx="79">
                  <c:v>3031</c:v>
                </c:pt>
                <c:pt idx="80">
                  <c:v>3031</c:v>
                </c:pt>
                <c:pt idx="81">
                  <c:v>3031</c:v>
                </c:pt>
                <c:pt idx="82">
                  <c:v>3080</c:v>
                </c:pt>
                <c:pt idx="83">
                  <c:v>3080</c:v>
                </c:pt>
                <c:pt idx="84">
                  <c:v>1019.66512</c:v>
                </c:pt>
                <c:pt idx="85">
                  <c:v>1019.66512</c:v>
                </c:pt>
                <c:pt idx="86">
                  <c:v>1019.66512</c:v>
                </c:pt>
                <c:pt idx="87">
                  <c:v>1019.66512</c:v>
                </c:pt>
                <c:pt idx="88">
                  <c:v>1019.66512</c:v>
                </c:pt>
                <c:pt idx="89">
                  <c:v>1019.66512</c:v>
                </c:pt>
                <c:pt idx="90">
                  <c:v>1019.66512</c:v>
                </c:pt>
                <c:pt idx="91">
                  <c:v>1026.0431919616001</c:v>
                </c:pt>
                <c:pt idx="92">
                  <c:v>1050.4283640000001</c:v>
                </c:pt>
                <c:pt idx="93">
                  <c:v>1050.4283640000001</c:v>
                </c:pt>
                <c:pt idx="94">
                  <c:v>1050.4283640000001</c:v>
                </c:pt>
                <c:pt idx="95">
                  <c:v>1050.4283640000001</c:v>
                </c:pt>
                <c:pt idx="96">
                  <c:v>2516.69</c:v>
                </c:pt>
                <c:pt idx="97">
                  <c:v>2516.69</c:v>
                </c:pt>
                <c:pt idx="98">
                  <c:v>2571.31</c:v>
                </c:pt>
                <c:pt idx="99">
                  <c:v>2571.31</c:v>
                </c:pt>
                <c:pt idx="100">
                  <c:v>2571.31</c:v>
                </c:pt>
                <c:pt idx="101">
                  <c:v>2571.31</c:v>
                </c:pt>
                <c:pt idx="102">
                  <c:v>2614.17022</c:v>
                </c:pt>
                <c:pt idx="103">
                  <c:v>2626</c:v>
                </c:pt>
                <c:pt idx="104">
                  <c:v>2679</c:v>
                </c:pt>
                <c:pt idx="105">
                  <c:v>2679</c:v>
                </c:pt>
                <c:pt idx="106">
                  <c:v>2679</c:v>
                </c:pt>
                <c:pt idx="107">
                  <c:v>2679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3192.7919959999999</c:v>
                </c:pt>
                <c:pt idx="111">
                  <c:v>3192.7919959999999</c:v>
                </c:pt>
                <c:pt idx="112">
                  <c:v>3192.7919959999999</c:v>
                </c:pt>
                <c:pt idx="113">
                  <c:v>3192.7919959999999</c:v>
                </c:pt>
                <c:pt idx="114">
                  <c:v>3192.7919959999999</c:v>
                </c:pt>
                <c:pt idx="115">
                  <c:v>3192.7919959999999</c:v>
                </c:pt>
                <c:pt idx="116">
                  <c:v>3192.7919959999999</c:v>
                </c:pt>
                <c:pt idx="117">
                  <c:v>3192.7919959999999</c:v>
                </c:pt>
                <c:pt idx="118">
                  <c:v>3192.7919959999999</c:v>
                </c:pt>
                <c:pt idx="119">
                  <c:v>3192.7919959999999</c:v>
                </c:pt>
                <c:pt idx="120">
                  <c:v>1937.704264</c:v>
                </c:pt>
                <c:pt idx="121">
                  <c:v>1937.704264</c:v>
                </c:pt>
                <c:pt idx="122">
                  <c:v>1942.955156</c:v>
                </c:pt>
                <c:pt idx="123">
                  <c:v>1942.955156</c:v>
                </c:pt>
                <c:pt idx="124">
                  <c:v>1951.7954540000001</c:v>
                </c:pt>
                <c:pt idx="125">
                  <c:v>1951.7954540000001</c:v>
                </c:pt>
                <c:pt idx="126">
                  <c:v>1951.7954540000001</c:v>
                </c:pt>
                <c:pt idx="127">
                  <c:v>2026.937056</c:v>
                </c:pt>
                <c:pt idx="128">
                  <c:v>2114.9357599999998</c:v>
                </c:pt>
                <c:pt idx="129">
                  <c:v>2114.9357599999998</c:v>
                </c:pt>
                <c:pt idx="130">
                  <c:v>2114.9357599999998</c:v>
                </c:pt>
                <c:pt idx="131">
                  <c:v>2114.9357599999998</c:v>
                </c:pt>
                <c:pt idx="132">
                  <c:v>1154</c:v>
                </c:pt>
                <c:pt idx="133">
                  <c:v>1154</c:v>
                </c:pt>
                <c:pt idx="134">
                  <c:v>1154</c:v>
                </c:pt>
                <c:pt idx="135">
                  <c:v>1154</c:v>
                </c:pt>
                <c:pt idx="136">
                  <c:v>1154</c:v>
                </c:pt>
                <c:pt idx="137">
                  <c:v>1154</c:v>
                </c:pt>
                <c:pt idx="138">
                  <c:v>1154</c:v>
                </c:pt>
                <c:pt idx="139">
                  <c:v>1154</c:v>
                </c:pt>
                <c:pt idx="140">
                  <c:v>1154</c:v>
                </c:pt>
                <c:pt idx="141">
                  <c:v>1154</c:v>
                </c:pt>
                <c:pt idx="142">
                  <c:v>1154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0.94066126644611359</c:v>
                </c:pt>
                <c:pt idx="1">
                  <c:v>0.936459980905056</c:v>
                </c:pt>
                <c:pt idx="2">
                  <c:v>0.93526126444339752</c:v>
                </c:pt>
                <c:pt idx="3">
                  <c:v>0.93977554142475128</c:v>
                </c:pt>
                <c:pt idx="4">
                  <c:v>0.93662873655557632</c:v>
                </c:pt>
                <c:pt idx="5">
                  <c:v>0.92966490983963013</c:v>
                </c:pt>
                <c:pt idx="6">
                  <c:v>0.940761998295784</c:v>
                </c:pt>
                <c:pt idx="7">
                  <c:v>0.93536625057458878</c:v>
                </c:pt>
                <c:pt idx="8">
                  <c:v>0.93252778798341751</c:v>
                </c:pt>
                <c:pt idx="9">
                  <c:v>0.93445493280887604</c:v>
                </c:pt>
                <c:pt idx="10">
                  <c:v>0.93565630912780762</c:v>
                </c:pt>
                <c:pt idx="11">
                  <c:v>0.95951661467552185</c:v>
                </c:pt>
                <c:pt idx="12">
                  <c:v>0.93650645017623901</c:v>
                </c:pt>
                <c:pt idx="13">
                  <c:v>0.93514129519462585</c:v>
                </c:pt>
                <c:pt idx="14">
                  <c:v>0.93342131376266479</c:v>
                </c:pt>
                <c:pt idx="15">
                  <c:v>0.93119293451309204</c:v>
                </c:pt>
                <c:pt idx="16">
                  <c:v>0.92902377247810364</c:v>
                </c:pt>
                <c:pt idx="17">
                  <c:v>0.92694681882858276</c:v>
                </c:pt>
                <c:pt idx="18">
                  <c:v>0.9247002899646759</c:v>
                </c:pt>
                <c:pt idx="19">
                  <c:v>0.92260393500328064</c:v>
                </c:pt>
                <c:pt idx="20">
                  <c:v>0.92102071642875671</c:v>
                </c:pt>
                <c:pt idx="21">
                  <c:v>0.91978782415390015</c:v>
                </c:pt>
                <c:pt idx="22">
                  <c:v>0.91897743940353394</c:v>
                </c:pt>
                <c:pt idx="23">
                  <c:v>0.91806373000144958</c:v>
                </c:pt>
                <c:pt idx="24">
                  <c:v>0.93038202822208405</c:v>
                </c:pt>
                <c:pt idx="25">
                  <c:v>0.9281594306230545</c:v>
                </c:pt>
                <c:pt idx="26">
                  <c:v>0.92734363675117493</c:v>
                </c:pt>
                <c:pt idx="27">
                  <c:v>0.92630286514759064</c:v>
                </c:pt>
                <c:pt idx="28">
                  <c:v>0.92155936360359192</c:v>
                </c:pt>
                <c:pt idx="29">
                  <c:v>0.92293764650821686</c:v>
                </c:pt>
                <c:pt idx="30">
                  <c:v>0.9263823926448822</c:v>
                </c:pt>
                <c:pt idx="31">
                  <c:v>0.92517003417015076</c:v>
                </c:pt>
                <c:pt idx="32">
                  <c:v>0.92595028877258301</c:v>
                </c:pt>
                <c:pt idx="33">
                  <c:v>0.92583775520324707</c:v>
                </c:pt>
                <c:pt idx="34">
                  <c:v>0.92494302988052368</c:v>
                </c:pt>
                <c:pt idx="35">
                  <c:v>0.92427107691764832</c:v>
                </c:pt>
                <c:pt idx="36">
                  <c:v>0.97445797920227051</c:v>
                </c:pt>
                <c:pt idx="37">
                  <c:v>0.97145335376262665</c:v>
                </c:pt>
                <c:pt idx="38">
                  <c:v>0.96740587055683136</c:v>
                </c:pt>
                <c:pt idx="39">
                  <c:v>0.96454434096813202</c:v>
                </c:pt>
                <c:pt idx="40">
                  <c:v>0.96237196028232574</c:v>
                </c:pt>
                <c:pt idx="41">
                  <c:v>0.96674074232578278</c:v>
                </c:pt>
                <c:pt idx="42">
                  <c:v>0.96291427314281464</c:v>
                </c:pt>
                <c:pt idx="43">
                  <c:v>0.95923104882240295</c:v>
                </c:pt>
                <c:pt idx="44">
                  <c:v>0.95540998876094818</c:v>
                </c:pt>
                <c:pt idx="45">
                  <c:v>0.95230387151241302</c:v>
                </c:pt>
                <c:pt idx="46">
                  <c:v>0.94980309903621674</c:v>
                </c:pt>
                <c:pt idx="47">
                  <c:v>0.94699473679065704</c:v>
                </c:pt>
                <c:pt idx="48">
                  <c:v>0.9487844705581665</c:v>
                </c:pt>
                <c:pt idx="49">
                  <c:v>0.94671021401882172</c:v>
                </c:pt>
                <c:pt idx="50">
                  <c:v>0.94442987442016602</c:v>
                </c:pt>
                <c:pt idx="51">
                  <c:v>0.94171231985092163</c:v>
                </c:pt>
                <c:pt idx="52">
                  <c:v>0.93863831460475922</c:v>
                </c:pt>
                <c:pt idx="53">
                  <c:v>0.93521839380264282</c:v>
                </c:pt>
                <c:pt idx="54">
                  <c:v>0.93199369311332703</c:v>
                </c:pt>
                <c:pt idx="55">
                  <c:v>0.92924672365188599</c:v>
                </c:pt>
                <c:pt idx="56">
                  <c:v>0.92803218960762024</c:v>
                </c:pt>
                <c:pt idx="57">
                  <c:v>0.92568701505661011</c:v>
                </c:pt>
                <c:pt idx="58">
                  <c:v>0.92873972654342651</c:v>
                </c:pt>
                <c:pt idx="59">
                  <c:v>0.92481720447540283</c:v>
                </c:pt>
                <c:pt idx="60">
                  <c:v>1.044081449508667</c:v>
                </c:pt>
                <c:pt idx="61">
                  <c:v>1.0399757325649261</c:v>
                </c:pt>
                <c:pt idx="62">
                  <c:v>1.0368449687957764</c:v>
                </c:pt>
                <c:pt idx="63">
                  <c:v>1.0353890657424927</c:v>
                </c:pt>
                <c:pt idx="64">
                  <c:v>1.0322366952896118</c:v>
                </c:pt>
                <c:pt idx="65">
                  <c:v>1.0305958539247513</c:v>
                </c:pt>
                <c:pt idx="66">
                  <c:v>1.028639554977417</c:v>
                </c:pt>
                <c:pt idx="67">
                  <c:v>1.0271971672773361</c:v>
                </c:pt>
                <c:pt idx="68">
                  <c:v>1.0261184722185135</c:v>
                </c:pt>
                <c:pt idx="69">
                  <c:v>1.0249315798282623</c:v>
                </c:pt>
                <c:pt idx="70">
                  <c:v>1.0226451009511948</c:v>
                </c:pt>
                <c:pt idx="71">
                  <c:v>1.020083948969841</c:v>
                </c:pt>
                <c:pt idx="72">
                  <c:v>0.97799378633499146</c:v>
                </c:pt>
                <c:pt idx="73">
                  <c:v>0.97662168741226196</c:v>
                </c:pt>
                <c:pt idx="74">
                  <c:v>0.99696333706378937</c:v>
                </c:pt>
                <c:pt idx="75">
                  <c:v>0.99397875368595123</c:v>
                </c:pt>
                <c:pt idx="76">
                  <c:v>0.99123482406139374</c:v>
                </c:pt>
                <c:pt idx="77">
                  <c:v>0.98827856779098511</c:v>
                </c:pt>
                <c:pt idx="78">
                  <c:v>0.98508945107460022</c:v>
                </c:pt>
                <c:pt idx="79">
                  <c:v>0.98630397021770477</c:v>
                </c:pt>
                <c:pt idx="80">
                  <c:v>0.98421494662761688</c:v>
                </c:pt>
                <c:pt idx="81">
                  <c:v>0.98222038149833679</c:v>
                </c:pt>
                <c:pt idx="82">
                  <c:v>0.9827149510383606</c:v>
                </c:pt>
                <c:pt idx="83">
                  <c:v>0.98215171694755554</c:v>
                </c:pt>
                <c:pt idx="84">
                  <c:v>0.88926143199205399</c:v>
                </c:pt>
                <c:pt idx="85">
                  <c:v>0.88508066534996033</c:v>
                </c:pt>
                <c:pt idx="86">
                  <c:v>0.88120997697114944</c:v>
                </c:pt>
                <c:pt idx="87">
                  <c:v>0.87779412418603897</c:v>
                </c:pt>
                <c:pt idx="88">
                  <c:v>0.87373020499944687</c:v>
                </c:pt>
                <c:pt idx="89">
                  <c:v>0.8699556365609169</c:v>
                </c:pt>
                <c:pt idx="90">
                  <c:v>0.86690384149551392</c:v>
                </c:pt>
                <c:pt idx="91">
                  <c:v>0.86444728821516037</c:v>
                </c:pt>
                <c:pt idx="92">
                  <c:v>0.86516465246677399</c:v>
                </c:pt>
                <c:pt idx="93">
                  <c:v>0.86410915106534958</c:v>
                </c:pt>
                <c:pt idx="94">
                  <c:v>0.86167354881763458</c:v>
                </c:pt>
                <c:pt idx="95">
                  <c:v>0.85968057066202164</c:v>
                </c:pt>
                <c:pt idx="96">
                  <c:v>0.96032360196113586</c:v>
                </c:pt>
                <c:pt idx="97">
                  <c:v>0.95763753354549408</c:v>
                </c:pt>
                <c:pt idx="98">
                  <c:v>0.95831361413002014</c:v>
                </c:pt>
                <c:pt idx="99">
                  <c:v>0.9552794024348259</c:v>
                </c:pt>
                <c:pt idx="100">
                  <c:v>0.9495614692568779</c:v>
                </c:pt>
                <c:pt idx="101">
                  <c:v>0.94551888108253479</c:v>
                </c:pt>
                <c:pt idx="102">
                  <c:v>0.94359669461846352</c:v>
                </c:pt>
                <c:pt idx="103">
                  <c:v>0.94018292799592018</c:v>
                </c:pt>
                <c:pt idx="104">
                  <c:v>0.94146750122308731</c:v>
                </c:pt>
                <c:pt idx="105">
                  <c:v>0.93816059455275536</c:v>
                </c:pt>
                <c:pt idx="106">
                  <c:v>0.93278553709387779</c:v>
                </c:pt>
                <c:pt idx="107">
                  <c:v>0.92886063829064369</c:v>
                </c:pt>
                <c:pt idx="108">
                  <c:v>0.98087058961391449</c:v>
                </c:pt>
                <c:pt idx="109">
                  <c:v>0.98009781539440155</c:v>
                </c:pt>
                <c:pt idx="110">
                  <c:v>0.97921987622976303</c:v>
                </c:pt>
                <c:pt idx="111">
                  <c:v>0.97874913364648819</c:v>
                </c:pt>
                <c:pt idx="112">
                  <c:v>0.97788922488689423</c:v>
                </c:pt>
                <c:pt idx="113">
                  <c:v>0.97330924868583679</c:v>
                </c:pt>
                <c:pt idx="114">
                  <c:v>0.96972602233290672</c:v>
                </c:pt>
                <c:pt idx="115">
                  <c:v>0.96702580153942108</c:v>
                </c:pt>
                <c:pt idx="116">
                  <c:v>0.96517990157008171</c:v>
                </c:pt>
                <c:pt idx="117">
                  <c:v>0.96386697888374329</c:v>
                </c:pt>
                <c:pt idx="118">
                  <c:v>0.96228821203112602</c:v>
                </c:pt>
                <c:pt idx="119">
                  <c:v>0.96067352965474129</c:v>
                </c:pt>
                <c:pt idx="120">
                  <c:v>0.91792723909020424</c:v>
                </c:pt>
                <c:pt idx="121">
                  <c:v>0.91417903825640678</c:v>
                </c:pt>
                <c:pt idx="122">
                  <c:v>0.91384706273674965</c:v>
                </c:pt>
                <c:pt idx="123">
                  <c:v>0.90765809454023838</c:v>
                </c:pt>
                <c:pt idx="124">
                  <c:v>0.90689227730035782</c:v>
                </c:pt>
                <c:pt idx="125">
                  <c:v>0.90085673704743385</c:v>
                </c:pt>
                <c:pt idx="126">
                  <c:v>0.89903593063354492</c:v>
                </c:pt>
                <c:pt idx="127">
                  <c:v>0.90005954378284514</c:v>
                </c:pt>
                <c:pt idx="128">
                  <c:v>0.90349989058449864</c:v>
                </c:pt>
                <c:pt idx="129">
                  <c:v>0.9016776280477643</c:v>
                </c:pt>
                <c:pt idx="130">
                  <c:v>0.89861788507550955</c:v>
                </c:pt>
                <c:pt idx="131">
                  <c:v>0.89528598636388779</c:v>
                </c:pt>
                <c:pt idx="132">
                  <c:v>0.98485256731510162</c:v>
                </c:pt>
                <c:pt idx="133">
                  <c:v>0.98396676778793335</c:v>
                </c:pt>
                <c:pt idx="134">
                  <c:v>0.98360137641429901</c:v>
                </c:pt>
                <c:pt idx="135">
                  <c:v>0.98215042054653168</c:v>
                </c:pt>
                <c:pt idx="136">
                  <c:v>0.98060142993927002</c:v>
                </c:pt>
                <c:pt idx="137">
                  <c:v>0.97900833189487457</c:v>
                </c:pt>
                <c:pt idx="138">
                  <c:v>0.97887822985649109</c:v>
                </c:pt>
                <c:pt idx="139">
                  <c:v>0.97725813090801239</c:v>
                </c:pt>
                <c:pt idx="140">
                  <c:v>0.97487880289554596</c:v>
                </c:pt>
                <c:pt idx="141">
                  <c:v>0.9718623161315918</c:v>
                </c:pt>
                <c:pt idx="142">
                  <c:v>0.96932683885097504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4C-4572-AF6F-9AD124785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LSETLG!$T$149:$T$357</c:f>
              <c:numCache>
                <c:formatCode>0</c:formatCode>
                <c:ptCount val="209"/>
                <c:pt idx="0">
                  <c:v>1154</c:v>
                </c:pt>
                <c:pt idx="1">
                  <c:v>2136.74219451</c:v>
                </c:pt>
                <c:pt idx="2">
                  <c:v>2136.74219451</c:v>
                </c:pt>
                <c:pt idx="3">
                  <c:v>2142.611222</c:v>
                </c:pt>
                <c:pt idx="4">
                  <c:v>2142.611222</c:v>
                </c:pt>
                <c:pt idx="5">
                  <c:v>2142.611222</c:v>
                </c:pt>
                <c:pt idx="6">
                  <c:v>2142.611222</c:v>
                </c:pt>
                <c:pt idx="7">
                  <c:v>2142.611222</c:v>
                </c:pt>
                <c:pt idx="8">
                  <c:v>2142.611222</c:v>
                </c:pt>
                <c:pt idx="9">
                  <c:v>2142.611222</c:v>
                </c:pt>
                <c:pt idx="10">
                  <c:v>2142.611222</c:v>
                </c:pt>
                <c:pt idx="11">
                  <c:v>2142.611222</c:v>
                </c:pt>
                <c:pt idx="12">
                  <c:v>2142.611222</c:v>
                </c:pt>
                <c:pt idx="13">
                  <c:v>2073</c:v>
                </c:pt>
                <c:pt idx="14">
                  <c:v>2073</c:v>
                </c:pt>
                <c:pt idx="15">
                  <c:v>2073</c:v>
                </c:pt>
                <c:pt idx="16">
                  <c:v>2073</c:v>
                </c:pt>
                <c:pt idx="17">
                  <c:v>2073</c:v>
                </c:pt>
                <c:pt idx="18">
                  <c:v>2073</c:v>
                </c:pt>
                <c:pt idx="19">
                  <c:v>2073</c:v>
                </c:pt>
                <c:pt idx="20">
                  <c:v>2073</c:v>
                </c:pt>
                <c:pt idx="21">
                  <c:v>2073</c:v>
                </c:pt>
                <c:pt idx="22">
                  <c:v>2073</c:v>
                </c:pt>
                <c:pt idx="23">
                  <c:v>2073</c:v>
                </c:pt>
                <c:pt idx="24">
                  <c:v>2073</c:v>
                </c:pt>
                <c:pt idx="25">
                  <c:v>949.29199999999969</c:v>
                </c:pt>
                <c:pt idx="26">
                  <c:v>949.29199999999969</c:v>
                </c:pt>
                <c:pt idx="27">
                  <c:v>961.24710830731055</c:v>
                </c:pt>
                <c:pt idx="28">
                  <c:v>961.24710830731055</c:v>
                </c:pt>
                <c:pt idx="29">
                  <c:v>1006.1431586166566</c:v>
                </c:pt>
                <c:pt idx="30">
                  <c:v>1006.1431586166566</c:v>
                </c:pt>
                <c:pt idx="31">
                  <c:v>1006.1431586166566</c:v>
                </c:pt>
                <c:pt idx="32">
                  <c:v>1016.9835818626248</c:v>
                </c:pt>
                <c:pt idx="33">
                  <c:v>1024.7552904576448</c:v>
                </c:pt>
                <c:pt idx="34">
                  <c:v>1048.0704162427051</c:v>
                </c:pt>
                <c:pt idx="35">
                  <c:v>1094.7006678128253</c:v>
                </c:pt>
                <c:pt idx="36">
                  <c:v>1094.7006678128253</c:v>
                </c:pt>
                <c:pt idx="37">
                  <c:v>331.82400000000001</c:v>
                </c:pt>
                <c:pt idx="38">
                  <c:v>331.82400000000001</c:v>
                </c:pt>
                <c:pt idx="39">
                  <c:v>360.96644295302013</c:v>
                </c:pt>
                <c:pt idx="40">
                  <c:v>360.96644295302013</c:v>
                </c:pt>
                <c:pt idx="41">
                  <c:v>384.540878657718</c:v>
                </c:pt>
                <c:pt idx="42">
                  <c:v>384.540878657718</c:v>
                </c:pt>
                <c:pt idx="43">
                  <c:v>384.540878657718</c:v>
                </c:pt>
                <c:pt idx="44">
                  <c:v>384.540878657718</c:v>
                </c:pt>
                <c:pt idx="45">
                  <c:v>384.540878657718</c:v>
                </c:pt>
                <c:pt idx="46">
                  <c:v>384.540878657718</c:v>
                </c:pt>
                <c:pt idx="47">
                  <c:v>384.88590604026842</c:v>
                </c:pt>
                <c:pt idx="48">
                  <c:v>384.88590604026842</c:v>
                </c:pt>
                <c:pt idx="49">
                  <c:v>284.89</c:v>
                </c:pt>
                <c:pt idx="50">
                  <c:v>284.89</c:v>
                </c:pt>
                <c:pt idx="51">
                  <c:v>311.28875484545313</c:v>
                </c:pt>
                <c:pt idx="52">
                  <c:v>311.28875484545313</c:v>
                </c:pt>
                <c:pt idx="53">
                  <c:v>311.28875484545313</c:v>
                </c:pt>
                <c:pt idx="54">
                  <c:v>311.28875484545313</c:v>
                </c:pt>
                <c:pt idx="55">
                  <c:v>311.28875484545313</c:v>
                </c:pt>
                <c:pt idx="56">
                  <c:v>311.28875484545313</c:v>
                </c:pt>
                <c:pt idx="57">
                  <c:v>311.28875484545313</c:v>
                </c:pt>
                <c:pt idx="58">
                  <c:v>311.28875484545313</c:v>
                </c:pt>
                <c:pt idx="59">
                  <c:v>334.47294011284032</c:v>
                </c:pt>
                <c:pt idx="60">
                  <c:v>334.47294011284032</c:v>
                </c:pt>
                <c:pt idx="61">
                  <c:v>279.11</c:v>
                </c:pt>
                <c:pt idx="62">
                  <c:v>279.11</c:v>
                </c:pt>
                <c:pt idx="63">
                  <c:v>279.11</c:v>
                </c:pt>
                <c:pt idx="64">
                  <c:v>279.11</c:v>
                </c:pt>
                <c:pt idx="65">
                  <c:v>279.11</c:v>
                </c:pt>
                <c:pt idx="66">
                  <c:v>279.11</c:v>
                </c:pt>
                <c:pt idx="67">
                  <c:v>279.11</c:v>
                </c:pt>
                <c:pt idx="68">
                  <c:v>279.11</c:v>
                </c:pt>
                <c:pt idx="69">
                  <c:v>279.11</c:v>
                </c:pt>
                <c:pt idx="70">
                  <c:v>279.11</c:v>
                </c:pt>
                <c:pt idx="71">
                  <c:v>287.09369251224297</c:v>
                </c:pt>
                <c:pt idx="72">
                  <c:v>287.61569093663525</c:v>
                </c:pt>
                <c:pt idx="73">
                  <c:v>180</c:v>
                </c:pt>
                <c:pt idx="74">
                  <c:v>180</c:v>
                </c:pt>
                <c:pt idx="75">
                  <c:v>180</c:v>
                </c:pt>
                <c:pt idx="76">
                  <c:v>180</c:v>
                </c:pt>
                <c:pt idx="77">
                  <c:v>180</c:v>
                </c:pt>
                <c:pt idx="78">
                  <c:v>180</c:v>
                </c:pt>
                <c:pt idx="79">
                  <c:v>180</c:v>
                </c:pt>
                <c:pt idx="80">
                  <c:v>181.11627906976747</c:v>
                </c:pt>
                <c:pt idx="81">
                  <c:v>181.11627906976747</c:v>
                </c:pt>
                <c:pt idx="82">
                  <c:v>181.11627906976747</c:v>
                </c:pt>
                <c:pt idx="83">
                  <c:v>187.29069767441865</c:v>
                </c:pt>
                <c:pt idx="84">
                  <c:v>187.29069767441865</c:v>
                </c:pt>
                <c:pt idx="85">
                  <c:v>104.05</c:v>
                </c:pt>
                <c:pt idx="86">
                  <c:v>104.05</c:v>
                </c:pt>
                <c:pt idx="87">
                  <c:v>104.05</c:v>
                </c:pt>
                <c:pt idx="88">
                  <c:v>104.05</c:v>
                </c:pt>
                <c:pt idx="89">
                  <c:v>107.5350723938224</c:v>
                </c:pt>
                <c:pt idx="90">
                  <c:v>107.5350723938224</c:v>
                </c:pt>
                <c:pt idx="91">
                  <c:v>107.5350723938224</c:v>
                </c:pt>
                <c:pt idx="92">
                  <c:v>107.5350723938224</c:v>
                </c:pt>
                <c:pt idx="93">
                  <c:v>107.5350723938224</c:v>
                </c:pt>
                <c:pt idx="94">
                  <c:v>107.5350723938224</c:v>
                </c:pt>
                <c:pt idx="95">
                  <c:v>111.21097007722011</c:v>
                </c:pt>
                <c:pt idx="96">
                  <c:v>111.21097007722011</c:v>
                </c:pt>
                <c:pt idx="97">
                  <c:v>155.27099999999999</c:v>
                </c:pt>
                <c:pt idx="98">
                  <c:v>155.27099999999999</c:v>
                </c:pt>
                <c:pt idx="99">
                  <c:v>155.27099999999999</c:v>
                </c:pt>
                <c:pt idx="100">
                  <c:v>155.27099999999999</c:v>
                </c:pt>
                <c:pt idx="101">
                  <c:v>155.27099999999999</c:v>
                </c:pt>
                <c:pt idx="102">
                  <c:v>155.27099999999999</c:v>
                </c:pt>
                <c:pt idx="103">
                  <c:v>155.27099999999999</c:v>
                </c:pt>
                <c:pt idx="104">
                  <c:v>155.27099999999999</c:v>
                </c:pt>
                <c:pt idx="105">
                  <c:v>155.27099999999999</c:v>
                </c:pt>
                <c:pt idx="106">
                  <c:v>155.27099999999999</c:v>
                </c:pt>
                <c:pt idx="107">
                  <c:v>155.27099999999999</c:v>
                </c:pt>
                <c:pt idx="108">
                  <c:v>161.09418172137728</c:v>
                </c:pt>
                <c:pt idx="109">
                  <c:v>103.16</c:v>
                </c:pt>
                <c:pt idx="110">
                  <c:v>104.64083016347769</c:v>
                </c:pt>
                <c:pt idx="111">
                  <c:v>117.59327042241978</c:v>
                </c:pt>
                <c:pt idx="112">
                  <c:v>121.85872741426638</c:v>
                </c:pt>
                <c:pt idx="113">
                  <c:v>121.85872741426638</c:v>
                </c:pt>
                <c:pt idx="114">
                  <c:v>121.85872741426638</c:v>
                </c:pt>
                <c:pt idx="115">
                  <c:v>123.07389109681648</c:v>
                </c:pt>
                <c:pt idx="116">
                  <c:v>135.67228549186709</c:v>
                </c:pt>
                <c:pt idx="117">
                  <c:v>136.3318552054738</c:v>
                </c:pt>
                <c:pt idx="118">
                  <c:v>148.98963412135862</c:v>
                </c:pt>
                <c:pt idx="119">
                  <c:v>148.98963412135862</c:v>
                </c:pt>
                <c:pt idx="120">
                  <c:v>148.98963412135862</c:v>
                </c:pt>
                <c:pt idx="121">
                  <c:v>120</c:v>
                </c:pt>
                <c:pt idx="122">
                  <c:v>120</c:v>
                </c:pt>
                <c:pt idx="123">
                  <c:v>120</c:v>
                </c:pt>
                <c:pt idx="124">
                  <c:v>130.36800000000002</c:v>
                </c:pt>
                <c:pt idx="125">
                  <c:v>134.67120000000003</c:v>
                </c:pt>
                <c:pt idx="126">
                  <c:v>134.67120000000003</c:v>
                </c:pt>
                <c:pt idx="127">
                  <c:v>135.60000000000005</c:v>
                </c:pt>
                <c:pt idx="128">
                  <c:v>140.40000000000006</c:v>
                </c:pt>
                <c:pt idx="129">
                  <c:v>140.40000000000006</c:v>
                </c:pt>
                <c:pt idx="130">
                  <c:v>153.60000000000008</c:v>
                </c:pt>
                <c:pt idx="131">
                  <c:v>153.60000000000008</c:v>
                </c:pt>
                <c:pt idx="132">
                  <c:v>153.60000000000008</c:v>
                </c:pt>
                <c:pt idx="133">
                  <c:v>150.44399999999999</c:v>
                </c:pt>
                <c:pt idx="134">
                  <c:v>150.44399999999999</c:v>
                </c:pt>
                <c:pt idx="135">
                  <c:v>150.44399999999999</c:v>
                </c:pt>
                <c:pt idx="136">
                  <c:v>150.44399999999999</c:v>
                </c:pt>
                <c:pt idx="137">
                  <c:v>150.44399999999999</c:v>
                </c:pt>
                <c:pt idx="138">
                  <c:v>150.44399999999999</c:v>
                </c:pt>
                <c:pt idx="139">
                  <c:v>154.5133163753232</c:v>
                </c:pt>
                <c:pt idx="140">
                  <c:v>158.04751060260321</c:v>
                </c:pt>
                <c:pt idx="141">
                  <c:v>159.48454931821828</c:v>
                </c:pt>
                <c:pt idx="142">
                  <c:v>175.37983726060207</c:v>
                </c:pt>
                <c:pt idx="143">
                  <c:v>175.37983726060207</c:v>
                </c:pt>
                <c:pt idx="144">
                  <c:v>175.37983726060207</c:v>
                </c:pt>
                <c:pt idx="145">
                  <c:v>59</c:v>
                </c:pt>
                <c:pt idx="146">
                  <c:v>59</c:v>
                </c:pt>
                <c:pt idx="147">
                  <c:v>59</c:v>
                </c:pt>
                <c:pt idx="148">
                  <c:v>59</c:v>
                </c:pt>
                <c:pt idx="149">
                  <c:v>59</c:v>
                </c:pt>
                <c:pt idx="150">
                  <c:v>59</c:v>
                </c:pt>
                <c:pt idx="151">
                  <c:v>59</c:v>
                </c:pt>
                <c:pt idx="152">
                  <c:v>59</c:v>
                </c:pt>
                <c:pt idx="153">
                  <c:v>59</c:v>
                </c:pt>
                <c:pt idx="154">
                  <c:v>59</c:v>
                </c:pt>
                <c:pt idx="155">
                  <c:v>59</c:v>
                </c:pt>
                <c:pt idx="156">
                  <c:v>59</c:v>
                </c:pt>
                <c:pt idx="157">
                  <c:v>146</c:v>
                </c:pt>
                <c:pt idx="158">
                  <c:v>147.12706191401298</c:v>
                </c:pt>
                <c:pt idx="159">
                  <c:v>147.80115106546157</c:v>
                </c:pt>
                <c:pt idx="160">
                  <c:v>152.70609963679362</c:v>
                </c:pt>
                <c:pt idx="161">
                  <c:v>156.25263740586195</c:v>
                </c:pt>
                <c:pt idx="162">
                  <c:v>156.25263740586195</c:v>
                </c:pt>
                <c:pt idx="163">
                  <c:v>169.89437300447671</c:v>
                </c:pt>
                <c:pt idx="164">
                  <c:v>169.89437300447671</c:v>
                </c:pt>
                <c:pt idx="165">
                  <c:v>169.89437300447671</c:v>
                </c:pt>
                <c:pt idx="166">
                  <c:v>169.89437300447671</c:v>
                </c:pt>
                <c:pt idx="167">
                  <c:v>169.89437300447671</c:v>
                </c:pt>
                <c:pt idx="168">
                  <c:v>169.89437300447671</c:v>
                </c:pt>
                <c:pt idx="169">
                  <c:v>54.712297063903286</c:v>
                </c:pt>
                <c:pt idx="170">
                  <c:v>54.712297063903286</c:v>
                </c:pt>
                <c:pt idx="171">
                  <c:v>56.606693746922694</c:v>
                </c:pt>
                <c:pt idx="172">
                  <c:v>56.606693746922694</c:v>
                </c:pt>
                <c:pt idx="173">
                  <c:v>57.044552296546385</c:v>
                </c:pt>
                <c:pt idx="174">
                  <c:v>57.044552296546385</c:v>
                </c:pt>
                <c:pt idx="175">
                  <c:v>57.044552296546385</c:v>
                </c:pt>
                <c:pt idx="176">
                  <c:v>57.044552296546385</c:v>
                </c:pt>
                <c:pt idx="177">
                  <c:v>57.044552296546385</c:v>
                </c:pt>
                <c:pt idx="178">
                  <c:v>58.633326299500595</c:v>
                </c:pt>
                <c:pt idx="179">
                  <c:v>62.416121544629661</c:v>
                </c:pt>
                <c:pt idx="180">
                  <c:v>62.416121544629661</c:v>
                </c:pt>
                <c:pt idx="181">
                  <c:v>94.722459999999998</c:v>
                </c:pt>
                <c:pt idx="182">
                  <c:v>94.722459999999998</c:v>
                </c:pt>
                <c:pt idx="183">
                  <c:v>94.722459999999998</c:v>
                </c:pt>
                <c:pt idx="184">
                  <c:v>94.722459999999998</c:v>
                </c:pt>
                <c:pt idx="185">
                  <c:v>94.722459999999998</c:v>
                </c:pt>
                <c:pt idx="186">
                  <c:v>94.722459999999998</c:v>
                </c:pt>
                <c:pt idx="187">
                  <c:v>94.722459999999998</c:v>
                </c:pt>
                <c:pt idx="188">
                  <c:v>94.722459999999998</c:v>
                </c:pt>
                <c:pt idx="189">
                  <c:v>97.027540134065703</c:v>
                </c:pt>
                <c:pt idx="190">
                  <c:v>103.06663252288168</c:v>
                </c:pt>
                <c:pt idx="191">
                  <c:v>103.06663252288168</c:v>
                </c:pt>
                <c:pt idx="192">
                  <c:v>103.06663252288168</c:v>
                </c:pt>
                <c:pt idx="193">
                  <c:v>71</c:v>
                </c:pt>
                <c:pt idx="194">
                  <c:v>71</c:v>
                </c:pt>
                <c:pt idx="195">
                  <c:v>71</c:v>
                </c:pt>
                <c:pt idx="196">
                  <c:v>71</c:v>
                </c:pt>
                <c:pt idx="197">
                  <c:v>71</c:v>
                </c:pt>
                <c:pt idx="198">
                  <c:v>71</c:v>
                </c:pt>
                <c:pt idx="199">
                  <c:v>71</c:v>
                </c:pt>
                <c:pt idx="200">
                  <c:v>75.786986301369851</c:v>
                </c:pt>
                <c:pt idx="201">
                  <c:v>75.786986301369851</c:v>
                </c:pt>
                <c:pt idx="202">
                  <c:v>75.786986301369851</c:v>
                </c:pt>
                <c:pt idx="203">
                  <c:v>75.786986301369851</c:v>
                </c:pt>
                <c:pt idx="204">
                  <c:v>75.786986301369851</c:v>
                </c:pt>
                <c:pt idx="205">
                  <c:v>79.88</c:v>
                </c:pt>
                <c:pt idx="206">
                  <c:v>79.88</c:v>
                </c:pt>
                <c:pt idx="207">
                  <c:v>79.88</c:v>
                </c:pt>
                <c:pt idx="208">
                  <c:v>79.88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0.96738989651203156</c:v>
                </c:pt>
                <c:pt idx="1">
                  <c:v>0.89241436123847961</c:v>
                </c:pt>
                <c:pt idx="2">
                  <c:v>0.88974872231483459</c:v>
                </c:pt>
                <c:pt idx="3">
                  <c:v>0.88956645131111145</c:v>
                </c:pt>
                <c:pt idx="4">
                  <c:v>0.88782481849193573</c:v>
                </c:pt>
                <c:pt idx="5">
                  <c:v>0.88620586693286896</c:v>
                </c:pt>
                <c:pt idx="6">
                  <c:v>0.88547800481319427</c:v>
                </c:pt>
                <c:pt idx="7">
                  <c:v>0.88311339914798737</c:v>
                </c:pt>
                <c:pt idx="8">
                  <c:v>0.87945233285427094</c:v>
                </c:pt>
                <c:pt idx="9">
                  <c:v>0.87788459658622742</c:v>
                </c:pt>
                <c:pt idx="10">
                  <c:v>0.87730556726455688</c:v>
                </c:pt>
                <c:pt idx="11">
                  <c:v>0.8759395033121109</c:v>
                </c:pt>
                <c:pt idx="12">
                  <c:v>0.87445518374443054</c:v>
                </c:pt>
                <c:pt idx="13">
                  <c:v>0.94035144150257111</c:v>
                </c:pt>
                <c:pt idx="14">
                  <c:v>0.93934816867113113</c:v>
                </c:pt>
                <c:pt idx="15">
                  <c:v>0.9380519911646843</c:v>
                </c:pt>
                <c:pt idx="16">
                  <c:v>0.93823336064815521</c:v>
                </c:pt>
                <c:pt idx="17">
                  <c:v>0.93650296330451965</c:v>
                </c:pt>
                <c:pt idx="18">
                  <c:v>0.93475264310836792</c:v>
                </c:pt>
                <c:pt idx="19">
                  <c:v>0.93304728716611862</c:v>
                </c:pt>
                <c:pt idx="20">
                  <c:v>0.93032851070165634</c:v>
                </c:pt>
                <c:pt idx="21">
                  <c:v>0.92770899087190628</c:v>
                </c:pt>
                <c:pt idx="22">
                  <c:v>0.92469272762537003</c:v>
                </c:pt>
                <c:pt idx="23">
                  <c:v>0.92149324715137482</c:v>
                </c:pt>
                <c:pt idx="24">
                  <c:v>0.91834956407546997</c:v>
                </c:pt>
                <c:pt idx="25">
                  <c:v>0.93649891018867493</c:v>
                </c:pt>
                <c:pt idx="26">
                  <c:v>0.93254649639129639</c:v>
                </c:pt>
                <c:pt idx="27">
                  <c:v>0.9314923882484436</c:v>
                </c:pt>
                <c:pt idx="28">
                  <c:v>0.92987509071826935</c:v>
                </c:pt>
                <c:pt idx="29">
                  <c:v>0.93560585379600525</c:v>
                </c:pt>
                <c:pt idx="30">
                  <c:v>0.93364639580249786</c:v>
                </c:pt>
                <c:pt idx="31">
                  <c:v>0.9318644106388092</c:v>
                </c:pt>
                <c:pt idx="32">
                  <c:v>0.93197610974311829</c:v>
                </c:pt>
                <c:pt idx="33">
                  <c:v>0.9311269223690033</c:v>
                </c:pt>
                <c:pt idx="34">
                  <c:v>0.93260578811168671</c:v>
                </c:pt>
                <c:pt idx="35">
                  <c:v>0.93788951635360718</c:v>
                </c:pt>
                <c:pt idx="36">
                  <c:v>0.93573017418384552</c:v>
                </c:pt>
                <c:pt idx="37">
                  <c:v>0.92906364798545837</c:v>
                </c:pt>
                <c:pt idx="38">
                  <c:v>0.92875158786773682</c:v>
                </c:pt>
                <c:pt idx="39">
                  <c:v>0.94548662006855011</c:v>
                </c:pt>
                <c:pt idx="40">
                  <c:v>0.94528341293334961</c:v>
                </c:pt>
                <c:pt idx="41">
                  <c:v>0.95462770760059357</c:v>
                </c:pt>
                <c:pt idx="42">
                  <c:v>0.95393587648868561</c:v>
                </c:pt>
                <c:pt idx="43">
                  <c:v>0.95248599350452423</c:v>
                </c:pt>
                <c:pt idx="44">
                  <c:v>0.95105521380901337</c:v>
                </c:pt>
                <c:pt idx="45">
                  <c:v>0.94948782026767731</c:v>
                </c:pt>
                <c:pt idx="46">
                  <c:v>0.94762417674064636</c:v>
                </c:pt>
                <c:pt idx="47">
                  <c:v>0.94583474099636078</c:v>
                </c:pt>
                <c:pt idx="48">
                  <c:v>0.94293786585330963</c:v>
                </c:pt>
                <c:pt idx="49">
                  <c:v>0.94058986008167267</c:v>
                </c:pt>
                <c:pt idx="50">
                  <c:v>0.93853990733623505</c:v>
                </c:pt>
                <c:pt idx="51">
                  <c:v>0.95100775361061096</c:v>
                </c:pt>
                <c:pt idx="52">
                  <c:v>0.94921758770942688</c:v>
                </c:pt>
                <c:pt idx="53">
                  <c:v>0.94724394381046295</c:v>
                </c:pt>
                <c:pt idx="54">
                  <c:v>0.94425378739833832</c:v>
                </c:pt>
                <c:pt idx="55">
                  <c:v>0.94099651277065277</c:v>
                </c:pt>
                <c:pt idx="56">
                  <c:v>0.93834294378757477</c:v>
                </c:pt>
                <c:pt idx="57">
                  <c:v>0.93536747992038727</c:v>
                </c:pt>
                <c:pt idx="58">
                  <c:v>0.93166725337505341</c:v>
                </c:pt>
                <c:pt idx="59">
                  <c:v>0.94042961299419403</c:v>
                </c:pt>
                <c:pt idx="60">
                  <c:v>0.93717046082019806</c:v>
                </c:pt>
                <c:pt idx="61">
                  <c:v>0.94367311894893646</c:v>
                </c:pt>
                <c:pt idx="62">
                  <c:v>0.94107639789581299</c:v>
                </c:pt>
                <c:pt idx="63">
                  <c:v>0.94126476347446442</c:v>
                </c:pt>
                <c:pt idx="64">
                  <c:v>0.93880727887153625</c:v>
                </c:pt>
                <c:pt idx="65">
                  <c:v>0.93692471086978912</c:v>
                </c:pt>
                <c:pt idx="66">
                  <c:v>0.93591566383838654</c:v>
                </c:pt>
                <c:pt idx="67">
                  <c:v>0.93580948561429977</c:v>
                </c:pt>
                <c:pt idx="68">
                  <c:v>0.93222402781248093</c:v>
                </c:pt>
                <c:pt idx="69">
                  <c:v>0.92653712630271912</c:v>
                </c:pt>
                <c:pt idx="70">
                  <c:v>0.92462147027254105</c:v>
                </c:pt>
                <c:pt idx="71">
                  <c:v>0.92702172696590424</c:v>
                </c:pt>
                <c:pt idx="72">
                  <c:v>0.92532594501972198</c:v>
                </c:pt>
                <c:pt idx="73">
                  <c:v>0.95601867884397507</c:v>
                </c:pt>
                <c:pt idx="74">
                  <c:v>0.95798126049339771</c:v>
                </c:pt>
                <c:pt idx="75">
                  <c:v>0.95677115023136139</c:v>
                </c:pt>
                <c:pt idx="76">
                  <c:v>0.95010543614625931</c:v>
                </c:pt>
                <c:pt idx="77">
                  <c:v>0.94764959253370762</c:v>
                </c:pt>
                <c:pt idx="78">
                  <c:v>0.94541312009096146</c:v>
                </c:pt>
                <c:pt idx="79">
                  <c:v>0.94396215677261353</c:v>
                </c:pt>
                <c:pt idx="80">
                  <c:v>0.94191323220729828</c:v>
                </c:pt>
                <c:pt idx="81">
                  <c:v>0.93907617405056953</c:v>
                </c:pt>
                <c:pt idx="82">
                  <c:v>0.93638013675808907</c:v>
                </c:pt>
                <c:pt idx="83">
                  <c:v>0.9391376469284296</c:v>
                </c:pt>
                <c:pt idx="84">
                  <c:v>0.93622345477342606</c:v>
                </c:pt>
                <c:pt idx="85">
                  <c:v>0.88434316962957382</c:v>
                </c:pt>
                <c:pt idx="86">
                  <c:v>0.87769569829106331</c:v>
                </c:pt>
                <c:pt idx="87">
                  <c:v>0.88183273002505302</c:v>
                </c:pt>
                <c:pt idx="88">
                  <c:v>0.87633653730154037</c:v>
                </c:pt>
                <c:pt idx="89">
                  <c:v>0.87660172954201698</c:v>
                </c:pt>
                <c:pt idx="90">
                  <c:v>0.87479707971215248</c:v>
                </c:pt>
                <c:pt idx="91">
                  <c:v>0.87605263292789459</c:v>
                </c:pt>
                <c:pt idx="92">
                  <c:v>0.87443386763334274</c:v>
                </c:pt>
                <c:pt idx="93">
                  <c:v>0.87321977317333221</c:v>
                </c:pt>
                <c:pt idx="94">
                  <c:v>0.87166277319192886</c:v>
                </c:pt>
                <c:pt idx="95">
                  <c:v>0.87593378499150276</c:v>
                </c:pt>
                <c:pt idx="96">
                  <c:v>0.87465701252222061</c:v>
                </c:pt>
                <c:pt idx="97">
                  <c:v>0.99096987769007683</c:v>
                </c:pt>
                <c:pt idx="98">
                  <c:v>0.98878246173262596</c:v>
                </c:pt>
                <c:pt idx="99">
                  <c:v>0.98759526014328003</c:v>
                </c:pt>
                <c:pt idx="100">
                  <c:v>0.98708147555589676</c:v>
                </c:pt>
                <c:pt idx="101">
                  <c:v>0.98427092283964157</c:v>
                </c:pt>
                <c:pt idx="102">
                  <c:v>0.9817810095846653</c:v>
                </c:pt>
                <c:pt idx="103">
                  <c:v>0.97904704883694649</c:v>
                </c:pt>
                <c:pt idx="104">
                  <c:v>0.97723545879125595</c:v>
                </c:pt>
                <c:pt idx="105">
                  <c:v>0.97593041323125362</c:v>
                </c:pt>
                <c:pt idx="106">
                  <c:v>0.97468903474509716</c:v>
                </c:pt>
                <c:pt idx="107">
                  <c:v>0.96970881707966328</c:v>
                </c:pt>
                <c:pt idx="108">
                  <c:v>0.97323497757315636</c:v>
                </c:pt>
                <c:pt idx="109">
                  <c:v>0.91796854138374329</c:v>
                </c:pt>
                <c:pt idx="110">
                  <c:v>0.91785150021314621</c:v>
                </c:pt>
                <c:pt idx="111">
                  <c:v>0.93404291942715645</c:v>
                </c:pt>
                <c:pt idx="112">
                  <c:v>0.93684841692447662</c:v>
                </c:pt>
                <c:pt idx="113">
                  <c:v>0.93293919414281845</c:v>
                </c:pt>
                <c:pt idx="114">
                  <c:v>0.92826000601053238</c:v>
                </c:pt>
                <c:pt idx="115">
                  <c:v>0.92532284557819366</c:v>
                </c:pt>
                <c:pt idx="116">
                  <c:v>0.93811981100589037</c:v>
                </c:pt>
                <c:pt idx="117">
                  <c:v>0.93542337976396084</c:v>
                </c:pt>
                <c:pt idx="118">
                  <c:v>0.94611337035894394</c:v>
                </c:pt>
                <c:pt idx="119">
                  <c:v>0.94115674030035734</c:v>
                </c:pt>
                <c:pt idx="120">
                  <c:v>0.93644205527380109</c:v>
                </c:pt>
                <c:pt idx="121">
                  <c:v>0.97449435293674469</c:v>
                </c:pt>
                <c:pt idx="122">
                  <c:v>0.96292980015277863</c:v>
                </c:pt>
                <c:pt idx="123">
                  <c:v>0.95448029041290283</c:v>
                </c:pt>
                <c:pt idx="124">
                  <c:v>0.9728478267788887</c:v>
                </c:pt>
                <c:pt idx="125">
                  <c:v>0.98286457359790802</c:v>
                </c:pt>
                <c:pt idx="126">
                  <c:v>0.97959090769290924</c:v>
                </c:pt>
                <c:pt idx="127">
                  <c:v>0.97670259326696396</c:v>
                </c:pt>
                <c:pt idx="128">
                  <c:v>0.97517351061105728</c:v>
                </c:pt>
                <c:pt idx="129">
                  <c:v>0.97073931246995926</c:v>
                </c:pt>
                <c:pt idx="130">
                  <c:v>0.97875064611434937</c:v>
                </c:pt>
                <c:pt idx="131">
                  <c:v>0.97389674186706543</c:v>
                </c:pt>
                <c:pt idx="132">
                  <c:v>0.96950396150350571</c:v>
                </c:pt>
                <c:pt idx="133">
                  <c:v>1.0367128849029541</c:v>
                </c:pt>
                <c:pt idx="134">
                  <c:v>1.0363349318504333</c:v>
                </c:pt>
                <c:pt idx="135">
                  <c:v>1.0366543382406235</c:v>
                </c:pt>
                <c:pt idx="136">
                  <c:v>1.0338466912508011</c:v>
                </c:pt>
                <c:pt idx="137">
                  <c:v>1.0317716300487518</c:v>
                </c:pt>
                <c:pt idx="138">
                  <c:v>1.0317490547895432</c:v>
                </c:pt>
                <c:pt idx="139">
                  <c:v>1.0348519086837769</c:v>
                </c:pt>
                <c:pt idx="140">
                  <c:v>1.0372569262981415</c:v>
                </c:pt>
                <c:pt idx="141">
                  <c:v>1.0368645042181015</c:v>
                </c:pt>
                <c:pt idx="142">
                  <c:v>1.0510705560445786</c:v>
                </c:pt>
                <c:pt idx="143">
                  <c:v>1.0493771508336067</c:v>
                </c:pt>
                <c:pt idx="144">
                  <c:v>1.0470868796110153</c:v>
                </c:pt>
                <c:pt idx="145">
                  <c:v>0.86971369385719299</c:v>
                </c:pt>
                <c:pt idx="146">
                  <c:v>0.87372303009033203</c:v>
                </c:pt>
                <c:pt idx="147">
                  <c:v>0.87363523244857788</c:v>
                </c:pt>
                <c:pt idx="148">
                  <c:v>0.87318810820579529</c:v>
                </c:pt>
                <c:pt idx="149">
                  <c:v>0.87185725569725037</c:v>
                </c:pt>
                <c:pt idx="150">
                  <c:v>0.86975237727165222</c:v>
                </c:pt>
                <c:pt idx="151">
                  <c:v>0.86815840005874634</c:v>
                </c:pt>
                <c:pt idx="152">
                  <c:v>0.86494314670562744</c:v>
                </c:pt>
                <c:pt idx="153">
                  <c:v>0.86250942945480347</c:v>
                </c:pt>
                <c:pt idx="154">
                  <c:v>0.86063691973686218</c:v>
                </c:pt>
                <c:pt idx="155">
                  <c:v>0.8583686351776123</c:v>
                </c:pt>
                <c:pt idx="156">
                  <c:v>0.85663437843322754</c:v>
                </c:pt>
                <c:pt idx="157">
                  <c:v>1.025188990868628</c:v>
                </c:pt>
                <c:pt idx="158">
                  <c:v>1.0242804288864136</c:v>
                </c:pt>
                <c:pt idx="159">
                  <c:v>1.0239318483509123</c:v>
                </c:pt>
                <c:pt idx="160">
                  <c:v>1.0280280280858278</c:v>
                </c:pt>
                <c:pt idx="161">
                  <c:v>1.0310088116675615</c:v>
                </c:pt>
                <c:pt idx="162">
                  <c:v>1.0245914738625288</c:v>
                </c:pt>
                <c:pt idx="163">
                  <c:v>1.0385607518255711</c:v>
                </c:pt>
                <c:pt idx="164">
                  <c:v>1.037356823682785</c:v>
                </c:pt>
                <c:pt idx="165">
                  <c:v>1.035967331379652</c:v>
                </c:pt>
                <c:pt idx="166">
                  <c:v>1.0346467420458794</c:v>
                </c:pt>
                <c:pt idx="167">
                  <c:v>1.0370799079537392</c:v>
                </c:pt>
                <c:pt idx="168">
                  <c:v>1.0358570218086243</c:v>
                </c:pt>
                <c:pt idx="169">
                  <c:v>0.89543178677558899</c:v>
                </c:pt>
                <c:pt idx="170">
                  <c:v>0.89530220627784729</c:v>
                </c:pt>
                <c:pt idx="171">
                  <c:v>0.9018976092338562</c:v>
                </c:pt>
                <c:pt idx="172">
                  <c:v>0.90551471710205078</c:v>
                </c:pt>
                <c:pt idx="173">
                  <c:v>0.90660083293914795</c:v>
                </c:pt>
                <c:pt idx="174">
                  <c:v>0.90665698051452637</c:v>
                </c:pt>
                <c:pt idx="175">
                  <c:v>0.90579837560653687</c:v>
                </c:pt>
                <c:pt idx="176">
                  <c:v>0.90509656071662903</c:v>
                </c:pt>
                <c:pt idx="177">
                  <c:v>0.90460529923439026</c:v>
                </c:pt>
                <c:pt idx="178">
                  <c:v>0.90815836191177368</c:v>
                </c:pt>
                <c:pt idx="179">
                  <c:v>0.91863775253295898</c:v>
                </c:pt>
                <c:pt idx="180">
                  <c:v>0.91863775253295898</c:v>
                </c:pt>
                <c:pt idx="181">
                  <c:v>0.97771795839071274</c:v>
                </c:pt>
                <c:pt idx="182">
                  <c:v>0.97677046060562134</c:v>
                </c:pt>
                <c:pt idx="183">
                  <c:v>0.97693417966365814</c:v>
                </c:pt>
                <c:pt idx="184">
                  <c:v>0.97852402925491333</c:v>
                </c:pt>
                <c:pt idx="185">
                  <c:v>0.97834723442792892</c:v>
                </c:pt>
                <c:pt idx="186">
                  <c:v>0.97765719145536423</c:v>
                </c:pt>
                <c:pt idx="187">
                  <c:v>0.97697889804840088</c:v>
                </c:pt>
                <c:pt idx="188">
                  <c:v>0.97688109427690506</c:v>
                </c:pt>
                <c:pt idx="189">
                  <c:v>0.98006775230169296</c:v>
                </c:pt>
                <c:pt idx="190">
                  <c:v>0.98896296322345734</c:v>
                </c:pt>
                <c:pt idx="191">
                  <c:v>0.99180041998624802</c:v>
                </c:pt>
                <c:pt idx="192">
                  <c:v>0.99117018654942513</c:v>
                </c:pt>
                <c:pt idx="193">
                  <c:v>0.94595777988433838</c:v>
                </c:pt>
                <c:pt idx="194">
                  <c:v>0.94404321908950806</c:v>
                </c:pt>
                <c:pt idx="195">
                  <c:v>0.94423133134841919</c:v>
                </c:pt>
                <c:pt idx="196">
                  <c:v>0.94307371973991394</c:v>
                </c:pt>
                <c:pt idx="197">
                  <c:v>0.94147989153862</c:v>
                </c:pt>
                <c:pt idx="198">
                  <c:v>0.93946820497512817</c:v>
                </c:pt>
                <c:pt idx="199">
                  <c:v>0.93738287687301636</c:v>
                </c:pt>
                <c:pt idx="200">
                  <c:v>0.94592486321926117</c:v>
                </c:pt>
                <c:pt idx="201">
                  <c:v>0.94472892582416534</c:v>
                </c:pt>
                <c:pt idx="202">
                  <c:v>0.93999294936656952</c:v>
                </c:pt>
                <c:pt idx="203">
                  <c:v>0.93879155814647675</c:v>
                </c:pt>
                <c:pt idx="204">
                  <c:v>0.93833824992179871</c:v>
                </c:pt>
                <c:pt idx="205">
                  <c:v>0.97564700245857239</c:v>
                </c:pt>
                <c:pt idx="206">
                  <c:v>0.98255753517150879</c:v>
                </c:pt>
                <c:pt idx="207">
                  <c:v>0.98097768425941467</c:v>
                </c:pt>
                <c:pt idx="208">
                  <c:v>0.98180395364761353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52-4E2F-83B0-65D43B047B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LSETLG!$T$358:$T$734</c:f>
              <c:numCache>
                <c:formatCode>0</c:formatCode>
                <c:ptCount val="377"/>
                <c:pt idx="0">
                  <c:v>79.88</c:v>
                </c:pt>
                <c:pt idx="1">
                  <c:v>83.189877065837834</c:v>
                </c:pt>
                <c:pt idx="2">
                  <c:v>83.189877065837834</c:v>
                </c:pt>
                <c:pt idx="3">
                  <c:v>83.189877065837834</c:v>
                </c:pt>
                <c:pt idx="4">
                  <c:v>83.189877065837834</c:v>
                </c:pt>
                <c:pt idx="5">
                  <c:v>83.189877065837834</c:v>
                </c:pt>
                <c:pt idx="6">
                  <c:v>83.189877065837834</c:v>
                </c:pt>
                <c:pt idx="7">
                  <c:v>83.189877065837834</c:v>
                </c:pt>
                <c:pt idx="8">
                  <c:v>76.284000000000006</c:v>
                </c:pt>
                <c:pt idx="9">
                  <c:v>76.284000000000006</c:v>
                </c:pt>
                <c:pt idx="10">
                  <c:v>76.284000000000006</c:v>
                </c:pt>
                <c:pt idx="11">
                  <c:v>76.284000000000006</c:v>
                </c:pt>
                <c:pt idx="12">
                  <c:v>76.284000000000006</c:v>
                </c:pt>
                <c:pt idx="13">
                  <c:v>76.284000000000006</c:v>
                </c:pt>
                <c:pt idx="14">
                  <c:v>76.284000000000006</c:v>
                </c:pt>
                <c:pt idx="15">
                  <c:v>76.284000000000006</c:v>
                </c:pt>
                <c:pt idx="16">
                  <c:v>76.284000000000006</c:v>
                </c:pt>
                <c:pt idx="17">
                  <c:v>83.294427280009131</c:v>
                </c:pt>
                <c:pt idx="18">
                  <c:v>86.28700537818969</c:v>
                </c:pt>
                <c:pt idx="19">
                  <c:v>86.28700537818969</c:v>
                </c:pt>
                <c:pt idx="20">
                  <c:v>622.15712731687063</c:v>
                </c:pt>
                <c:pt idx="21">
                  <c:v>622.15712731687063</c:v>
                </c:pt>
                <c:pt idx="22">
                  <c:v>622.15712731687063</c:v>
                </c:pt>
                <c:pt idx="23">
                  <c:v>622.15712731687063</c:v>
                </c:pt>
                <c:pt idx="24">
                  <c:v>622.15712731687063</c:v>
                </c:pt>
                <c:pt idx="25">
                  <c:v>622.15712731687063</c:v>
                </c:pt>
                <c:pt idx="26">
                  <c:v>622.15712731687063</c:v>
                </c:pt>
                <c:pt idx="27">
                  <c:v>622.15712731687063</c:v>
                </c:pt>
                <c:pt idx="28">
                  <c:v>622.15712731687063</c:v>
                </c:pt>
                <c:pt idx="29">
                  <c:v>622.15712731687063</c:v>
                </c:pt>
                <c:pt idx="30">
                  <c:v>622.15712731687063</c:v>
                </c:pt>
                <c:pt idx="31">
                  <c:v>622.15712731687063</c:v>
                </c:pt>
                <c:pt idx="32">
                  <c:v>4863.8420000000006</c:v>
                </c:pt>
                <c:pt idx="33">
                  <c:v>6225.7365479455439</c:v>
                </c:pt>
                <c:pt idx="34">
                  <c:v>6225.7365479455439</c:v>
                </c:pt>
                <c:pt idx="35">
                  <c:v>6339.9283687728212</c:v>
                </c:pt>
                <c:pt idx="36">
                  <c:v>6658.2169978430757</c:v>
                </c:pt>
                <c:pt idx="37">
                  <c:v>6658.2169978430757</c:v>
                </c:pt>
                <c:pt idx="38">
                  <c:v>6658.2169978430757</c:v>
                </c:pt>
                <c:pt idx="39">
                  <c:v>6658.2169978430757</c:v>
                </c:pt>
                <c:pt idx="40">
                  <c:v>6658.2169978430757</c:v>
                </c:pt>
                <c:pt idx="41">
                  <c:v>6700.884</c:v>
                </c:pt>
                <c:pt idx="42">
                  <c:v>6700.884</c:v>
                </c:pt>
                <c:pt idx="43">
                  <c:v>6821.37</c:v>
                </c:pt>
                <c:pt idx="44">
                  <c:v>5018.2780000000002</c:v>
                </c:pt>
                <c:pt idx="45">
                  <c:v>5018.2780000000002</c:v>
                </c:pt>
                <c:pt idx="46">
                  <c:v>5018.2780000000002</c:v>
                </c:pt>
                <c:pt idx="47">
                  <c:v>5018.2780000000002</c:v>
                </c:pt>
                <c:pt idx="48">
                  <c:v>5018.2780000000002</c:v>
                </c:pt>
                <c:pt idx="49">
                  <c:v>5018.2780000000002</c:v>
                </c:pt>
                <c:pt idx="50">
                  <c:v>5018.2780000000002</c:v>
                </c:pt>
                <c:pt idx="51">
                  <c:v>5018.2780000000002</c:v>
                </c:pt>
                <c:pt idx="52">
                  <c:v>5018.2780000000002</c:v>
                </c:pt>
                <c:pt idx="53">
                  <c:v>5018.2780000000002</c:v>
                </c:pt>
                <c:pt idx="54">
                  <c:v>5018.2780000000002</c:v>
                </c:pt>
                <c:pt idx="55">
                  <c:v>5018.2780000000002</c:v>
                </c:pt>
                <c:pt idx="56">
                  <c:v>1518.1679999999999</c:v>
                </c:pt>
                <c:pt idx="57">
                  <c:v>1518.1679999999999</c:v>
                </c:pt>
                <c:pt idx="58">
                  <c:v>1518.1679999999999</c:v>
                </c:pt>
                <c:pt idx="59">
                  <c:v>1518.1679999999999</c:v>
                </c:pt>
                <c:pt idx="60">
                  <c:v>1518.1679999999999</c:v>
                </c:pt>
                <c:pt idx="61">
                  <c:v>1518.1679999999999</c:v>
                </c:pt>
                <c:pt idx="62">
                  <c:v>1518.1679999999999</c:v>
                </c:pt>
                <c:pt idx="63">
                  <c:v>1518.1679999999999</c:v>
                </c:pt>
                <c:pt idx="64">
                  <c:v>1518.1679999999999</c:v>
                </c:pt>
                <c:pt idx="65">
                  <c:v>1518.1679999999999</c:v>
                </c:pt>
                <c:pt idx="66">
                  <c:v>1518.1679999999999</c:v>
                </c:pt>
                <c:pt idx="67">
                  <c:v>1518.1679999999999</c:v>
                </c:pt>
                <c:pt idx="68">
                  <c:v>719.375</c:v>
                </c:pt>
                <c:pt idx="69">
                  <c:v>719.375</c:v>
                </c:pt>
                <c:pt idx="70">
                  <c:v>719.375</c:v>
                </c:pt>
                <c:pt idx="71">
                  <c:v>719.375</c:v>
                </c:pt>
                <c:pt idx="72">
                  <c:v>719.375</c:v>
                </c:pt>
                <c:pt idx="73">
                  <c:v>719.375</c:v>
                </c:pt>
                <c:pt idx="74">
                  <c:v>719.375</c:v>
                </c:pt>
                <c:pt idx="75">
                  <c:v>719.375</c:v>
                </c:pt>
                <c:pt idx="76">
                  <c:v>719.375</c:v>
                </c:pt>
                <c:pt idx="77">
                  <c:v>719.375</c:v>
                </c:pt>
                <c:pt idx="78">
                  <c:v>719.375</c:v>
                </c:pt>
                <c:pt idx="79">
                  <c:v>719.375</c:v>
                </c:pt>
                <c:pt idx="80">
                  <c:v>734.99200000000008</c:v>
                </c:pt>
                <c:pt idx="81">
                  <c:v>734.99200000000008</c:v>
                </c:pt>
                <c:pt idx="82">
                  <c:v>734.99200000000008</c:v>
                </c:pt>
                <c:pt idx="83">
                  <c:v>734.99200000000008</c:v>
                </c:pt>
                <c:pt idx="84">
                  <c:v>734.99200000000008</c:v>
                </c:pt>
                <c:pt idx="85">
                  <c:v>734.99200000000008</c:v>
                </c:pt>
                <c:pt idx="86">
                  <c:v>734.99200000000008</c:v>
                </c:pt>
                <c:pt idx="87">
                  <c:v>734.99200000000008</c:v>
                </c:pt>
                <c:pt idx="88">
                  <c:v>734.99200000000008</c:v>
                </c:pt>
                <c:pt idx="89">
                  <c:v>750.59799999999996</c:v>
                </c:pt>
                <c:pt idx="90">
                  <c:v>750.59799999999996</c:v>
                </c:pt>
                <c:pt idx="91">
                  <c:v>750.59799999999996</c:v>
                </c:pt>
                <c:pt idx="92">
                  <c:v>671.36899999999991</c:v>
                </c:pt>
                <c:pt idx="93">
                  <c:v>671.36899999999991</c:v>
                </c:pt>
                <c:pt idx="94">
                  <c:v>674.90699999999993</c:v>
                </c:pt>
                <c:pt idx="95">
                  <c:v>674.90699999999993</c:v>
                </c:pt>
                <c:pt idx="96">
                  <c:v>674.90699999999993</c:v>
                </c:pt>
                <c:pt idx="97">
                  <c:v>674.90699999999993</c:v>
                </c:pt>
                <c:pt idx="98">
                  <c:v>674.90699999999993</c:v>
                </c:pt>
                <c:pt idx="99">
                  <c:v>674.90699999999993</c:v>
                </c:pt>
                <c:pt idx="100">
                  <c:v>674.90699999999993</c:v>
                </c:pt>
                <c:pt idx="101">
                  <c:v>674.90699999999993</c:v>
                </c:pt>
                <c:pt idx="102">
                  <c:v>674.90699999999993</c:v>
                </c:pt>
                <c:pt idx="103">
                  <c:v>674.90699999999993</c:v>
                </c:pt>
                <c:pt idx="104">
                  <c:v>656.7</c:v>
                </c:pt>
                <c:pt idx="105">
                  <c:v>656.7</c:v>
                </c:pt>
                <c:pt idx="106">
                  <c:v>656.7</c:v>
                </c:pt>
                <c:pt idx="107">
                  <c:v>656.7</c:v>
                </c:pt>
                <c:pt idx="108">
                  <c:v>656.7</c:v>
                </c:pt>
                <c:pt idx="109">
                  <c:v>656.7</c:v>
                </c:pt>
                <c:pt idx="110">
                  <c:v>656.7</c:v>
                </c:pt>
                <c:pt idx="111">
                  <c:v>656.7</c:v>
                </c:pt>
                <c:pt idx="112">
                  <c:v>656.7</c:v>
                </c:pt>
                <c:pt idx="113">
                  <c:v>656.7</c:v>
                </c:pt>
                <c:pt idx="114">
                  <c:v>656.7</c:v>
                </c:pt>
                <c:pt idx="115">
                  <c:v>656.7</c:v>
                </c:pt>
                <c:pt idx="116">
                  <c:v>379.69</c:v>
                </c:pt>
                <c:pt idx="117">
                  <c:v>379.69</c:v>
                </c:pt>
                <c:pt idx="118">
                  <c:v>379.69</c:v>
                </c:pt>
                <c:pt idx="119">
                  <c:v>379.69</c:v>
                </c:pt>
                <c:pt idx="120">
                  <c:v>379.69</c:v>
                </c:pt>
                <c:pt idx="121">
                  <c:v>379.69</c:v>
                </c:pt>
                <c:pt idx="122">
                  <c:v>379.69</c:v>
                </c:pt>
                <c:pt idx="123">
                  <c:v>379.69</c:v>
                </c:pt>
                <c:pt idx="124">
                  <c:v>379.69</c:v>
                </c:pt>
                <c:pt idx="125">
                  <c:v>379.69</c:v>
                </c:pt>
                <c:pt idx="126">
                  <c:v>379.69</c:v>
                </c:pt>
                <c:pt idx="127">
                  <c:v>379.69</c:v>
                </c:pt>
                <c:pt idx="128">
                  <c:v>380.1</c:v>
                </c:pt>
                <c:pt idx="129">
                  <c:v>380.1</c:v>
                </c:pt>
                <c:pt idx="130">
                  <c:v>380.1</c:v>
                </c:pt>
                <c:pt idx="131">
                  <c:v>380.1</c:v>
                </c:pt>
                <c:pt idx="132">
                  <c:v>380.1</c:v>
                </c:pt>
                <c:pt idx="133">
                  <c:v>380.1</c:v>
                </c:pt>
                <c:pt idx="134">
                  <c:v>380.1</c:v>
                </c:pt>
                <c:pt idx="135">
                  <c:v>380.1</c:v>
                </c:pt>
                <c:pt idx="136">
                  <c:v>380.1</c:v>
                </c:pt>
                <c:pt idx="137">
                  <c:v>380.1</c:v>
                </c:pt>
                <c:pt idx="138">
                  <c:v>380.1</c:v>
                </c:pt>
                <c:pt idx="139">
                  <c:v>380.1</c:v>
                </c:pt>
                <c:pt idx="140">
                  <c:v>234.84899999999999</c:v>
                </c:pt>
                <c:pt idx="141">
                  <c:v>234.84899999999999</c:v>
                </c:pt>
                <c:pt idx="142">
                  <c:v>234.84899999999999</c:v>
                </c:pt>
                <c:pt idx="143">
                  <c:v>234.84899999999999</c:v>
                </c:pt>
                <c:pt idx="144">
                  <c:v>234.84899999999999</c:v>
                </c:pt>
                <c:pt idx="145">
                  <c:v>234.84899999999999</c:v>
                </c:pt>
                <c:pt idx="146">
                  <c:v>234.84899999999999</c:v>
                </c:pt>
                <c:pt idx="147">
                  <c:v>234.84899999999999</c:v>
                </c:pt>
                <c:pt idx="148">
                  <c:v>234.84899999999999</c:v>
                </c:pt>
                <c:pt idx="149">
                  <c:v>244.04</c:v>
                </c:pt>
                <c:pt idx="150">
                  <c:v>244.04</c:v>
                </c:pt>
                <c:pt idx="151">
                  <c:v>244.04</c:v>
                </c:pt>
                <c:pt idx="152">
                  <c:v>559.90499999999997</c:v>
                </c:pt>
                <c:pt idx="153">
                  <c:v>559.90499999999997</c:v>
                </c:pt>
                <c:pt idx="154">
                  <c:v>559.90499999999997</c:v>
                </c:pt>
                <c:pt idx="155">
                  <c:v>559.90499999999997</c:v>
                </c:pt>
                <c:pt idx="156">
                  <c:v>559.90499999999997</c:v>
                </c:pt>
                <c:pt idx="157">
                  <c:v>559.90499999999997</c:v>
                </c:pt>
                <c:pt idx="158">
                  <c:v>559.90499999999997</c:v>
                </c:pt>
                <c:pt idx="159">
                  <c:v>559.90499999999997</c:v>
                </c:pt>
                <c:pt idx="160">
                  <c:v>559.90499999999997</c:v>
                </c:pt>
                <c:pt idx="161">
                  <c:v>559.90499999999997</c:v>
                </c:pt>
                <c:pt idx="162">
                  <c:v>559.90499999999997</c:v>
                </c:pt>
                <c:pt idx="163">
                  <c:v>559.90499999999997</c:v>
                </c:pt>
                <c:pt idx="164">
                  <c:v>269.26900000000001</c:v>
                </c:pt>
                <c:pt idx="165">
                  <c:v>269.26900000000001</c:v>
                </c:pt>
                <c:pt idx="166">
                  <c:v>269.26900000000001</c:v>
                </c:pt>
                <c:pt idx="167">
                  <c:v>269.26900000000001</c:v>
                </c:pt>
                <c:pt idx="168">
                  <c:v>269.26900000000001</c:v>
                </c:pt>
                <c:pt idx="169">
                  <c:v>269.26900000000001</c:v>
                </c:pt>
                <c:pt idx="170">
                  <c:v>269.26900000000001</c:v>
                </c:pt>
                <c:pt idx="171">
                  <c:v>269.26900000000001</c:v>
                </c:pt>
                <c:pt idx="172">
                  <c:v>269.26900000000001</c:v>
                </c:pt>
                <c:pt idx="173">
                  <c:v>269.26900000000001</c:v>
                </c:pt>
                <c:pt idx="174">
                  <c:v>269.26900000000001</c:v>
                </c:pt>
                <c:pt idx="175">
                  <c:v>269.26900000000001</c:v>
                </c:pt>
                <c:pt idx="176">
                  <c:v>220</c:v>
                </c:pt>
                <c:pt idx="177">
                  <c:v>220</c:v>
                </c:pt>
                <c:pt idx="178">
                  <c:v>220</c:v>
                </c:pt>
                <c:pt idx="179">
                  <c:v>220</c:v>
                </c:pt>
                <c:pt idx="180">
                  <c:v>220</c:v>
                </c:pt>
                <c:pt idx="181">
                  <c:v>220</c:v>
                </c:pt>
                <c:pt idx="182">
                  <c:v>220</c:v>
                </c:pt>
                <c:pt idx="183">
                  <c:v>220</c:v>
                </c:pt>
                <c:pt idx="184">
                  <c:v>220</c:v>
                </c:pt>
                <c:pt idx="185">
                  <c:v>220</c:v>
                </c:pt>
                <c:pt idx="186">
                  <c:v>220</c:v>
                </c:pt>
                <c:pt idx="187">
                  <c:v>220</c:v>
                </c:pt>
                <c:pt idx="188">
                  <c:v>206.94</c:v>
                </c:pt>
                <c:pt idx="189">
                  <c:v>206.94</c:v>
                </c:pt>
                <c:pt idx="190">
                  <c:v>206.94</c:v>
                </c:pt>
                <c:pt idx="191">
                  <c:v>206.94</c:v>
                </c:pt>
                <c:pt idx="192">
                  <c:v>206.94</c:v>
                </c:pt>
                <c:pt idx="193">
                  <c:v>206.94</c:v>
                </c:pt>
                <c:pt idx="194">
                  <c:v>206.94</c:v>
                </c:pt>
                <c:pt idx="195">
                  <c:v>206.94</c:v>
                </c:pt>
                <c:pt idx="196">
                  <c:v>206.94</c:v>
                </c:pt>
                <c:pt idx="197">
                  <c:v>206.94</c:v>
                </c:pt>
                <c:pt idx="198">
                  <c:v>206.94</c:v>
                </c:pt>
                <c:pt idx="199">
                  <c:v>206.94</c:v>
                </c:pt>
                <c:pt idx="200">
                  <c:v>301.57</c:v>
                </c:pt>
                <c:pt idx="201">
                  <c:v>301.57</c:v>
                </c:pt>
                <c:pt idx="202">
                  <c:v>301.57</c:v>
                </c:pt>
                <c:pt idx="203">
                  <c:v>301.57</c:v>
                </c:pt>
                <c:pt idx="204">
                  <c:v>301.57</c:v>
                </c:pt>
                <c:pt idx="205">
                  <c:v>301.57</c:v>
                </c:pt>
                <c:pt idx="206">
                  <c:v>301.57</c:v>
                </c:pt>
                <c:pt idx="207">
                  <c:v>301.57</c:v>
                </c:pt>
                <c:pt idx="208">
                  <c:v>301.57</c:v>
                </c:pt>
                <c:pt idx="209">
                  <c:v>301.57</c:v>
                </c:pt>
                <c:pt idx="210">
                  <c:v>301.57</c:v>
                </c:pt>
                <c:pt idx="211">
                  <c:v>301.57</c:v>
                </c:pt>
                <c:pt idx="212">
                  <c:v>219.364</c:v>
                </c:pt>
                <c:pt idx="213">
                  <c:v>219.364</c:v>
                </c:pt>
                <c:pt idx="214">
                  <c:v>219.364</c:v>
                </c:pt>
                <c:pt idx="215">
                  <c:v>219.364</c:v>
                </c:pt>
                <c:pt idx="216">
                  <c:v>219.364</c:v>
                </c:pt>
                <c:pt idx="217">
                  <c:v>219.364</c:v>
                </c:pt>
                <c:pt idx="218">
                  <c:v>219.364</c:v>
                </c:pt>
                <c:pt idx="219">
                  <c:v>219.364</c:v>
                </c:pt>
                <c:pt idx="220">
                  <c:v>219.364</c:v>
                </c:pt>
                <c:pt idx="221">
                  <c:v>219.364</c:v>
                </c:pt>
                <c:pt idx="222">
                  <c:v>219.364</c:v>
                </c:pt>
                <c:pt idx="223">
                  <c:v>219.364</c:v>
                </c:pt>
                <c:pt idx="224">
                  <c:v>203.11799999999999</c:v>
                </c:pt>
                <c:pt idx="225">
                  <c:v>203.11799999999999</c:v>
                </c:pt>
                <c:pt idx="226">
                  <c:v>203.11799999999999</c:v>
                </c:pt>
                <c:pt idx="227">
                  <c:v>203.11799999999999</c:v>
                </c:pt>
                <c:pt idx="228">
                  <c:v>203.11799999999999</c:v>
                </c:pt>
                <c:pt idx="229">
                  <c:v>203.11799999999999</c:v>
                </c:pt>
                <c:pt idx="230">
                  <c:v>203.11799999999999</c:v>
                </c:pt>
                <c:pt idx="231">
                  <c:v>203.11799999999999</c:v>
                </c:pt>
                <c:pt idx="232">
                  <c:v>203.11799999999999</c:v>
                </c:pt>
                <c:pt idx="233">
                  <c:v>203.11799999999999</c:v>
                </c:pt>
                <c:pt idx="234">
                  <c:v>203.11799999999999</c:v>
                </c:pt>
                <c:pt idx="235">
                  <c:v>203.11799999999999</c:v>
                </c:pt>
                <c:pt idx="236">
                  <c:v>156.33600000000001</c:v>
                </c:pt>
                <c:pt idx="237">
                  <c:v>156.33600000000001</c:v>
                </c:pt>
                <c:pt idx="238">
                  <c:v>156.33600000000001</c:v>
                </c:pt>
                <c:pt idx="239">
                  <c:v>156.33600000000001</c:v>
                </c:pt>
                <c:pt idx="240">
                  <c:v>156.33600000000001</c:v>
                </c:pt>
                <c:pt idx="241">
                  <c:v>156.33600000000001</c:v>
                </c:pt>
                <c:pt idx="242">
                  <c:v>156.33600000000001</c:v>
                </c:pt>
                <c:pt idx="243">
                  <c:v>156.33600000000001</c:v>
                </c:pt>
                <c:pt idx="244">
                  <c:v>156.33600000000001</c:v>
                </c:pt>
                <c:pt idx="245">
                  <c:v>156.33600000000001</c:v>
                </c:pt>
                <c:pt idx="246">
                  <c:v>156.33600000000001</c:v>
                </c:pt>
                <c:pt idx="247">
                  <c:v>156.33600000000001</c:v>
                </c:pt>
                <c:pt idx="248">
                  <c:v>161.63499999999999</c:v>
                </c:pt>
                <c:pt idx="249">
                  <c:v>166.57900000000001</c:v>
                </c:pt>
                <c:pt idx="250">
                  <c:v>173.828</c:v>
                </c:pt>
                <c:pt idx="251">
                  <c:v>173.828</c:v>
                </c:pt>
                <c:pt idx="252">
                  <c:v>173.828</c:v>
                </c:pt>
                <c:pt idx="253">
                  <c:v>178.292</c:v>
                </c:pt>
                <c:pt idx="254">
                  <c:v>178.292</c:v>
                </c:pt>
                <c:pt idx="255">
                  <c:v>180.30500000000001</c:v>
                </c:pt>
                <c:pt idx="256">
                  <c:v>180.30500000000001</c:v>
                </c:pt>
                <c:pt idx="257">
                  <c:v>194.762</c:v>
                </c:pt>
                <c:pt idx="258">
                  <c:v>194.762</c:v>
                </c:pt>
                <c:pt idx="259">
                  <c:v>194.762</c:v>
                </c:pt>
                <c:pt idx="260">
                  <c:v>116.94799999999999</c:v>
                </c:pt>
                <c:pt idx="261">
                  <c:v>116.94799999999999</c:v>
                </c:pt>
                <c:pt idx="262">
                  <c:v>116.94799999999999</c:v>
                </c:pt>
                <c:pt idx="263">
                  <c:v>116.94799999999999</c:v>
                </c:pt>
                <c:pt idx="264">
                  <c:v>116.94799999999999</c:v>
                </c:pt>
                <c:pt idx="265">
                  <c:v>116.94799999999999</c:v>
                </c:pt>
                <c:pt idx="266">
                  <c:v>116.94799999999999</c:v>
                </c:pt>
                <c:pt idx="267">
                  <c:v>116.94799999999999</c:v>
                </c:pt>
                <c:pt idx="268">
                  <c:v>116.94799999999999</c:v>
                </c:pt>
                <c:pt idx="269">
                  <c:v>116.94799999999999</c:v>
                </c:pt>
                <c:pt idx="270">
                  <c:v>116.94799999999999</c:v>
                </c:pt>
                <c:pt idx="271">
                  <c:v>116.94799999999999</c:v>
                </c:pt>
                <c:pt idx="272">
                  <c:v>143.41999999999999</c:v>
                </c:pt>
                <c:pt idx="273">
                  <c:v>143.41999999999999</c:v>
                </c:pt>
                <c:pt idx="274">
                  <c:v>143.41999999999999</c:v>
                </c:pt>
                <c:pt idx="275">
                  <c:v>143.41999999999999</c:v>
                </c:pt>
                <c:pt idx="276">
                  <c:v>143.41999999999999</c:v>
                </c:pt>
                <c:pt idx="277">
                  <c:v>143.41999999999999</c:v>
                </c:pt>
                <c:pt idx="278">
                  <c:v>143.41999999999999</c:v>
                </c:pt>
                <c:pt idx="279">
                  <c:v>143.41999999999999</c:v>
                </c:pt>
                <c:pt idx="280">
                  <c:v>143.41999999999999</c:v>
                </c:pt>
                <c:pt idx="281">
                  <c:v>143.41999999999999</c:v>
                </c:pt>
                <c:pt idx="282">
                  <c:v>143.41999999999999</c:v>
                </c:pt>
                <c:pt idx="283">
                  <c:v>143.41999999999999</c:v>
                </c:pt>
                <c:pt idx="284">
                  <c:v>143.124</c:v>
                </c:pt>
                <c:pt idx="285">
                  <c:v>143.124</c:v>
                </c:pt>
                <c:pt idx="286">
                  <c:v>143.124</c:v>
                </c:pt>
                <c:pt idx="287">
                  <c:v>143.124</c:v>
                </c:pt>
                <c:pt idx="288">
                  <c:v>143.124</c:v>
                </c:pt>
                <c:pt idx="289">
                  <c:v>143.124</c:v>
                </c:pt>
                <c:pt idx="290">
                  <c:v>143.124</c:v>
                </c:pt>
                <c:pt idx="291">
                  <c:v>143.124</c:v>
                </c:pt>
                <c:pt idx="292">
                  <c:v>143.124</c:v>
                </c:pt>
                <c:pt idx="293">
                  <c:v>143.124</c:v>
                </c:pt>
                <c:pt idx="294">
                  <c:v>143.124</c:v>
                </c:pt>
                <c:pt idx="295">
                  <c:v>143.124</c:v>
                </c:pt>
                <c:pt idx="296">
                  <c:v>135.387</c:v>
                </c:pt>
                <c:pt idx="297">
                  <c:v>135.387</c:v>
                </c:pt>
                <c:pt idx="298">
                  <c:v>135.387</c:v>
                </c:pt>
                <c:pt idx="299">
                  <c:v>135.387</c:v>
                </c:pt>
                <c:pt idx="300">
                  <c:v>135.387</c:v>
                </c:pt>
                <c:pt idx="301">
                  <c:v>135.387</c:v>
                </c:pt>
                <c:pt idx="302">
                  <c:v>135.387</c:v>
                </c:pt>
                <c:pt idx="303">
                  <c:v>135.387</c:v>
                </c:pt>
                <c:pt idx="304">
                  <c:v>135.387</c:v>
                </c:pt>
                <c:pt idx="305">
                  <c:v>135.387</c:v>
                </c:pt>
                <c:pt idx="306">
                  <c:v>135.387</c:v>
                </c:pt>
                <c:pt idx="307">
                  <c:v>135.387</c:v>
                </c:pt>
                <c:pt idx="308">
                  <c:v>90.204999999999998</c:v>
                </c:pt>
                <c:pt idx="309">
                  <c:v>90.204999999999998</c:v>
                </c:pt>
                <c:pt idx="310">
                  <c:v>90.204999999999998</c:v>
                </c:pt>
                <c:pt idx="311">
                  <c:v>90.204999999999998</c:v>
                </c:pt>
                <c:pt idx="312">
                  <c:v>93.376000000000005</c:v>
                </c:pt>
                <c:pt idx="313">
                  <c:v>93.376000000000005</c:v>
                </c:pt>
                <c:pt idx="314">
                  <c:v>93.376000000000005</c:v>
                </c:pt>
                <c:pt idx="315">
                  <c:v>93.376000000000005</c:v>
                </c:pt>
                <c:pt idx="316">
                  <c:v>93.376000000000005</c:v>
                </c:pt>
                <c:pt idx="317">
                  <c:v>93.376000000000005</c:v>
                </c:pt>
                <c:pt idx="318">
                  <c:v>93.376000000000005</c:v>
                </c:pt>
                <c:pt idx="319">
                  <c:v>93.376000000000005</c:v>
                </c:pt>
                <c:pt idx="320">
                  <c:v>104.372</c:v>
                </c:pt>
                <c:pt idx="321">
                  <c:v>104.372</c:v>
                </c:pt>
                <c:pt idx="322">
                  <c:v>104.372</c:v>
                </c:pt>
                <c:pt idx="323">
                  <c:v>104.372</c:v>
                </c:pt>
                <c:pt idx="324">
                  <c:v>104.372</c:v>
                </c:pt>
                <c:pt idx="325">
                  <c:v>104.372</c:v>
                </c:pt>
                <c:pt idx="326">
                  <c:v>104.372</c:v>
                </c:pt>
                <c:pt idx="327">
                  <c:v>104.372</c:v>
                </c:pt>
                <c:pt idx="328">
                  <c:v>104.372</c:v>
                </c:pt>
                <c:pt idx="329">
                  <c:v>104.372</c:v>
                </c:pt>
                <c:pt idx="330">
                  <c:v>104.372</c:v>
                </c:pt>
                <c:pt idx="331">
                  <c:v>104.372</c:v>
                </c:pt>
                <c:pt idx="332">
                  <c:v>122.494</c:v>
                </c:pt>
                <c:pt idx="333">
                  <c:v>122.494</c:v>
                </c:pt>
                <c:pt idx="334">
                  <c:v>122.494</c:v>
                </c:pt>
                <c:pt idx="335">
                  <c:v>122.494</c:v>
                </c:pt>
                <c:pt idx="336">
                  <c:v>122.494</c:v>
                </c:pt>
                <c:pt idx="337">
                  <c:v>122.494</c:v>
                </c:pt>
                <c:pt idx="338">
                  <c:v>122.494</c:v>
                </c:pt>
                <c:pt idx="339">
                  <c:v>122.494</c:v>
                </c:pt>
                <c:pt idx="340">
                  <c:v>122.494</c:v>
                </c:pt>
                <c:pt idx="341">
                  <c:v>122.494</c:v>
                </c:pt>
                <c:pt idx="342">
                  <c:v>122.494</c:v>
                </c:pt>
                <c:pt idx="343">
                  <c:v>122.494</c:v>
                </c:pt>
                <c:pt idx="344">
                  <c:v>111.673</c:v>
                </c:pt>
                <c:pt idx="345">
                  <c:v>111.673</c:v>
                </c:pt>
                <c:pt idx="346">
                  <c:v>111.673</c:v>
                </c:pt>
                <c:pt idx="347">
                  <c:v>111.673</c:v>
                </c:pt>
                <c:pt idx="348">
                  <c:v>111.673</c:v>
                </c:pt>
                <c:pt idx="349">
                  <c:v>111.673</c:v>
                </c:pt>
                <c:pt idx="350">
                  <c:v>111.673</c:v>
                </c:pt>
                <c:pt idx="351">
                  <c:v>111.673</c:v>
                </c:pt>
                <c:pt idx="352">
                  <c:v>111.673</c:v>
                </c:pt>
                <c:pt idx="353">
                  <c:v>116.73399999999999</c:v>
                </c:pt>
                <c:pt idx="354">
                  <c:v>116.73399999999999</c:v>
                </c:pt>
                <c:pt idx="355">
                  <c:v>116.73399999999999</c:v>
                </c:pt>
                <c:pt idx="356">
                  <c:v>5777.6979999999994</c:v>
                </c:pt>
                <c:pt idx="357">
                  <c:v>5777.6979999999994</c:v>
                </c:pt>
                <c:pt idx="358">
                  <c:v>5777.6979999999994</c:v>
                </c:pt>
                <c:pt idx="359">
                  <c:v>5777.6979999999994</c:v>
                </c:pt>
                <c:pt idx="360">
                  <c:v>5777.6979999999994</c:v>
                </c:pt>
                <c:pt idx="361">
                  <c:v>5777.6979999999994</c:v>
                </c:pt>
                <c:pt idx="362">
                  <c:v>5777.6979999999994</c:v>
                </c:pt>
                <c:pt idx="363">
                  <c:v>5777.6979999999994</c:v>
                </c:pt>
                <c:pt idx="364">
                  <c:v>5777.6979999999994</c:v>
                </c:pt>
                <c:pt idx="365">
                  <c:v>5777.6979999999994</c:v>
                </c:pt>
                <c:pt idx="366">
                  <c:v>5777.6979999999994</c:v>
                </c:pt>
                <c:pt idx="367">
                  <c:v>5777.6979999999994</c:v>
                </c:pt>
                <c:pt idx="368">
                  <c:v>120.218</c:v>
                </c:pt>
                <c:pt idx="369">
                  <c:v>120.41300000000001</c:v>
                </c:pt>
                <c:pt idx="370">
                  <c:v>136.28900000000002</c:v>
                </c:pt>
                <c:pt idx="371">
                  <c:v>136.28900000000002</c:v>
                </c:pt>
                <c:pt idx="372">
                  <c:v>136.28900000000002</c:v>
                </c:pt>
                <c:pt idx="373">
                  <c:v>136.28900000000002</c:v>
                </c:pt>
                <c:pt idx="374">
                  <c:v>136.28900000000002</c:v>
                </c:pt>
                <c:pt idx="375">
                  <c:v>136.28900000000002</c:v>
                </c:pt>
                <c:pt idx="376">
                  <c:v>136.28900000000002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0.98156166076660156</c:v>
                </c:pt>
                <c:pt idx="1">
                  <c:v>0.98780429363250732</c:v>
                </c:pt>
                <c:pt idx="2">
                  <c:v>0.98782464861869812</c:v>
                </c:pt>
                <c:pt idx="3">
                  <c:v>0.98912183940410614</c:v>
                </c:pt>
                <c:pt idx="4">
                  <c:v>0.98753967881202698</c:v>
                </c:pt>
                <c:pt idx="5">
                  <c:v>0.98661920428276062</c:v>
                </c:pt>
                <c:pt idx="6">
                  <c:v>0.98598352074623108</c:v>
                </c:pt>
                <c:pt idx="7">
                  <c:v>0.98572021722793579</c:v>
                </c:pt>
                <c:pt idx="8">
                  <c:v>0.94491308927536011</c:v>
                </c:pt>
                <c:pt idx="9">
                  <c:v>0.9429931640625</c:v>
                </c:pt>
                <c:pt idx="10">
                  <c:v>0.94025474786758423</c:v>
                </c:pt>
                <c:pt idx="11">
                  <c:v>0.93724685907363892</c:v>
                </c:pt>
                <c:pt idx="12">
                  <c:v>0.93345849215984344</c:v>
                </c:pt>
                <c:pt idx="13">
                  <c:v>0.9302169531583786</c:v>
                </c:pt>
                <c:pt idx="14">
                  <c:v>0.92697545886039734</c:v>
                </c:pt>
                <c:pt idx="15">
                  <c:v>0.92267236113548279</c:v>
                </c:pt>
                <c:pt idx="16">
                  <c:v>0.91917045414447784</c:v>
                </c:pt>
                <c:pt idx="17">
                  <c:v>0.93138312548398972</c:v>
                </c:pt>
                <c:pt idx="18">
                  <c:v>0.93409330397844315</c:v>
                </c:pt>
                <c:pt idx="19">
                  <c:v>0.92638881504535675</c:v>
                </c:pt>
                <c:pt idx="20">
                  <c:v>0.92814233899116516</c:v>
                </c:pt>
                <c:pt idx="21">
                  <c:v>0.92760807275772095</c:v>
                </c:pt>
                <c:pt idx="22">
                  <c:v>0.92770189046859741</c:v>
                </c:pt>
                <c:pt idx="23">
                  <c:v>0.92697083950042725</c:v>
                </c:pt>
                <c:pt idx="24">
                  <c:v>0.92597310245037079</c:v>
                </c:pt>
                <c:pt idx="25">
                  <c:v>0.92630690336227417</c:v>
                </c:pt>
                <c:pt idx="26">
                  <c:v>0.92580640316009521</c:v>
                </c:pt>
                <c:pt idx="27">
                  <c:v>0.92473450303077698</c:v>
                </c:pt>
                <c:pt idx="28">
                  <c:v>0.92352825403213501</c:v>
                </c:pt>
                <c:pt idx="29">
                  <c:v>0.9222676157951355</c:v>
                </c:pt>
                <c:pt idx="30">
                  <c:v>0.9203575998544693</c:v>
                </c:pt>
                <c:pt idx="31">
                  <c:v>0.91874338686466217</c:v>
                </c:pt>
                <c:pt idx="32">
                  <c:v>0.97281849384307861</c:v>
                </c:pt>
                <c:pt idx="33">
                  <c:v>1.0126480124890804</c:v>
                </c:pt>
                <c:pt idx="34">
                  <c:v>1.0130146443843842</c:v>
                </c:pt>
                <c:pt idx="35">
                  <c:v>1.0160028040409088</c:v>
                </c:pt>
                <c:pt idx="36">
                  <c:v>1.0216003358364105</c:v>
                </c:pt>
                <c:pt idx="37">
                  <c:v>1.0199233926832676</c:v>
                </c:pt>
                <c:pt idx="38">
                  <c:v>1.0174897611141205</c:v>
                </c:pt>
                <c:pt idx="39">
                  <c:v>1.0154873430728912</c:v>
                </c:pt>
                <c:pt idx="40">
                  <c:v>1.0138877853751183</c:v>
                </c:pt>
                <c:pt idx="41">
                  <c:v>1.012499175965786</c:v>
                </c:pt>
                <c:pt idx="42">
                  <c:v>1.0087110176682472</c:v>
                </c:pt>
                <c:pt idx="43">
                  <c:v>1.0117296651005745</c:v>
                </c:pt>
                <c:pt idx="44">
                  <c:v>1.0068556070327759</c:v>
                </c:pt>
                <c:pt idx="45">
                  <c:v>1.0035829246044159</c:v>
                </c:pt>
                <c:pt idx="46">
                  <c:v>1.0000500977039337</c:v>
                </c:pt>
                <c:pt idx="47">
                  <c:v>0.99745282530784607</c:v>
                </c:pt>
                <c:pt idx="48">
                  <c:v>0.99423550069332123</c:v>
                </c:pt>
                <c:pt idx="49">
                  <c:v>0.99388891458511353</c:v>
                </c:pt>
                <c:pt idx="50">
                  <c:v>0.99248673021793365</c:v>
                </c:pt>
                <c:pt idx="51">
                  <c:v>0.99118201434612274</c:v>
                </c:pt>
                <c:pt idx="52">
                  <c:v>0.98967103660106659</c:v>
                </c:pt>
                <c:pt idx="53">
                  <c:v>0.98959270119667053</c:v>
                </c:pt>
                <c:pt idx="54">
                  <c:v>0.98799119889736176</c:v>
                </c:pt>
                <c:pt idx="55">
                  <c:v>0.98686660826206207</c:v>
                </c:pt>
                <c:pt idx="56">
                  <c:v>0.9574362188577652</c:v>
                </c:pt>
                <c:pt idx="57">
                  <c:v>0.95494583249092102</c:v>
                </c:pt>
                <c:pt idx="58">
                  <c:v>0.95029770582914352</c:v>
                </c:pt>
                <c:pt idx="59">
                  <c:v>0.94733487814664841</c:v>
                </c:pt>
                <c:pt idx="60">
                  <c:v>0.94500391185283661</c:v>
                </c:pt>
                <c:pt idx="61">
                  <c:v>0.94275911152362823</c:v>
                </c:pt>
                <c:pt idx="62">
                  <c:v>0.94105447828769684</c:v>
                </c:pt>
                <c:pt idx="63">
                  <c:v>0.93924854695796967</c:v>
                </c:pt>
                <c:pt idx="64">
                  <c:v>0.93700654804706573</c:v>
                </c:pt>
                <c:pt idx="65">
                  <c:v>0.93358241021633148</c:v>
                </c:pt>
                <c:pt idx="66">
                  <c:v>0.93006333708763123</c:v>
                </c:pt>
                <c:pt idx="67">
                  <c:v>0.92829583585262299</c:v>
                </c:pt>
                <c:pt idx="68">
                  <c:v>0.95397684350609779</c:v>
                </c:pt>
                <c:pt idx="69">
                  <c:v>0.95233695581555367</c:v>
                </c:pt>
                <c:pt idx="70">
                  <c:v>0.95126733928918839</c:v>
                </c:pt>
                <c:pt idx="71">
                  <c:v>0.94953889772295952</c:v>
                </c:pt>
                <c:pt idx="72">
                  <c:v>0.94697513058781624</c:v>
                </c:pt>
                <c:pt idx="73">
                  <c:v>0.94488951191306114</c:v>
                </c:pt>
                <c:pt idx="74">
                  <c:v>0.94293900951743126</c:v>
                </c:pt>
                <c:pt idx="75">
                  <c:v>0.94253070279955864</c:v>
                </c:pt>
                <c:pt idx="76">
                  <c:v>0.94086158275604248</c:v>
                </c:pt>
                <c:pt idx="77">
                  <c:v>0.93902582675218582</c:v>
                </c:pt>
                <c:pt idx="78">
                  <c:v>0.93659789860248566</c:v>
                </c:pt>
                <c:pt idx="79">
                  <c:v>0.9345179870724678</c:v>
                </c:pt>
                <c:pt idx="80">
                  <c:v>0.95795611292123795</c:v>
                </c:pt>
                <c:pt idx="81">
                  <c:v>0.95661282539367676</c:v>
                </c:pt>
                <c:pt idx="82">
                  <c:v>0.9554775133728981</c:v>
                </c:pt>
                <c:pt idx="83">
                  <c:v>0.95326228439807892</c:v>
                </c:pt>
                <c:pt idx="84">
                  <c:v>0.95179043710231781</c:v>
                </c:pt>
                <c:pt idx="85">
                  <c:v>0.9501504972577095</c:v>
                </c:pt>
                <c:pt idx="86">
                  <c:v>0.94934183359146118</c:v>
                </c:pt>
                <c:pt idx="87">
                  <c:v>0.94760458171367645</c:v>
                </c:pt>
                <c:pt idx="88">
                  <c:v>0.94438516348600388</c:v>
                </c:pt>
                <c:pt idx="89">
                  <c:v>0.94610633701086044</c:v>
                </c:pt>
                <c:pt idx="90">
                  <c:v>0.94413147866725922</c:v>
                </c:pt>
                <c:pt idx="91">
                  <c:v>0.94139273464679718</c:v>
                </c:pt>
                <c:pt idx="92">
                  <c:v>0.96108175069093704</c:v>
                </c:pt>
                <c:pt idx="93">
                  <c:v>0.95868858695030212</c:v>
                </c:pt>
                <c:pt idx="94">
                  <c:v>0.95737885683774948</c:v>
                </c:pt>
                <c:pt idx="95">
                  <c:v>0.95517559349536896</c:v>
                </c:pt>
                <c:pt idx="96">
                  <c:v>0.95294369757175446</c:v>
                </c:pt>
                <c:pt idx="97">
                  <c:v>0.94988373667001724</c:v>
                </c:pt>
                <c:pt idx="98">
                  <c:v>0.94699492305517197</c:v>
                </c:pt>
                <c:pt idx="99">
                  <c:v>0.94511722773313522</c:v>
                </c:pt>
                <c:pt idx="100">
                  <c:v>0.94347760081291199</c:v>
                </c:pt>
                <c:pt idx="101">
                  <c:v>0.94116954505443573</c:v>
                </c:pt>
                <c:pt idx="102">
                  <c:v>0.93954182416200638</c:v>
                </c:pt>
                <c:pt idx="103">
                  <c:v>0.93755100667476654</c:v>
                </c:pt>
                <c:pt idx="104">
                  <c:v>1.018541045486927</c:v>
                </c:pt>
                <c:pt idx="105">
                  <c:v>1.0166736096143723</c:v>
                </c:pt>
                <c:pt idx="106">
                  <c:v>1.0156521275639534</c:v>
                </c:pt>
                <c:pt idx="107">
                  <c:v>1.0141188241541386</c:v>
                </c:pt>
                <c:pt idx="108">
                  <c:v>1.0113255009055138</c:v>
                </c:pt>
                <c:pt idx="109">
                  <c:v>1.0097786001861095</c:v>
                </c:pt>
                <c:pt idx="110">
                  <c:v>1.0086344070732594</c:v>
                </c:pt>
                <c:pt idx="111">
                  <c:v>1.0073457509279251</c:v>
                </c:pt>
                <c:pt idx="112">
                  <c:v>1.0069092027842999</c:v>
                </c:pt>
                <c:pt idx="113">
                  <c:v>1.0058727823197842</c:v>
                </c:pt>
                <c:pt idx="114">
                  <c:v>1.0049809738993645</c:v>
                </c:pt>
                <c:pt idx="115">
                  <c:v>1.0039589367806911</c:v>
                </c:pt>
                <c:pt idx="116">
                  <c:v>0.99910740554332733</c:v>
                </c:pt>
                <c:pt idx="117">
                  <c:v>0.99130479991436005</c:v>
                </c:pt>
                <c:pt idx="118">
                  <c:v>0.98712217807769775</c:v>
                </c:pt>
                <c:pt idx="119">
                  <c:v>0.98821820318698883</c:v>
                </c:pt>
                <c:pt idx="120">
                  <c:v>0.98773457109928131</c:v>
                </c:pt>
                <c:pt idx="121">
                  <c:v>0.98643974959850311</c:v>
                </c:pt>
                <c:pt idx="122">
                  <c:v>0.98625108599662781</c:v>
                </c:pt>
                <c:pt idx="123">
                  <c:v>0.98378673195838928</c:v>
                </c:pt>
                <c:pt idx="124">
                  <c:v>0.98308902978897095</c:v>
                </c:pt>
                <c:pt idx="125">
                  <c:v>0.98132626712322235</c:v>
                </c:pt>
                <c:pt idx="126">
                  <c:v>0.98088322579860687</c:v>
                </c:pt>
                <c:pt idx="127">
                  <c:v>0.98060384392738342</c:v>
                </c:pt>
                <c:pt idx="128">
                  <c:v>0.99538227915763855</c:v>
                </c:pt>
                <c:pt idx="129">
                  <c:v>0.99575364589691162</c:v>
                </c:pt>
                <c:pt idx="130">
                  <c:v>0.99984005093574524</c:v>
                </c:pt>
                <c:pt idx="131">
                  <c:v>0.99528960883617401</c:v>
                </c:pt>
                <c:pt idx="132">
                  <c:v>0.99291549623012543</c:v>
                </c:pt>
                <c:pt idx="133">
                  <c:v>0.98940180242061615</c:v>
                </c:pt>
                <c:pt idx="134">
                  <c:v>0.98504254221916199</c:v>
                </c:pt>
                <c:pt idx="135">
                  <c:v>0.98042155802249908</c:v>
                </c:pt>
                <c:pt idx="136">
                  <c:v>0.97752000391483307</c:v>
                </c:pt>
                <c:pt idx="137">
                  <c:v>0.97682683169841766</c:v>
                </c:pt>
                <c:pt idx="138">
                  <c:v>0.97398774325847626</c:v>
                </c:pt>
                <c:pt idx="139">
                  <c:v>0.97207295894622803</c:v>
                </c:pt>
                <c:pt idx="140">
                  <c:v>0.93686865270137787</c:v>
                </c:pt>
                <c:pt idx="141">
                  <c:v>0.93336552381515503</c:v>
                </c:pt>
                <c:pt idx="142">
                  <c:v>0.93158474564552307</c:v>
                </c:pt>
                <c:pt idx="143">
                  <c:v>0.92907761037349701</c:v>
                </c:pt>
                <c:pt idx="144">
                  <c:v>0.92504771053791046</c:v>
                </c:pt>
                <c:pt idx="145">
                  <c:v>0.92223106324672699</c:v>
                </c:pt>
                <c:pt idx="146">
                  <c:v>0.91985689103603363</c:v>
                </c:pt>
                <c:pt idx="147">
                  <c:v>0.91595414280891418</c:v>
                </c:pt>
                <c:pt idx="148">
                  <c:v>0.91541478037834167</c:v>
                </c:pt>
                <c:pt idx="149">
                  <c:v>0.92062072455883026</c:v>
                </c:pt>
                <c:pt idx="150">
                  <c:v>0.91807419061660767</c:v>
                </c:pt>
                <c:pt idx="151">
                  <c:v>0.91568262875080109</c:v>
                </c:pt>
                <c:pt idx="152">
                  <c:v>0.98300737142562866</c:v>
                </c:pt>
                <c:pt idx="153">
                  <c:v>0.98202776908874512</c:v>
                </c:pt>
                <c:pt idx="154">
                  <c:v>0.98117497563362122</c:v>
                </c:pt>
                <c:pt idx="155">
                  <c:v>0.98037733137607574</c:v>
                </c:pt>
                <c:pt idx="156">
                  <c:v>0.97900737822055817</c:v>
                </c:pt>
                <c:pt idx="157">
                  <c:v>0.9767846018075943</c:v>
                </c:pt>
                <c:pt idx="158">
                  <c:v>0.97075802832841873</c:v>
                </c:pt>
                <c:pt idx="159">
                  <c:v>0.96938597410917282</c:v>
                </c:pt>
                <c:pt idx="160">
                  <c:v>0.96712680160999298</c:v>
                </c:pt>
                <c:pt idx="161">
                  <c:v>0.96509779989719391</c:v>
                </c:pt>
                <c:pt idx="162">
                  <c:v>0.96357528120279312</c:v>
                </c:pt>
                <c:pt idx="163">
                  <c:v>0.96052124351263046</c:v>
                </c:pt>
                <c:pt idx="164">
                  <c:v>0.99462907016277313</c:v>
                </c:pt>
                <c:pt idx="165">
                  <c:v>0.99503692984580994</c:v>
                </c:pt>
                <c:pt idx="166">
                  <c:v>0.99446411430835724</c:v>
                </c:pt>
                <c:pt idx="167">
                  <c:v>0.99202604591846466</c:v>
                </c:pt>
                <c:pt idx="168">
                  <c:v>0.98830737173557281</c:v>
                </c:pt>
                <c:pt idx="169">
                  <c:v>0.98556855320930481</c:v>
                </c:pt>
                <c:pt idx="170">
                  <c:v>0.98065599799156189</c:v>
                </c:pt>
                <c:pt idx="171">
                  <c:v>0.97852008044719696</c:v>
                </c:pt>
                <c:pt idx="172">
                  <c:v>0.97710452973842621</c:v>
                </c:pt>
                <c:pt idx="173">
                  <c:v>0.97438424825668335</c:v>
                </c:pt>
                <c:pt idx="174">
                  <c:v>0.97109171748161316</c:v>
                </c:pt>
                <c:pt idx="175">
                  <c:v>0.96964478492736816</c:v>
                </c:pt>
                <c:pt idx="176">
                  <c:v>0.9277789294719696</c:v>
                </c:pt>
                <c:pt idx="177">
                  <c:v>0.92602966725826263</c:v>
                </c:pt>
                <c:pt idx="178">
                  <c:v>0.92494542896747589</c:v>
                </c:pt>
                <c:pt idx="179">
                  <c:v>0.92368218302726746</c:v>
                </c:pt>
                <c:pt idx="180">
                  <c:v>0.92450602352619171</c:v>
                </c:pt>
                <c:pt idx="181">
                  <c:v>0.92417669296264648</c:v>
                </c:pt>
                <c:pt idx="182">
                  <c:v>0.92293877899646759</c:v>
                </c:pt>
                <c:pt idx="183">
                  <c:v>0.92245391011238098</c:v>
                </c:pt>
                <c:pt idx="184">
                  <c:v>0.92228251695632935</c:v>
                </c:pt>
                <c:pt idx="185">
                  <c:v>0.92154352366924286</c:v>
                </c:pt>
                <c:pt idx="186">
                  <c:v>0.92117799818515778</c:v>
                </c:pt>
                <c:pt idx="187">
                  <c:v>0.92094270884990692</c:v>
                </c:pt>
                <c:pt idx="188">
                  <c:v>0.94085174798965454</c:v>
                </c:pt>
                <c:pt idx="189">
                  <c:v>0.94064337015151978</c:v>
                </c:pt>
                <c:pt idx="190">
                  <c:v>0.94015379250049591</c:v>
                </c:pt>
                <c:pt idx="191">
                  <c:v>0.94029921293258667</c:v>
                </c:pt>
                <c:pt idx="192">
                  <c:v>0.94001351296901703</c:v>
                </c:pt>
                <c:pt idx="193">
                  <c:v>0.93973550200462341</c:v>
                </c:pt>
                <c:pt idx="194">
                  <c:v>0.93961076438426971</c:v>
                </c:pt>
                <c:pt idx="195">
                  <c:v>0.9389064610004425</c:v>
                </c:pt>
                <c:pt idx="196">
                  <c:v>0.93871334195137024</c:v>
                </c:pt>
                <c:pt idx="197">
                  <c:v>0.93811109662055969</c:v>
                </c:pt>
                <c:pt idx="198">
                  <c:v>0.9382660984992981</c:v>
                </c:pt>
                <c:pt idx="199">
                  <c:v>0.93827325105667114</c:v>
                </c:pt>
                <c:pt idx="200">
                  <c:v>0.97311106324195862</c:v>
                </c:pt>
                <c:pt idx="201">
                  <c:v>0.97280126810073853</c:v>
                </c:pt>
                <c:pt idx="202">
                  <c:v>0.97146992385387421</c:v>
                </c:pt>
                <c:pt idx="203">
                  <c:v>0.97061297297477722</c:v>
                </c:pt>
                <c:pt idx="204">
                  <c:v>0.96960341930389404</c:v>
                </c:pt>
                <c:pt idx="205">
                  <c:v>0.96767774224281311</c:v>
                </c:pt>
                <c:pt idx="206">
                  <c:v>0.96695765852928162</c:v>
                </c:pt>
                <c:pt idx="207">
                  <c:v>0.96534880995750427</c:v>
                </c:pt>
                <c:pt idx="208">
                  <c:v>0.95382282137870789</c:v>
                </c:pt>
                <c:pt idx="209">
                  <c:v>0.95165249705314636</c:v>
                </c:pt>
                <c:pt idx="210">
                  <c:v>0.94875267148017883</c:v>
                </c:pt>
                <c:pt idx="211">
                  <c:v>0.94592359662055969</c:v>
                </c:pt>
                <c:pt idx="212">
                  <c:v>0.9971846342086792</c:v>
                </c:pt>
                <c:pt idx="213">
                  <c:v>0.99791064858436584</c:v>
                </c:pt>
                <c:pt idx="214">
                  <c:v>0.9971802681684494</c:v>
                </c:pt>
                <c:pt idx="215">
                  <c:v>0.99577684700489044</c:v>
                </c:pt>
                <c:pt idx="216">
                  <c:v>0.99499741196632385</c:v>
                </c:pt>
                <c:pt idx="217">
                  <c:v>0.99365779757499695</c:v>
                </c:pt>
                <c:pt idx="218">
                  <c:v>0.99246318638324738</c:v>
                </c:pt>
                <c:pt idx="219">
                  <c:v>0.99227327108383179</c:v>
                </c:pt>
                <c:pt idx="220">
                  <c:v>0.99147558212280273</c:v>
                </c:pt>
                <c:pt idx="221">
                  <c:v>0.99091564118862152</c:v>
                </c:pt>
                <c:pt idx="222">
                  <c:v>0.99000458419322968</c:v>
                </c:pt>
                <c:pt idx="223">
                  <c:v>0.98857158422470093</c:v>
                </c:pt>
                <c:pt idx="224">
                  <c:v>0.97340893745422363</c:v>
                </c:pt>
                <c:pt idx="225">
                  <c:v>0.96550405025482178</c:v>
                </c:pt>
                <c:pt idx="226">
                  <c:v>0.96222025156021118</c:v>
                </c:pt>
                <c:pt idx="227">
                  <c:v>0.96070429682731628</c:v>
                </c:pt>
                <c:pt idx="228">
                  <c:v>0.95934362709522247</c:v>
                </c:pt>
                <c:pt idx="229">
                  <c:v>0.95746740698814392</c:v>
                </c:pt>
                <c:pt idx="230">
                  <c:v>0.95594966411590576</c:v>
                </c:pt>
                <c:pt idx="231">
                  <c:v>0.95469677448272705</c:v>
                </c:pt>
                <c:pt idx="232">
                  <c:v>0.95312991738319397</c:v>
                </c:pt>
                <c:pt idx="233">
                  <c:v>0.95197372138500214</c:v>
                </c:pt>
                <c:pt idx="234">
                  <c:v>0.95024293661117554</c:v>
                </c:pt>
                <c:pt idx="235">
                  <c:v>0.9491259902715683</c:v>
                </c:pt>
                <c:pt idx="236">
                  <c:v>0.95511919260025024</c:v>
                </c:pt>
                <c:pt idx="237">
                  <c:v>0.95485256612300873</c:v>
                </c:pt>
                <c:pt idx="238">
                  <c:v>0.95304661989212036</c:v>
                </c:pt>
                <c:pt idx="239">
                  <c:v>0.95246775448322296</c:v>
                </c:pt>
                <c:pt idx="240">
                  <c:v>0.95308879017829895</c:v>
                </c:pt>
                <c:pt idx="241">
                  <c:v>0.95241470634937286</c:v>
                </c:pt>
                <c:pt idx="242">
                  <c:v>0.95169122517108917</c:v>
                </c:pt>
                <c:pt idx="243">
                  <c:v>0.95148323476314545</c:v>
                </c:pt>
                <c:pt idx="244">
                  <c:v>0.9511687308549881</c:v>
                </c:pt>
                <c:pt idx="245">
                  <c:v>0.95053432881832123</c:v>
                </c:pt>
                <c:pt idx="246">
                  <c:v>0.94984106719493866</c:v>
                </c:pt>
                <c:pt idx="247">
                  <c:v>0.94945178925991058</c:v>
                </c:pt>
                <c:pt idx="248">
                  <c:v>0.98697656393051147</c:v>
                </c:pt>
                <c:pt idx="249">
                  <c:v>0.98131342232227325</c:v>
                </c:pt>
                <c:pt idx="250">
                  <c:v>0.97803404927253723</c:v>
                </c:pt>
                <c:pt idx="251">
                  <c:v>0.97245530784130096</c:v>
                </c:pt>
                <c:pt idx="252">
                  <c:v>0.96855328977108002</c:v>
                </c:pt>
                <c:pt idx="253">
                  <c:v>0.96786327660083771</c:v>
                </c:pt>
                <c:pt idx="254">
                  <c:v>0.96278932690620422</c:v>
                </c:pt>
                <c:pt idx="255">
                  <c:v>0.95626534521579742</c:v>
                </c:pt>
                <c:pt idx="256">
                  <c:v>0.95307742059230804</c:v>
                </c:pt>
                <c:pt idx="257">
                  <c:v>0.96243983507156372</c:v>
                </c:pt>
                <c:pt idx="258">
                  <c:v>0.9588208794593811</c:v>
                </c:pt>
                <c:pt idx="259">
                  <c:v>0.95641894638538361</c:v>
                </c:pt>
                <c:pt idx="260">
                  <c:v>0.95039017498493195</c:v>
                </c:pt>
                <c:pt idx="261">
                  <c:v>0.95035083591938019</c:v>
                </c:pt>
                <c:pt idx="262">
                  <c:v>0.94907949864864349</c:v>
                </c:pt>
                <c:pt idx="263">
                  <c:v>0.94830530881881714</c:v>
                </c:pt>
                <c:pt idx="264">
                  <c:v>0.94834594428539276</c:v>
                </c:pt>
                <c:pt idx="265">
                  <c:v>0.94755163788795471</c:v>
                </c:pt>
                <c:pt idx="266">
                  <c:v>0.94585929811000824</c:v>
                </c:pt>
                <c:pt idx="267">
                  <c:v>0.94494646787643433</c:v>
                </c:pt>
                <c:pt idx="268">
                  <c:v>0.94347552955150604</c:v>
                </c:pt>
                <c:pt idx="269">
                  <c:v>0.94153423607349396</c:v>
                </c:pt>
                <c:pt idx="270">
                  <c:v>0.93830929696559906</c:v>
                </c:pt>
                <c:pt idx="271">
                  <c:v>0.9357612282037735</c:v>
                </c:pt>
                <c:pt idx="272">
                  <c:v>0.95563952624797821</c:v>
                </c:pt>
                <c:pt idx="273">
                  <c:v>0.9539082795381546</c:v>
                </c:pt>
                <c:pt idx="274">
                  <c:v>0.95358152687549591</c:v>
                </c:pt>
                <c:pt idx="275">
                  <c:v>0.95134194195270538</c:v>
                </c:pt>
                <c:pt idx="276">
                  <c:v>0.94841359555721283</c:v>
                </c:pt>
                <c:pt idx="277">
                  <c:v>0.94542960822582245</c:v>
                </c:pt>
                <c:pt idx="278">
                  <c:v>0.94296734035015106</c:v>
                </c:pt>
                <c:pt idx="279">
                  <c:v>0.94135183095932007</c:v>
                </c:pt>
                <c:pt idx="280">
                  <c:v>0.93867255747318268</c:v>
                </c:pt>
                <c:pt idx="281">
                  <c:v>0.93678140640258789</c:v>
                </c:pt>
                <c:pt idx="282">
                  <c:v>0.93507218360900879</c:v>
                </c:pt>
                <c:pt idx="283">
                  <c:v>0.93388715386390686</c:v>
                </c:pt>
                <c:pt idx="284">
                  <c:v>0.95478177070617676</c:v>
                </c:pt>
                <c:pt idx="285">
                  <c:v>0.9552018791437149</c:v>
                </c:pt>
                <c:pt idx="286">
                  <c:v>0.95284578204154968</c:v>
                </c:pt>
                <c:pt idx="287">
                  <c:v>0.95034967362880707</c:v>
                </c:pt>
                <c:pt idx="288">
                  <c:v>0.94940666854381561</c:v>
                </c:pt>
                <c:pt idx="289">
                  <c:v>0.94657477736473083</c:v>
                </c:pt>
                <c:pt idx="290">
                  <c:v>0.94603364169597626</c:v>
                </c:pt>
                <c:pt idx="291">
                  <c:v>0.94546784460544586</c:v>
                </c:pt>
                <c:pt idx="292">
                  <c:v>0.94469575583934784</c:v>
                </c:pt>
                <c:pt idx="293">
                  <c:v>0.94514019787311554</c:v>
                </c:pt>
                <c:pt idx="294">
                  <c:v>0.94298563897609711</c:v>
                </c:pt>
                <c:pt idx="295">
                  <c:v>0.94300034642219543</c:v>
                </c:pt>
                <c:pt idx="296">
                  <c:v>0.97214876115322113</c:v>
                </c:pt>
                <c:pt idx="297">
                  <c:v>0.97136087715625763</c:v>
                </c:pt>
                <c:pt idx="298">
                  <c:v>0.96938847005367279</c:v>
                </c:pt>
                <c:pt idx="299">
                  <c:v>0.96843293309211731</c:v>
                </c:pt>
                <c:pt idx="300">
                  <c:v>0.96881046891212463</c:v>
                </c:pt>
                <c:pt idx="301">
                  <c:v>0.96835406124591827</c:v>
                </c:pt>
                <c:pt idx="302">
                  <c:v>0.96807393431663513</c:v>
                </c:pt>
                <c:pt idx="303">
                  <c:v>0.96760463714599609</c:v>
                </c:pt>
                <c:pt idx="304">
                  <c:v>0.96757668256759644</c:v>
                </c:pt>
                <c:pt idx="305">
                  <c:v>0.96480977535247803</c:v>
                </c:pt>
                <c:pt idx="306">
                  <c:v>0.96413892507553101</c:v>
                </c:pt>
                <c:pt idx="307">
                  <c:v>0.96353290975093842</c:v>
                </c:pt>
                <c:pt idx="308">
                  <c:v>0.93009378015995026</c:v>
                </c:pt>
                <c:pt idx="309">
                  <c:v>0.92701363563537598</c:v>
                </c:pt>
                <c:pt idx="310">
                  <c:v>0.9258924126625061</c:v>
                </c:pt>
                <c:pt idx="311">
                  <c:v>0.92509318888187408</c:v>
                </c:pt>
                <c:pt idx="312">
                  <c:v>0.93005771934986115</c:v>
                </c:pt>
                <c:pt idx="313">
                  <c:v>0.92874942719936371</c:v>
                </c:pt>
                <c:pt idx="314">
                  <c:v>0.92774814367294312</c:v>
                </c:pt>
                <c:pt idx="315">
                  <c:v>0.92651382088661194</c:v>
                </c:pt>
                <c:pt idx="316">
                  <c:v>0.92561167478561401</c:v>
                </c:pt>
                <c:pt idx="317">
                  <c:v>0.92524822056293488</c:v>
                </c:pt>
                <c:pt idx="318">
                  <c:v>0.92353841662406921</c:v>
                </c:pt>
                <c:pt idx="319">
                  <c:v>0.92201440036296844</c:v>
                </c:pt>
                <c:pt idx="320">
                  <c:v>0.95379579067230225</c:v>
                </c:pt>
                <c:pt idx="321">
                  <c:v>0.95198622345924377</c:v>
                </c:pt>
                <c:pt idx="322">
                  <c:v>0.94829271733760834</c:v>
                </c:pt>
                <c:pt idx="323">
                  <c:v>0.94856041669845581</c:v>
                </c:pt>
                <c:pt idx="324">
                  <c:v>0.94794167578220367</c:v>
                </c:pt>
                <c:pt idx="325">
                  <c:v>0.94625268876552582</c:v>
                </c:pt>
                <c:pt idx="326">
                  <c:v>0.94442388415336609</c:v>
                </c:pt>
                <c:pt idx="327">
                  <c:v>0.94177106022834778</c:v>
                </c:pt>
                <c:pt idx="328">
                  <c:v>0.93989643454551697</c:v>
                </c:pt>
                <c:pt idx="329">
                  <c:v>0.93685658276081085</c:v>
                </c:pt>
                <c:pt idx="330">
                  <c:v>0.93225550651550293</c:v>
                </c:pt>
                <c:pt idx="331">
                  <c:v>0.92864802479743958</c:v>
                </c:pt>
                <c:pt idx="332">
                  <c:v>1.0074604153633118</c:v>
                </c:pt>
                <c:pt idx="333">
                  <c:v>1.0116476565599442</c:v>
                </c:pt>
                <c:pt idx="334">
                  <c:v>1.00655198097229</c:v>
                </c:pt>
                <c:pt idx="335">
                  <c:v>1.0062174946069717</c:v>
                </c:pt>
                <c:pt idx="336">
                  <c:v>1.0032223016023636</c:v>
                </c:pt>
                <c:pt idx="337">
                  <c:v>1.0029319524765015</c:v>
                </c:pt>
                <c:pt idx="338">
                  <c:v>1.0029359459877014</c:v>
                </c:pt>
                <c:pt idx="339">
                  <c:v>1.0005650073289871</c:v>
                </c:pt>
                <c:pt idx="340">
                  <c:v>1.0008449107408524</c:v>
                </c:pt>
                <c:pt idx="341">
                  <c:v>0.99994519352912903</c:v>
                </c:pt>
                <c:pt idx="342">
                  <c:v>0.99876254796981812</c:v>
                </c:pt>
                <c:pt idx="343">
                  <c:v>0.99749340116977692</c:v>
                </c:pt>
                <c:pt idx="344">
                  <c:v>0.96447598934173584</c:v>
                </c:pt>
                <c:pt idx="345">
                  <c:v>0.96270550787448883</c:v>
                </c:pt>
                <c:pt idx="346">
                  <c:v>0.95827008038759232</c:v>
                </c:pt>
                <c:pt idx="347">
                  <c:v>0.95680235326290131</c:v>
                </c:pt>
                <c:pt idx="348">
                  <c:v>0.95515737682580948</c:v>
                </c:pt>
                <c:pt idx="349">
                  <c:v>0.95248464494943619</c:v>
                </c:pt>
                <c:pt idx="350">
                  <c:v>0.9500119686126709</c:v>
                </c:pt>
                <c:pt idx="351">
                  <c:v>0.94733476638793945</c:v>
                </c:pt>
                <c:pt idx="352">
                  <c:v>0.94720987975597382</c:v>
                </c:pt>
                <c:pt idx="353">
                  <c:v>0.95231516659259796</c:v>
                </c:pt>
                <c:pt idx="354">
                  <c:v>0.95036491751670837</c:v>
                </c:pt>
                <c:pt idx="355">
                  <c:v>0.95053611695766449</c:v>
                </c:pt>
                <c:pt idx="356">
                  <c:v>0.99686816334724426</c:v>
                </c:pt>
                <c:pt idx="357">
                  <c:v>0.99365314841270447</c:v>
                </c:pt>
                <c:pt idx="358">
                  <c:v>0.99095055460929871</c:v>
                </c:pt>
                <c:pt idx="359">
                  <c:v>0.98859965801239014</c:v>
                </c:pt>
                <c:pt idx="360">
                  <c:v>0.98589342832565308</c:v>
                </c:pt>
                <c:pt idx="361">
                  <c:v>0.98340716958045959</c:v>
                </c:pt>
                <c:pt idx="362">
                  <c:v>0.98112508654594421</c:v>
                </c:pt>
                <c:pt idx="363">
                  <c:v>0.97948649525642395</c:v>
                </c:pt>
                <c:pt idx="364">
                  <c:v>0.97807061672210693</c:v>
                </c:pt>
                <c:pt idx="365">
                  <c:v>0.97673827409744263</c:v>
                </c:pt>
                <c:pt idx="366">
                  <c:v>0.9760202169418335</c:v>
                </c:pt>
                <c:pt idx="367">
                  <c:v>0.97489461302757263</c:v>
                </c:pt>
                <c:pt idx="368">
                  <c:v>0.97196149826049805</c:v>
                </c:pt>
                <c:pt idx="369">
                  <c:v>0.96935778856277466</c:v>
                </c:pt>
                <c:pt idx="370">
                  <c:v>0.99233167618513107</c:v>
                </c:pt>
                <c:pt idx="371">
                  <c:v>0.99113063514232635</c:v>
                </c:pt>
                <c:pt idx="372">
                  <c:v>0.99038949608802795</c:v>
                </c:pt>
                <c:pt idx="373">
                  <c:v>0.98769311606884003</c:v>
                </c:pt>
                <c:pt idx="374">
                  <c:v>0.98462843894958496</c:v>
                </c:pt>
                <c:pt idx="375">
                  <c:v>0.98258458077907562</c:v>
                </c:pt>
                <c:pt idx="376">
                  <c:v>0.98239673674106598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A0-4DE7-BF2B-E4240D4E8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LSETLG!$U$6:$U$734</c:f>
              <c:numCache>
                <c:formatCode>0</c:formatCode>
                <c:ptCount val="729"/>
                <c:pt idx="0">
                  <c:v>5014.7999999999993</c:v>
                </c:pt>
                <c:pt idx="1">
                  <c:v>5088.2</c:v>
                </c:pt>
                <c:pt idx="2">
                  <c:v>5150.7849999999999</c:v>
                </c:pt>
                <c:pt idx="3">
                  <c:v>5266.0059999999994</c:v>
                </c:pt>
                <c:pt idx="4">
                  <c:v>5311.6</c:v>
                </c:pt>
                <c:pt idx="5">
                  <c:v>5333</c:v>
                </c:pt>
                <c:pt idx="6">
                  <c:v>5384.2018715449994</c:v>
                </c:pt>
                <c:pt idx="7">
                  <c:v>5435.1528586100003</c:v>
                </c:pt>
                <c:pt idx="8">
                  <c:v>5610.1767300000001</c:v>
                </c:pt>
                <c:pt idx="9">
                  <c:v>5685.1958999999997</c:v>
                </c:pt>
                <c:pt idx="10">
                  <c:v>5723.0146800000002</c:v>
                </c:pt>
                <c:pt idx="11">
                  <c:v>5743.1900000000014</c:v>
                </c:pt>
                <c:pt idx="12">
                  <c:v>40626.292999999998</c:v>
                </c:pt>
                <c:pt idx="13">
                  <c:v>40963.506000000001</c:v>
                </c:pt>
                <c:pt idx="14">
                  <c:v>41271.487999999998</c:v>
                </c:pt>
                <c:pt idx="15">
                  <c:v>41323.58393845</c:v>
                </c:pt>
                <c:pt idx="16">
                  <c:v>41453.210735899993</c:v>
                </c:pt>
                <c:pt idx="17">
                  <c:v>41642.275513569999</c:v>
                </c:pt>
                <c:pt idx="18">
                  <c:v>41847</c:v>
                </c:pt>
                <c:pt idx="19">
                  <c:v>42007</c:v>
                </c:pt>
                <c:pt idx="20">
                  <c:v>42294.52</c:v>
                </c:pt>
                <c:pt idx="21">
                  <c:v>42484.790000000008</c:v>
                </c:pt>
                <c:pt idx="22">
                  <c:v>42714.14</c:v>
                </c:pt>
                <c:pt idx="23">
                  <c:v>42927.19</c:v>
                </c:pt>
                <c:pt idx="24">
                  <c:v>4303</c:v>
                </c:pt>
                <c:pt idx="25">
                  <c:v>4347</c:v>
                </c:pt>
                <c:pt idx="26">
                  <c:v>4481.4749609999999</c:v>
                </c:pt>
                <c:pt idx="27">
                  <c:v>4505.4781199999998</c:v>
                </c:pt>
                <c:pt idx="28">
                  <c:v>4541.2</c:v>
                </c:pt>
                <c:pt idx="29">
                  <c:v>4549.55</c:v>
                </c:pt>
                <c:pt idx="30">
                  <c:v>4535.9908390000001</c:v>
                </c:pt>
                <c:pt idx="31">
                  <c:v>4557.5200000000004</c:v>
                </c:pt>
                <c:pt idx="32">
                  <c:v>4569.1409999999996</c:v>
                </c:pt>
                <c:pt idx="33">
                  <c:v>4582.7268300000014</c:v>
                </c:pt>
                <c:pt idx="34">
                  <c:v>4578.2700000000004</c:v>
                </c:pt>
                <c:pt idx="35">
                  <c:v>4595.07</c:v>
                </c:pt>
                <c:pt idx="36">
                  <c:v>34568</c:v>
                </c:pt>
                <c:pt idx="37">
                  <c:v>35028.999999999993</c:v>
                </c:pt>
                <c:pt idx="38">
                  <c:v>35491.989000000001</c:v>
                </c:pt>
                <c:pt idx="39">
                  <c:v>36005.181619000003</c:v>
                </c:pt>
                <c:pt idx="40">
                  <c:v>36467.860999999997</c:v>
                </c:pt>
                <c:pt idx="41">
                  <c:v>36993.039376999986</c:v>
                </c:pt>
                <c:pt idx="42">
                  <c:v>37543.074810000013</c:v>
                </c:pt>
                <c:pt idx="43">
                  <c:v>38284.300771000002</c:v>
                </c:pt>
                <c:pt idx="44">
                  <c:v>38725.005837251832</c:v>
                </c:pt>
                <c:pt idx="45">
                  <c:v>39146.327922462537</c:v>
                </c:pt>
                <c:pt idx="46">
                  <c:v>39622.208000000013</c:v>
                </c:pt>
                <c:pt idx="47">
                  <c:v>40011.366999999998</c:v>
                </c:pt>
                <c:pt idx="48">
                  <c:v>51342</c:v>
                </c:pt>
                <c:pt idx="49">
                  <c:v>51781</c:v>
                </c:pt>
                <c:pt idx="50">
                  <c:v>52097.040999999997</c:v>
                </c:pt>
                <c:pt idx="51">
                  <c:v>52564.709999999992</c:v>
                </c:pt>
                <c:pt idx="52">
                  <c:v>53201.88</c:v>
                </c:pt>
                <c:pt idx="53">
                  <c:v>53757</c:v>
                </c:pt>
                <c:pt idx="54">
                  <c:v>54266</c:v>
                </c:pt>
                <c:pt idx="55">
                  <c:v>54777</c:v>
                </c:pt>
                <c:pt idx="56">
                  <c:v>55190</c:v>
                </c:pt>
                <c:pt idx="57">
                  <c:v>55530</c:v>
                </c:pt>
                <c:pt idx="58">
                  <c:v>55887</c:v>
                </c:pt>
                <c:pt idx="59">
                  <c:v>56276</c:v>
                </c:pt>
                <c:pt idx="60">
                  <c:v>153747.06378719999</c:v>
                </c:pt>
                <c:pt idx="61">
                  <c:v>150471.58970949001</c:v>
                </c:pt>
                <c:pt idx="62">
                  <c:v>151121.81200000001</c:v>
                </c:pt>
                <c:pt idx="63">
                  <c:v>152459.5</c:v>
                </c:pt>
                <c:pt idx="64">
                  <c:v>152254.63888908</c:v>
                </c:pt>
                <c:pt idx="65">
                  <c:v>152491.37408914001</c:v>
                </c:pt>
                <c:pt idx="66">
                  <c:v>151975.9735270222</c:v>
                </c:pt>
                <c:pt idx="67">
                  <c:v>152279.1829897149</c:v>
                </c:pt>
                <c:pt idx="68">
                  <c:v>152896.21</c:v>
                </c:pt>
                <c:pt idx="69">
                  <c:v>153798.51999999999</c:v>
                </c:pt>
                <c:pt idx="70">
                  <c:v>154176.4</c:v>
                </c:pt>
                <c:pt idx="71">
                  <c:v>154437.43</c:v>
                </c:pt>
                <c:pt idx="72">
                  <c:v>190819</c:v>
                </c:pt>
                <c:pt idx="73">
                  <c:v>191107</c:v>
                </c:pt>
                <c:pt idx="74">
                  <c:v>191156.07199999999</c:v>
                </c:pt>
                <c:pt idx="75">
                  <c:v>191475.29249707001</c:v>
                </c:pt>
                <c:pt idx="76">
                  <c:v>191945.32419555</c:v>
                </c:pt>
                <c:pt idx="77">
                  <c:v>192099.87437839</c:v>
                </c:pt>
                <c:pt idx="78">
                  <c:v>192200.35</c:v>
                </c:pt>
                <c:pt idx="79">
                  <c:v>192534.689828</c:v>
                </c:pt>
                <c:pt idx="80">
                  <c:v>192681.76</c:v>
                </c:pt>
                <c:pt idx="81">
                  <c:v>192879.47</c:v>
                </c:pt>
                <c:pt idx="82">
                  <c:v>193120.25</c:v>
                </c:pt>
                <c:pt idx="83">
                  <c:v>193373</c:v>
                </c:pt>
                <c:pt idx="84">
                  <c:v>6102.4391066500002</c:v>
                </c:pt>
                <c:pt idx="85">
                  <c:v>6134.8447602399992</c:v>
                </c:pt>
                <c:pt idx="86">
                  <c:v>6160.5729461899991</c:v>
                </c:pt>
                <c:pt idx="87">
                  <c:v>6246.3146799999986</c:v>
                </c:pt>
                <c:pt idx="88">
                  <c:v>6300.9202911100001</c:v>
                </c:pt>
                <c:pt idx="89">
                  <c:v>6408.9907576099986</c:v>
                </c:pt>
                <c:pt idx="90">
                  <c:v>6567.5999999999995</c:v>
                </c:pt>
                <c:pt idx="91">
                  <c:v>6627.926915</c:v>
                </c:pt>
                <c:pt idx="92">
                  <c:v>6698.616614999999</c:v>
                </c:pt>
                <c:pt idx="93">
                  <c:v>6755.8414250000014</c:v>
                </c:pt>
                <c:pt idx="94">
                  <c:v>6817.7999999999993</c:v>
                </c:pt>
                <c:pt idx="95">
                  <c:v>6898.5</c:v>
                </c:pt>
                <c:pt idx="96">
                  <c:v>73597</c:v>
                </c:pt>
                <c:pt idx="97">
                  <c:v>73889</c:v>
                </c:pt>
                <c:pt idx="98">
                  <c:v>74181.439139000009</c:v>
                </c:pt>
                <c:pt idx="99">
                  <c:v>74451.769539970002</c:v>
                </c:pt>
                <c:pt idx="100">
                  <c:v>74675.100000000006</c:v>
                </c:pt>
                <c:pt idx="101">
                  <c:v>75120.61</c:v>
                </c:pt>
                <c:pt idx="102">
                  <c:v>75412.168957000002</c:v>
                </c:pt>
                <c:pt idx="103">
                  <c:v>75815.150000000009</c:v>
                </c:pt>
                <c:pt idx="104">
                  <c:v>76306.47</c:v>
                </c:pt>
                <c:pt idx="105">
                  <c:v>76544.926630000016</c:v>
                </c:pt>
                <c:pt idx="106">
                  <c:v>76999</c:v>
                </c:pt>
                <c:pt idx="107">
                  <c:v>77437.679999999993</c:v>
                </c:pt>
                <c:pt idx="108">
                  <c:v>87647.697035529985</c:v>
                </c:pt>
                <c:pt idx="109">
                  <c:v>87882.27</c:v>
                </c:pt>
                <c:pt idx="110">
                  <c:v>88082.642999999996</c:v>
                </c:pt>
                <c:pt idx="111">
                  <c:v>88201</c:v>
                </c:pt>
                <c:pt idx="112">
                  <c:v>88808</c:v>
                </c:pt>
                <c:pt idx="113">
                  <c:v>88971</c:v>
                </c:pt>
                <c:pt idx="114">
                  <c:v>89311</c:v>
                </c:pt>
                <c:pt idx="115">
                  <c:v>89298</c:v>
                </c:pt>
                <c:pt idx="116">
                  <c:v>89416</c:v>
                </c:pt>
                <c:pt idx="117">
                  <c:v>89608</c:v>
                </c:pt>
                <c:pt idx="118">
                  <c:v>90006</c:v>
                </c:pt>
                <c:pt idx="119">
                  <c:v>90311</c:v>
                </c:pt>
                <c:pt idx="120">
                  <c:v>43702.130999999987</c:v>
                </c:pt>
                <c:pt idx="121">
                  <c:v>43799.927000000003</c:v>
                </c:pt>
                <c:pt idx="122">
                  <c:v>44233.045791260003</c:v>
                </c:pt>
                <c:pt idx="123">
                  <c:v>44327.203980979997</c:v>
                </c:pt>
                <c:pt idx="124">
                  <c:v>44681.183056980008</c:v>
                </c:pt>
                <c:pt idx="125">
                  <c:v>44884.807235970009</c:v>
                </c:pt>
                <c:pt idx="126">
                  <c:v>45092.59</c:v>
                </c:pt>
                <c:pt idx="127">
                  <c:v>45471.79</c:v>
                </c:pt>
                <c:pt idx="128">
                  <c:v>45712.09</c:v>
                </c:pt>
                <c:pt idx="129">
                  <c:v>45856.719778999752</c:v>
                </c:pt>
                <c:pt idx="130">
                  <c:v>46042.753504999397</c:v>
                </c:pt>
                <c:pt idx="131">
                  <c:v>46322.066646999883</c:v>
                </c:pt>
                <c:pt idx="132">
                  <c:v>22222.1</c:v>
                </c:pt>
                <c:pt idx="133">
                  <c:v>22335.9</c:v>
                </c:pt>
                <c:pt idx="134">
                  <c:v>22495.9</c:v>
                </c:pt>
                <c:pt idx="135">
                  <c:v>22629.244999999999</c:v>
                </c:pt>
                <c:pt idx="136">
                  <c:v>22681.082999999999</c:v>
                </c:pt>
                <c:pt idx="137">
                  <c:v>22725.012999999999</c:v>
                </c:pt>
                <c:pt idx="138">
                  <c:v>22767.252</c:v>
                </c:pt>
                <c:pt idx="139">
                  <c:v>22862.294399999981</c:v>
                </c:pt>
                <c:pt idx="140">
                  <c:v>22911.734</c:v>
                </c:pt>
                <c:pt idx="141">
                  <c:v>22657.282275000009</c:v>
                </c:pt>
                <c:pt idx="142">
                  <c:v>22545.114685664961</c:v>
                </c:pt>
                <c:pt idx="143">
                  <c:v>22710.66352956001</c:v>
                </c:pt>
                <c:pt idx="144">
                  <c:v>12817.6</c:v>
                </c:pt>
                <c:pt idx="145">
                  <c:v>12834.7</c:v>
                </c:pt>
                <c:pt idx="146">
                  <c:v>12823.415000000001</c:v>
                </c:pt>
                <c:pt idx="147">
                  <c:v>12873.2217655</c:v>
                </c:pt>
                <c:pt idx="148">
                  <c:v>12875.46695939</c:v>
                </c:pt>
                <c:pt idx="149">
                  <c:v>13342.25</c:v>
                </c:pt>
                <c:pt idx="150">
                  <c:v>13381.79</c:v>
                </c:pt>
                <c:pt idx="151">
                  <c:v>13407.81</c:v>
                </c:pt>
                <c:pt idx="152">
                  <c:v>13426.19</c:v>
                </c:pt>
                <c:pt idx="153">
                  <c:v>13452.5</c:v>
                </c:pt>
                <c:pt idx="154">
                  <c:v>13474.86</c:v>
                </c:pt>
                <c:pt idx="155">
                  <c:v>13495.39</c:v>
                </c:pt>
                <c:pt idx="156">
                  <c:v>17757.131076999882</c:v>
                </c:pt>
                <c:pt idx="157">
                  <c:v>17848.91422799998</c:v>
                </c:pt>
                <c:pt idx="158">
                  <c:v>17961</c:v>
                </c:pt>
                <c:pt idx="159">
                  <c:v>18116.144</c:v>
                </c:pt>
                <c:pt idx="160">
                  <c:v>18265.681</c:v>
                </c:pt>
                <c:pt idx="161">
                  <c:v>18455.371760096899</c:v>
                </c:pt>
                <c:pt idx="162">
                  <c:v>18658.018</c:v>
                </c:pt>
                <c:pt idx="163">
                  <c:v>18707.657999999999</c:v>
                </c:pt>
                <c:pt idx="164">
                  <c:v>18949.526000000002</c:v>
                </c:pt>
                <c:pt idx="165">
                  <c:v>19144</c:v>
                </c:pt>
                <c:pt idx="166">
                  <c:v>19279.988503</c:v>
                </c:pt>
                <c:pt idx="167">
                  <c:v>19468</c:v>
                </c:pt>
                <c:pt idx="168">
                  <c:v>30841.2225764385</c:v>
                </c:pt>
                <c:pt idx="169">
                  <c:v>28879.355304661309</c:v>
                </c:pt>
                <c:pt idx="170">
                  <c:v>27731.452660999999</c:v>
                </c:pt>
                <c:pt idx="171">
                  <c:v>27832.707504999998</c:v>
                </c:pt>
                <c:pt idx="172">
                  <c:v>27903.905121</c:v>
                </c:pt>
                <c:pt idx="173">
                  <c:v>28034.445577999999</c:v>
                </c:pt>
                <c:pt idx="174">
                  <c:v>28114.51109399999</c:v>
                </c:pt>
                <c:pt idx="175">
                  <c:v>28322.220612000001</c:v>
                </c:pt>
                <c:pt idx="176">
                  <c:v>28441.207031000002</c:v>
                </c:pt>
                <c:pt idx="177">
                  <c:v>28514</c:v>
                </c:pt>
                <c:pt idx="178">
                  <c:v>28935.351485344559</c:v>
                </c:pt>
                <c:pt idx="179">
                  <c:v>29086.9692317519</c:v>
                </c:pt>
                <c:pt idx="180">
                  <c:v>8007.09</c:v>
                </c:pt>
                <c:pt idx="181">
                  <c:v>8035.9585540003454</c:v>
                </c:pt>
                <c:pt idx="182">
                  <c:v>8897.0341670002636</c:v>
                </c:pt>
                <c:pt idx="183">
                  <c:v>9083.1209169999347</c:v>
                </c:pt>
                <c:pt idx="184">
                  <c:v>9002.4532099999888</c:v>
                </c:pt>
                <c:pt idx="185">
                  <c:v>9181.8665469999578</c:v>
                </c:pt>
                <c:pt idx="186">
                  <c:v>9244.7115889999932</c:v>
                </c:pt>
                <c:pt idx="187">
                  <c:v>9290.3517289999872</c:v>
                </c:pt>
                <c:pt idx="188">
                  <c:v>9312.795652999981</c:v>
                </c:pt>
                <c:pt idx="189">
                  <c:v>9347</c:v>
                </c:pt>
                <c:pt idx="190">
                  <c:v>9377.0533680896988</c:v>
                </c:pt>
                <c:pt idx="191">
                  <c:v>9334.3679770850395</c:v>
                </c:pt>
                <c:pt idx="192">
                  <c:v>5226</c:v>
                </c:pt>
                <c:pt idx="193">
                  <c:v>5199.2606590290006</c:v>
                </c:pt>
                <c:pt idx="194">
                  <c:v>5241.1620953919992</c:v>
                </c:pt>
                <c:pt idx="195">
                  <c:v>5297.614156099</c:v>
                </c:pt>
                <c:pt idx="196">
                  <c:v>5338.2946160000001</c:v>
                </c:pt>
                <c:pt idx="197">
                  <c:v>5366.9447929999997</c:v>
                </c:pt>
                <c:pt idx="198">
                  <c:v>5397.5290889999997</c:v>
                </c:pt>
                <c:pt idx="199">
                  <c:v>5456.8046929999991</c:v>
                </c:pt>
                <c:pt idx="200">
                  <c:v>5515.2000000000007</c:v>
                </c:pt>
                <c:pt idx="201">
                  <c:v>5523</c:v>
                </c:pt>
                <c:pt idx="202">
                  <c:v>5569.960086000001</c:v>
                </c:pt>
                <c:pt idx="203">
                  <c:v>5616.9222760000002</c:v>
                </c:pt>
                <c:pt idx="204">
                  <c:v>5677</c:v>
                </c:pt>
                <c:pt idx="205">
                  <c:v>5542.6422050359388</c:v>
                </c:pt>
                <c:pt idx="206">
                  <c:v>5796</c:v>
                </c:pt>
                <c:pt idx="207">
                  <c:v>5814.6798517685511</c:v>
                </c:pt>
                <c:pt idx="208">
                  <c:v>5877.5070888003411</c:v>
                </c:pt>
                <c:pt idx="209">
                  <c:v>6135</c:v>
                </c:pt>
                <c:pt idx="210">
                  <c:v>6682.91</c:v>
                </c:pt>
                <c:pt idx="211">
                  <c:v>6575.0028240628853</c:v>
                </c:pt>
                <c:pt idx="212">
                  <c:v>6101.0862593712754</c:v>
                </c:pt>
                <c:pt idx="213">
                  <c:v>6161</c:v>
                </c:pt>
                <c:pt idx="214">
                  <c:v>6213.13</c:v>
                </c:pt>
                <c:pt idx="215">
                  <c:v>6256</c:v>
                </c:pt>
                <c:pt idx="216">
                  <c:v>5778</c:v>
                </c:pt>
                <c:pt idx="217">
                  <c:v>5771.2999999999993</c:v>
                </c:pt>
                <c:pt idx="218">
                  <c:v>5870.5645999999751</c:v>
                </c:pt>
                <c:pt idx="219">
                  <c:v>5894.0504700000001</c:v>
                </c:pt>
                <c:pt idx="220">
                  <c:v>5938.9158199999893</c:v>
                </c:pt>
                <c:pt idx="221">
                  <c:v>5981.1995200000092</c:v>
                </c:pt>
                <c:pt idx="222">
                  <c:v>6017.3980600000004</c:v>
                </c:pt>
                <c:pt idx="223">
                  <c:v>6053.210810000005</c:v>
                </c:pt>
                <c:pt idx="224">
                  <c:v>6085.7238399999997</c:v>
                </c:pt>
                <c:pt idx="225">
                  <c:v>6113</c:v>
                </c:pt>
                <c:pt idx="226">
                  <c:v>6151.3659000000116</c:v>
                </c:pt>
                <c:pt idx="227">
                  <c:v>6190.32</c:v>
                </c:pt>
                <c:pt idx="228">
                  <c:v>2583.46</c:v>
                </c:pt>
                <c:pt idx="229">
                  <c:v>2256</c:v>
                </c:pt>
                <c:pt idx="230">
                  <c:v>2263</c:v>
                </c:pt>
                <c:pt idx="231">
                  <c:v>2256</c:v>
                </c:pt>
                <c:pt idx="232">
                  <c:v>2256</c:v>
                </c:pt>
                <c:pt idx="233">
                  <c:v>2248</c:v>
                </c:pt>
                <c:pt idx="234">
                  <c:v>2275</c:v>
                </c:pt>
                <c:pt idx="235">
                  <c:v>2288.9655210294582</c:v>
                </c:pt>
                <c:pt idx="236">
                  <c:v>2323</c:v>
                </c:pt>
                <c:pt idx="237">
                  <c:v>2330</c:v>
                </c:pt>
                <c:pt idx="238">
                  <c:v>2353.8832669886178</c:v>
                </c:pt>
                <c:pt idx="239">
                  <c:v>2379.6346010677498</c:v>
                </c:pt>
                <c:pt idx="240">
                  <c:v>3367.2</c:v>
                </c:pt>
                <c:pt idx="241">
                  <c:v>3374</c:v>
                </c:pt>
                <c:pt idx="242">
                  <c:v>3395</c:v>
                </c:pt>
                <c:pt idx="243">
                  <c:v>3570.9</c:v>
                </c:pt>
                <c:pt idx="244">
                  <c:v>3569.8</c:v>
                </c:pt>
                <c:pt idx="245">
                  <c:v>3581</c:v>
                </c:pt>
                <c:pt idx="246">
                  <c:v>3594</c:v>
                </c:pt>
                <c:pt idx="247">
                  <c:v>3613.6</c:v>
                </c:pt>
                <c:pt idx="248">
                  <c:v>3640.6</c:v>
                </c:pt>
                <c:pt idx="249">
                  <c:v>3674</c:v>
                </c:pt>
                <c:pt idx="250">
                  <c:v>3687.6</c:v>
                </c:pt>
                <c:pt idx="251">
                  <c:v>3718.5</c:v>
                </c:pt>
                <c:pt idx="252">
                  <c:v>3054.9488799999999</c:v>
                </c:pt>
                <c:pt idx="253">
                  <c:v>3062.4989999999998</c:v>
                </c:pt>
                <c:pt idx="254">
                  <c:v>3075.067</c:v>
                </c:pt>
                <c:pt idx="255">
                  <c:v>3124.9810000000002</c:v>
                </c:pt>
                <c:pt idx="256">
                  <c:v>3185.145198816861</c:v>
                </c:pt>
                <c:pt idx="257">
                  <c:v>3239.3993599369992</c:v>
                </c:pt>
                <c:pt idx="258">
                  <c:v>3234.5479071159989</c:v>
                </c:pt>
                <c:pt idx="259">
                  <c:v>3251.2265001792989</c:v>
                </c:pt>
                <c:pt idx="260">
                  <c:v>3369.35659883889</c:v>
                </c:pt>
                <c:pt idx="261">
                  <c:v>3427</c:v>
                </c:pt>
                <c:pt idx="262">
                  <c:v>3500</c:v>
                </c:pt>
                <c:pt idx="263">
                  <c:v>3545.3749350758198</c:v>
                </c:pt>
                <c:pt idx="264">
                  <c:v>4660</c:v>
                </c:pt>
                <c:pt idx="265">
                  <c:v>4812.0000000000009</c:v>
                </c:pt>
                <c:pt idx="266">
                  <c:v>4839.2</c:v>
                </c:pt>
                <c:pt idx="267">
                  <c:v>4899.8310000000001</c:v>
                </c:pt>
                <c:pt idx="268">
                  <c:v>4959.4000000000005</c:v>
                </c:pt>
                <c:pt idx="269">
                  <c:v>4987.2000000000007</c:v>
                </c:pt>
                <c:pt idx="270">
                  <c:v>5019.7000000000007</c:v>
                </c:pt>
                <c:pt idx="271">
                  <c:v>5021.3000000000011</c:v>
                </c:pt>
                <c:pt idx="272">
                  <c:v>5038.8</c:v>
                </c:pt>
                <c:pt idx="273">
                  <c:v>5165</c:v>
                </c:pt>
                <c:pt idx="274">
                  <c:v>5169.82</c:v>
                </c:pt>
                <c:pt idx="275">
                  <c:v>5198.3</c:v>
                </c:pt>
                <c:pt idx="276">
                  <c:v>8664.5160799999994</c:v>
                </c:pt>
                <c:pt idx="277">
                  <c:v>8690.079380000001</c:v>
                </c:pt>
                <c:pt idx="278">
                  <c:v>8808.8112799999981</c:v>
                </c:pt>
                <c:pt idx="279">
                  <c:v>8808.497374999999</c:v>
                </c:pt>
                <c:pt idx="280">
                  <c:v>8844.8352999999988</c:v>
                </c:pt>
                <c:pt idx="281">
                  <c:v>8882.7531100001288</c:v>
                </c:pt>
                <c:pt idx="282">
                  <c:v>8826.1380949996983</c:v>
                </c:pt>
                <c:pt idx="283">
                  <c:v>8852.9111926390706</c:v>
                </c:pt>
                <c:pt idx="284">
                  <c:v>8839.3990249999624</c:v>
                </c:pt>
                <c:pt idx="285">
                  <c:v>8850</c:v>
                </c:pt>
                <c:pt idx="286">
                  <c:v>8861.7251699999233</c:v>
                </c:pt>
                <c:pt idx="287">
                  <c:v>8882.3718788810202</c:v>
                </c:pt>
                <c:pt idx="288">
                  <c:v>3857.9</c:v>
                </c:pt>
                <c:pt idx="289">
                  <c:v>3922.54</c:v>
                </c:pt>
                <c:pt idx="290">
                  <c:v>3955.3419600000002</c:v>
                </c:pt>
                <c:pt idx="291">
                  <c:v>3979.72</c:v>
                </c:pt>
                <c:pt idx="292">
                  <c:v>4016.1509999999998</c:v>
                </c:pt>
                <c:pt idx="293">
                  <c:v>4030.006200000003</c:v>
                </c:pt>
                <c:pt idx="294">
                  <c:v>4051.24</c:v>
                </c:pt>
                <c:pt idx="295">
                  <c:v>4061.91</c:v>
                </c:pt>
                <c:pt idx="296">
                  <c:v>4060.64</c:v>
                </c:pt>
                <c:pt idx="297">
                  <c:v>4088</c:v>
                </c:pt>
                <c:pt idx="298">
                  <c:v>4101.42</c:v>
                </c:pt>
                <c:pt idx="299">
                  <c:v>4227.6480000000001</c:v>
                </c:pt>
                <c:pt idx="300">
                  <c:v>4152</c:v>
                </c:pt>
                <c:pt idx="301">
                  <c:v>4126</c:v>
                </c:pt>
                <c:pt idx="302">
                  <c:v>4145</c:v>
                </c:pt>
                <c:pt idx="303">
                  <c:v>4180</c:v>
                </c:pt>
                <c:pt idx="304">
                  <c:v>4271.3974644884756</c:v>
                </c:pt>
                <c:pt idx="305">
                  <c:v>4191.0950000000003</c:v>
                </c:pt>
                <c:pt idx="306">
                  <c:v>4288</c:v>
                </c:pt>
                <c:pt idx="307">
                  <c:v>4316.9399999999996</c:v>
                </c:pt>
                <c:pt idx="308">
                  <c:v>4322.84</c:v>
                </c:pt>
                <c:pt idx="309">
                  <c:v>4349</c:v>
                </c:pt>
                <c:pt idx="310">
                  <c:v>4325.5700000000006</c:v>
                </c:pt>
                <c:pt idx="311">
                  <c:v>4374</c:v>
                </c:pt>
                <c:pt idx="312">
                  <c:v>3645.8049999999998</c:v>
                </c:pt>
                <c:pt idx="313">
                  <c:v>3645.3530000000001</c:v>
                </c:pt>
                <c:pt idx="314">
                  <c:v>3650.5113490136018</c:v>
                </c:pt>
                <c:pt idx="315">
                  <c:v>3954.0351670250338</c:v>
                </c:pt>
                <c:pt idx="316">
                  <c:v>3952.563889718605</c:v>
                </c:pt>
                <c:pt idx="317">
                  <c:v>3951.7057826052619</c:v>
                </c:pt>
                <c:pt idx="318">
                  <c:v>3950.6127613150588</c:v>
                </c:pt>
                <c:pt idx="319">
                  <c:v>3948.8112600313329</c:v>
                </c:pt>
                <c:pt idx="320">
                  <c:v>3948.6204266991272</c:v>
                </c:pt>
                <c:pt idx="321">
                  <c:v>3945</c:v>
                </c:pt>
                <c:pt idx="322">
                  <c:v>3942.3719999999998</c:v>
                </c:pt>
                <c:pt idx="323">
                  <c:v>3942.3719999999998</c:v>
                </c:pt>
                <c:pt idx="324">
                  <c:v>2369.7049999999999</c:v>
                </c:pt>
                <c:pt idx="325">
                  <c:v>2372.63</c:v>
                </c:pt>
                <c:pt idx="326">
                  <c:v>2381.3679400000001</c:v>
                </c:pt>
                <c:pt idx="327">
                  <c:v>2494.3450499999999</c:v>
                </c:pt>
                <c:pt idx="328">
                  <c:v>2513.50479</c:v>
                </c:pt>
                <c:pt idx="329">
                  <c:v>2519.59184</c:v>
                </c:pt>
                <c:pt idx="330">
                  <c:v>2522.0376099999999</c:v>
                </c:pt>
                <c:pt idx="331">
                  <c:v>2588</c:v>
                </c:pt>
                <c:pt idx="332">
                  <c:v>2597.3216600000001</c:v>
                </c:pt>
                <c:pt idx="333">
                  <c:v>2605</c:v>
                </c:pt>
                <c:pt idx="334">
                  <c:v>2612.1135300000001</c:v>
                </c:pt>
                <c:pt idx="335">
                  <c:v>2623.8388199999999</c:v>
                </c:pt>
                <c:pt idx="336">
                  <c:v>3369</c:v>
                </c:pt>
                <c:pt idx="337">
                  <c:v>3300.125</c:v>
                </c:pt>
                <c:pt idx="338">
                  <c:v>3371.226000000001</c:v>
                </c:pt>
                <c:pt idx="339">
                  <c:v>3380.467000000001</c:v>
                </c:pt>
                <c:pt idx="340">
                  <c:v>3383.2134000000001</c:v>
                </c:pt>
                <c:pt idx="341">
                  <c:v>3395.9438339459498</c:v>
                </c:pt>
                <c:pt idx="342">
                  <c:v>3385.6069770712679</c:v>
                </c:pt>
                <c:pt idx="343">
                  <c:v>3359.8644887701412</c:v>
                </c:pt>
                <c:pt idx="344">
                  <c:v>3412</c:v>
                </c:pt>
                <c:pt idx="345">
                  <c:v>3391</c:v>
                </c:pt>
                <c:pt idx="346">
                  <c:v>3423.8000000000011</c:v>
                </c:pt>
                <c:pt idx="347">
                  <c:v>3519</c:v>
                </c:pt>
                <c:pt idx="348">
                  <c:v>4417.7</c:v>
                </c:pt>
                <c:pt idx="349">
                  <c:v>4340.0304100000103</c:v>
                </c:pt>
                <c:pt idx="350">
                  <c:v>4250.6271400000151</c:v>
                </c:pt>
                <c:pt idx="351">
                  <c:v>4330.1400389689588</c:v>
                </c:pt>
                <c:pt idx="352">
                  <c:v>4368.7104365912592</c:v>
                </c:pt>
                <c:pt idx="353">
                  <c:v>4346.5890500000014</c:v>
                </c:pt>
                <c:pt idx="354">
                  <c:v>4423.0749300000007</c:v>
                </c:pt>
                <c:pt idx="355">
                  <c:v>4384.6258900000003</c:v>
                </c:pt>
                <c:pt idx="356">
                  <c:v>4313.7070000000003</c:v>
                </c:pt>
                <c:pt idx="357">
                  <c:v>4359</c:v>
                </c:pt>
                <c:pt idx="358">
                  <c:v>4439.6869999999999</c:v>
                </c:pt>
                <c:pt idx="359">
                  <c:v>4426</c:v>
                </c:pt>
                <c:pt idx="360">
                  <c:v>2087.49197</c:v>
                </c:pt>
                <c:pt idx="361">
                  <c:v>2076.4400399999981</c:v>
                </c:pt>
                <c:pt idx="362">
                  <c:v>2099.591619999997</c:v>
                </c:pt>
                <c:pt idx="363">
                  <c:v>2116.7104899999981</c:v>
                </c:pt>
                <c:pt idx="364">
                  <c:v>2135.9465699999978</c:v>
                </c:pt>
                <c:pt idx="365">
                  <c:v>2187.1608499999979</c:v>
                </c:pt>
                <c:pt idx="366">
                  <c:v>2211.7859399999979</c:v>
                </c:pt>
                <c:pt idx="367">
                  <c:v>2230.6557299999981</c:v>
                </c:pt>
                <c:pt idx="368">
                  <c:v>2268.1144199999972</c:v>
                </c:pt>
                <c:pt idx="369">
                  <c:v>2271</c:v>
                </c:pt>
                <c:pt idx="370">
                  <c:v>2291.9221199999979</c:v>
                </c:pt>
                <c:pt idx="371">
                  <c:v>2302.1938300000002</c:v>
                </c:pt>
                <c:pt idx="372">
                  <c:v>4625.0382088342703</c:v>
                </c:pt>
                <c:pt idx="373">
                  <c:v>4628.6880571315642</c:v>
                </c:pt>
                <c:pt idx="374">
                  <c:v>4638.7299271932034</c:v>
                </c:pt>
                <c:pt idx="375">
                  <c:v>4683.5934141183134</c:v>
                </c:pt>
                <c:pt idx="376">
                  <c:v>4697.4754011353334</c:v>
                </c:pt>
                <c:pt idx="377">
                  <c:v>4700.9699995854571</c:v>
                </c:pt>
                <c:pt idx="378">
                  <c:v>4724.5552152841228</c:v>
                </c:pt>
                <c:pt idx="379">
                  <c:v>4745.5310250958164</c:v>
                </c:pt>
                <c:pt idx="380">
                  <c:v>4764.9287489763756</c:v>
                </c:pt>
                <c:pt idx="381">
                  <c:v>4780</c:v>
                </c:pt>
                <c:pt idx="382">
                  <c:v>4805.9466468086484</c:v>
                </c:pt>
                <c:pt idx="383">
                  <c:v>4835.2116333333397</c:v>
                </c:pt>
                <c:pt idx="384">
                  <c:v>121005</c:v>
                </c:pt>
                <c:pt idx="385">
                  <c:v>121923</c:v>
                </c:pt>
                <c:pt idx="386">
                  <c:v>123087</c:v>
                </c:pt>
                <c:pt idx="387">
                  <c:v>122971</c:v>
                </c:pt>
                <c:pt idx="388">
                  <c:v>123993</c:v>
                </c:pt>
                <c:pt idx="389">
                  <c:v>125155</c:v>
                </c:pt>
                <c:pt idx="390">
                  <c:v>123932</c:v>
                </c:pt>
                <c:pt idx="391">
                  <c:v>123992</c:v>
                </c:pt>
                <c:pt idx="392">
                  <c:v>123956</c:v>
                </c:pt>
                <c:pt idx="393">
                  <c:v>124310</c:v>
                </c:pt>
                <c:pt idx="394">
                  <c:v>124556</c:v>
                </c:pt>
                <c:pt idx="395">
                  <c:v>124741</c:v>
                </c:pt>
                <c:pt idx="396">
                  <c:v>10061</c:v>
                </c:pt>
                <c:pt idx="397">
                  <c:v>9913</c:v>
                </c:pt>
                <c:pt idx="398">
                  <c:v>10160</c:v>
                </c:pt>
                <c:pt idx="399">
                  <c:v>10184</c:v>
                </c:pt>
                <c:pt idx="400">
                  <c:v>10348</c:v>
                </c:pt>
                <c:pt idx="401">
                  <c:v>10514.641005498821</c:v>
                </c:pt>
                <c:pt idx="402">
                  <c:v>10572.718728934193</c:v>
                </c:pt>
                <c:pt idx="403">
                  <c:v>10557.647927283242</c:v>
                </c:pt>
                <c:pt idx="404">
                  <c:v>10528</c:v>
                </c:pt>
                <c:pt idx="405">
                  <c:v>10597</c:v>
                </c:pt>
                <c:pt idx="406">
                  <c:v>10625</c:v>
                </c:pt>
                <c:pt idx="407">
                  <c:v>10663</c:v>
                </c:pt>
                <c:pt idx="408">
                  <c:v>5606</c:v>
                </c:pt>
                <c:pt idx="409">
                  <c:v>5658</c:v>
                </c:pt>
                <c:pt idx="410">
                  <c:v>5484</c:v>
                </c:pt>
                <c:pt idx="411">
                  <c:v>5506</c:v>
                </c:pt>
                <c:pt idx="412">
                  <c:v>5572</c:v>
                </c:pt>
                <c:pt idx="413">
                  <c:v>5608</c:v>
                </c:pt>
                <c:pt idx="414">
                  <c:v>5712</c:v>
                </c:pt>
                <c:pt idx="415">
                  <c:v>5767</c:v>
                </c:pt>
                <c:pt idx="416">
                  <c:v>5836</c:v>
                </c:pt>
                <c:pt idx="417">
                  <c:v>5913</c:v>
                </c:pt>
                <c:pt idx="418">
                  <c:v>6000</c:v>
                </c:pt>
                <c:pt idx="419">
                  <c:v>6226</c:v>
                </c:pt>
                <c:pt idx="420">
                  <c:v>2820</c:v>
                </c:pt>
                <c:pt idx="421">
                  <c:v>2842</c:v>
                </c:pt>
                <c:pt idx="422">
                  <c:v>2881</c:v>
                </c:pt>
                <c:pt idx="423">
                  <c:v>2916</c:v>
                </c:pt>
                <c:pt idx="424">
                  <c:v>2866</c:v>
                </c:pt>
                <c:pt idx="425">
                  <c:v>2864</c:v>
                </c:pt>
                <c:pt idx="426">
                  <c:v>2884</c:v>
                </c:pt>
                <c:pt idx="427">
                  <c:v>3034</c:v>
                </c:pt>
                <c:pt idx="428">
                  <c:v>3060</c:v>
                </c:pt>
                <c:pt idx="429">
                  <c:v>3070</c:v>
                </c:pt>
                <c:pt idx="430">
                  <c:v>3077</c:v>
                </c:pt>
                <c:pt idx="431">
                  <c:v>3100</c:v>
                </c:pt>
                <c:pt idx="432">
                  <c:v>3469</c:v>
                </c:pt>
                <c:pt idx="433">
                  <c:v>3604</c:v>
                </c:pt>
                <c:pt idx="434">
                  <c:v>3656</c:v>
                </c:pt>
                <c:pt idx="435">
                  <c:v>3631</c:v>
                </c:pt>
                <c:pt idx="436">
                  <c:v>3648.5</c:v>
                </c:pt>
                <c:pt idx="437">
                  <c:v>3666</c:v>
                </c:pt>
                <c:pt idx="438">
                  <c:v>3738</c:v>
                </c:pt>
                <c:pt idx="439">
                  <c:v>3785</c:v>
                </c:pt>
                <c:pt idx="440">
                  <c:v>3823</c:v>
                </c:pt>
                <c:pt idx="441">
                  <c:v>3867</c:v>
                </c:pt>
                <c:pt idx="442">
                  <c:v>3919</c:v>
                </c:pt>
                <c:pt idx="443">
                  <c:v>3953</c:v>
                </c:pt>
                <c:pt idx="444">
                  <c:v>3420</c:v>
                </c:pt>
                <c:pt idx="445">
                  <c:v>3444</c:v>
                </c:pt>
                <c:pt idx="446">
                  <c:v>3475</c:v>
                </c:pt>
                <c:pt idx="447">
                  <c:v>3485</c:v>
                </c:pt>
                <c:pt idx="448">
                  <c:v>3536</c:v>
                </c:pt>
                <c:pt idx="449">
                  <c:v>3567</c:v>
                </c:pt>
                <c:pt idx="450">
                  <c:v>3614</c:v>
                </c:pt>
                <c:pt idx="451">
                  <c:v>3626</c:v>
                </c:pt>
                <c:pt idx="452">
                  <c:v>3628</c:v>
                </c:pt>
                <c:pt idx="453">
                  <c:v>3647</c:v>
                </c:pt>
                <c:pt idx="454">
                  <c:v>3657</c:v>
                </c:pt>
                <c:pt idx="455">
                  <c:v>3674</c:v>
                </c:pt>
                <c:pt idx="456">
                  <c:v>1176</c:v>
                </c:pt>
                <c:pt idx="457">
                  <c:v>1159</c:v>
                </c:pt>
                <c:pt idx="458">
                  <c:v>1157</c:v>
                </c:pt>
                <c:pt idx="459">
                  <c:v>1157</c:v>
                </c:pt>
                <c:pt idx="460">
                  <c:v>1114</c:v>
                </c:pt>
                <c:pt idx="461">
                  <c:v>1116</c:v>
                </c:pt>
                <c:pt idx="462">
                  <c:v>1118.0035906642729</c:v>
                </c:pt>
                <c:pt idx="463">
                  <c:v>1118.0035906642729</c:v>
                </c:pt>
                <c:pt idx="464">
                  <c:v>1144</c:v>
                </c:pt>
                <c:pt idx="465">
                  <c:v>1150</c:v>
                </c:pt>
                <c:pt idx="466">
                  <c:v>1154</c:v>
                </c:pt>
                <c:pt idx="467">
                  <c:v>1162</c:v>
                </c:pt>
                <c:pt idx="468">
                  <c:v>1703</c:v>
                </c:pt>
                <c:pt idx="469">
                  <c:v>1520</c:v>
                </c:pt>
                <c:pt idx="470">
                  <c:v>1518</c:v>
                </c:pt>
                <c:pt idx="471">
                  <c:v>1520</c:v>
                </c:pt>
                <c:pt idx="472">
                  <c:v>1536</c:v>
                </c:pt>
                <c:pt idx="473">
                  <c:v>1506</c:v>
                </c:pt>
                <c:pt idx="474">
                  <c:v>1534</c:v>
                </c:pt>
                <c:pt idx="475">
                  <c:v>1535</c:v>
                </c:pt>
                <c:pt idx="476">
                  <c:v>1539</c:v>
                </c:pt>
                <c:pt idx="477">
                  <c:v>1513</c:v>
                </c:pt>
                <c:pt idx="478">
                  <c:v>1516</c:v>
                </c:pt>
                <c:pt idx="479">
                  <c:v>1521</c:v>
                </c:pt>
                <c:pt idx="480">
                  <c:v>1455</c:v>
                </c:pt>
                <c:pt idx="481">
                  <c:v>1529</c:v>
                </c:pt>
                <c:pt idx="482">
                  <c:v>1793</c:v>
                </c:pt>
                <c:pt idx="483">
                  <c:v>1834</c:v>
                </c:pt>
                <c:pt idx="484">
                  <c:v>1846</c:v>
                </c:pt>
                <c:pt idx="485">
                  <c:v>1883</c:v>
                </c:pt>
                <c:pt idx="486">
                  <c:v>1912</c:v>
                </c:pt>
                <c:pt idx="487">
                  <c:v>1914</c:v>
                </c:pt>
                <c:pt idx="488">
                  <c:v>1914</c:v>
                </c:pt>
                <c:pt idx="489">
                  <c:v>2000</c:v>
                </c:pt>
                <c:pt idx="490">
                  <c:v>2011</c:v>
                </c:pt>
                <c:pt idx="491">
                  <c:v>2021</c:v>
                </c:pt>
                <c:pt idx="492">
                  <c:v>987</c:v>
                </c:pt>
                <c:pt idx="493">
                  <c:v>928</c:v>
                </c:pt>
                <c:pt idx="494">
                  <c:v>941</c:v>
                </c:pt>
                <c:pt idx="495">
                  <c:v>950</c:v>
                </c:pt>
                <c:pt idx="496">
                  <c:v>962</c:v>
                </c:pt>
                <c:pt idx="497">
                  <c:v>970</c:v>
                </c:pt>
                <c:pt idx="498">
                  <c:v>980</c:v>
                </c:pt>
                <c:pt idx="499">
                  <c:v>985</c:v>
                </c:pt>
                <c:pt idx="500">
                  <c:v>1010</c:v>
                </c:pt>
                <c:pt idx="501">
                  <c:v>1006</c:v>
                </c:pt>
                <c:pt idx="502">
                  <c:v>989</c:v>
                </c:pt>
                <c:pt idx="503">
                  <c:v>998</c:v>
                </c:pt>
                <c:pt idx="504">
                  <c:v>2100</c:v>
                </c:pt>
                <c:pt idx="505">
                  <c:v>2129</c:v>
                </c:pt>
                <c:pt idx="506">
                  <c:v>2148</c:v>
                </c:pt>
                <c:pt idx="507">
                  <c:v>2197</c:v>
                </c:pt>
                <c:pt idx="508">
                  <c:v>2216</c:v>
                </c:pt>
                <c:pt idx="509">
                  <c:v>2230</c:v>
                </c:pt>
                <c:pt idx="510">
                  <c:v>1994</c:v>
                </c:pt>
                <c:pt idx="511">
                  <c:v>2020</c:v>
                </c:pt>
                <c:pt idx="512">
                  <c:v>2038</c:v>
                </c:pt>
                <c:pt idx="513">
                  <c:v>2064</c:v>
                </c:pt>
                <c:pt idx="514">
                  <c:v>2113</c:v>
                </c:pt>
                <c:pt idx="515">
                  <c:v>2128</c:v>
                </c:pt>
                <c:pt idx="516">
                  <c:v>1975</c:v>
                </c:pt>
                <c:pt idx="517">
                  <c:v>1960</c:v>
                </c:pt>
                <c:pt idx="518">
                  <c:v>1977</c:v>
                </c:pt>
                <c:pt idx="519">
                  <c:v>1977</c:v>
                </c:pt>
                <c:pt idx="520">
                  <c:v>1977</c:v>
                </c:pt>
                <c:pt idx="521">
                  <c:v>2004</c:v>
                </c:pt>
                <c:pt idx="522">
                  <c:v>2005</c:v>
                </c:pt>
                <c:pt idx="523">
                  <c:v>2024</c:v>
                </c:pt>
                <c:pt idx="524">
                  <c:v>2041</c:v>
                </c:pt>
                <c:pt idx="525">
                  <c:v>2071</c:v>
                </c:pt>
                <c:pt idx="526">
                  <c:v>2048</c:v>
                </c:pt>
                <c:pt idx="527">
                  <c:v>2057</c:v>
                </c:pt>
                <c:pt idx="528">
                  <c:v>1284</c:v>
                </c:pt>
                <c:pt idx="529">
                  <c:v>1255</c:v>
                </c:pt>
                <c:pt idx="530">
                  <c:v>1243</c:v>
                </c:pt>
                <c:pt idx="531">
                  <c:v>1236</c:v>
                </c:pt>
                <c:pt idx="532">
                  <c:v>1279</c:v>
                </c:pt>
                <c:pt idx="533">
                  <c:v>1286</c:v>
                </c:pt>
                <c:pt idx="534">
                  <c:v>1257</c:v>
                </c:pt>
                <c:pt idx="535">
                  <c:v>1252</c:v>
                </c:pt>
                <c:pt idx="536">
                  <c:v>1268</c:v>
                </c:pt>
                <c:pt idx="537">
                  <c:v>1266</c:v>
                </c:pt>
                <c:pt idx="538">
                  <c:v>1261</c:v>
                </c:pt>
                <c:pt idx="539">
                  <c:v>1270</c:v>
                </c:pt>
                <c:pt idx="540">
                  <c:v>962</c:v>
                </c:pt>
                <c:pt idx="541">
                  <c:v>971</c:v>
                </c:pt>
                <c:pt idx="542">
                  <c:v>980</c:v>
                </c:pt>
                <c:pt idx="543">
                  <c:v>996</c:v>
                </c:pt>
                <c:pt idx="544">
                  <c:v>1001</c:v>
                </c:pt>
                <c:pt idx="545">
                  <c:v>1001</c:v>
                </c:pt>
                <c:pt idx="546">
                  <c:v>1005</c:v>
                </c:pt>
                <c:pt idx="547">
                  <c:v>1009</c:v>
                </c:pt>
                <c:pt idx="548">
                  <c:v>1015</c:v>
                </c:pt>
                <c:pt idx="549">
                  <c:v>1015</c:v>
                </c:pt>
                <c:pt idx="550">
                  <c:v>1019</c:v>
                </c:pt>
                <c:pt idx="551">
                  <c:v>1030</c:v>
                </c:pt>
                <c:pt idx="552">
                  <c:v>1194</c:v>
                </c:pt>
                <c:pt idx="553">
                  <c:v>1211</c:v>
                </c:pt>
                <c:pt idx="554">
                  <c:v>1210</c:v>
                </c:pt>
                <c:pt idx="555">
                  <c:v>1213</c:v>
                </c:pt>
                <c:pt idx="556">
                  <c:v>1216</c:v>
                </c:pt>
                <c:pt idx="557">
                  <c:v>1195</c:v>
                </c:pt>
                <c:pt idx="558">
                  <c:v>1236</c:v>
                </c:pt>
                <c:pt idx="559">
                  <c:v>1243</c:v>
                </c:pt>
                <c:pt idx="560">
                  <c:v>980</c:v>
                </c:pt>
                <c:pt idx="561">
                  <c:v>992</c:v>
                </c:pt>
                <c:pt idx="562">
                  <c:v>997</c:v>
                </c:pt>
                <c:pt idx="563">
                  <c:v>1004</c:v>
                </c:pt>
                <c:pt idx="564">
                  <c:v>777</c:v>
                </c:pt>
                <c:pt idx="565">
                  <c:v>797</c:v>
                </c:pt>
                <c:pt idx="566">
                  <c:v>801</c:v>
                </c:pt>
                <c:pt idx="567">
                  <c:v>788</c:v>
                </c:pt>
                <c:pt idx="568">
                  <c:v>783</c:v>
                </c:pt>
                <c:pt idx="569">
                  <c:v>773</c:v>
                </c:pt>
                <c:pt idx="570">
                  <c:v>775</c:v>
                </c:pt>
                <c:pt idx="571">
                  <c:v>783</c:v>
                </c:pt>
                <c:pt idx="572">
                  <c:v>773</c:v>
                </c:pt>
                <c:pt idx="573">
                  <c:v>781</c:v>
                </c:pt>
                <c:pt idx="574">
                  <c:v>774</c:v>
                </c:pt>
                <c:pt idx="575">
                  <c:v>779</c:v>
                </c:pt>
                <c:pt idx="576">
                  <c:v>1095</c:v>
                </c:pt>
                <c:pt idx="577">
                  <c:v>964</c:v>
                </c:pt>
                <c:pt idx="578">
                  <c:v>979</c:v>
                </c:pt>
                <c:pt idx="579">
                  <c:v>974</c:v>
                </c:pt>
                <c:pt idx="580">
                  <c:v>984</c:v>
                </c:pt>
                <c:pt idx="581">
                  <c:v>989</c:v>
                </c:pt>
                <c:pt idx="582">
                  <c:v>985</c:v>
                </c:pt>
                <c:pt idx="583">
                  <c:v>1019</c:v>
                </c:pt>
                <c:pt idx="584">
                  <c:v>1028</c:v>
                </c:pt>
                <c:pt idx="585">
                  <c:v>1029</c:v>
                </c:pt>
                <c:pt idx="586">
                  <c:v>1024</c:v>
                </c:pt>
                <c:pt idx="587">
                  <c:v>1028</c:v>
                </c:pt>
                <c:pt idx="588">
                  <c:v>737</c:v>
                </c:pt>
                <c:pt idx="589">
                  <c:v>739</c:v>
                </c:pt>
                <c:pt idx="590">
                  <c:v>741</c:v>
                </c:pt>
                <c:pt idx="591">
                  <c:v>744</c:v>
                </c:pt>
                <c:pt idx="592">
                  <c:v>744</c:v>
                </c:pt>
                <c:pt idx="593">
                  <c:v>743</c:v>
                </c:pt>
                <c:pt idx="594">
                  <c:v>740</c:v>
                </c:pt>
                <c:pt idx="595">
                  <c:v>740</c:v>
                </c:pt>
                <c:pt idx="596">
                  <c:v>738</c:v>
                </c:pt>
                <c:pt idx="597">
                  <c:v>738</c:v>
                </c:pt>
                <c:pt idx="598">
                  <c:v>738</c:v>
                </c:pt>
                <c:pt idx="599">
                  <c:v>739</c:v>
                </c:pt>
                <c:pt idx="600">
                  <c:v>950</c:v>
                </c:pt>
                <c:pt idx="601">
                  <c:v>983</c:v>
                </c:pt>
                <c:pt idx="602">
                  <c:v>994</c:v>
                </c:pt>
                <c:pt idx="603">
                  <c:v>1009</c:v>
                </c:pt>
                <c:pt idx="604">
                  <c:v>1021</c:v>
                </c:pt>
                <c:pt idx="605">
                  <c:v>1033.1427155599604</c:v>
                </c:pt>
                <c:pt idx="606">
                  <c:v>1055.7515440364582</c:v>
                </c:pt>
                <c:pt idx="607">
                  <c:v>1070.2857909142069</c:v>
                </c:pt>
                <c:pt idx="608">
                  <c:v>1097</c:v>
                </c:pt>
                <c:pt idx="609">
                  <c:v>1116</c:v>
                </c:pt>
                <c:pt idx="610">
                  <c:v>1134</c:v>
                </c:pt>
                <c:pt idx="611">
                  <c:v>1142</c:v>
                </c:pt>
                <c:pt idx="612">
                  <c:v>1022</c:v>
                </c:pt>
                <c:pt idx="613">
                  <c:v>1027</c:v>
                </c:pt>
                <c:pt idx="614">
                  <c:v>1023</c:v>
                </c:pt>
                <c:pt idx="615">
                  <c:v>1011</c:v>
                </c:pt>
                <c:pt idx="616">
                  <c:v>1028</c:v>
                </c:pt>
                <c:pt idx="617">
                  <c:v>1025</c:v>
                </c:pt>
                <c:pt idx="618">
                  <c:v>1027</c:v>
                </c:pt>
                <c:pt idx="619">
                  <c:v>1038</c:v>
                </c:pt>
                <c:pt idx="620">
                  <c:v>1038</c:v>
                </c:pt>
                <c:pt idx="621">
                  <c:v>1035</c:v>
                </c:pt>
                <c:pt idx="622">
                  <c:v>1009</c:v>
                </c:pt>
                <c:pt idx="623">
                  <c:v>1012</c:v>
                </c:pt>
                <c:pt idx="624">
                  <c:v>465</c:v>
                </c:pt>
                <c:pt idx="625">
                  <c:v>448</c:v>
                </c:pt>
                <c:pt idx="626">
                  <c:v>467</c:v>
                </c:pt>
                <c:pt idx="627">
                  <c:v>461</c:v>
                </c:pt>
                <c:pt idx="628">
                  <c:v>448</c:v>
                </c:pt>
                <c:pt idx="629">
                  <c:v>449</c:v>
                </c:pt>
                <c:pt idx="630">
                  <c:v>455</c:v>
                </c:pt>
                <c:pt idx="631">
                  <c:v>457</c:v>
                </c:pt>
                <c:pt idx="632">
                  <c:v>456</c:v>
                </c:pt>
                <c:pt idx="633">
                  <c:v>455</c:v>
                </c:pt>
                <c:pt idx="634">
                  <c:v>454</c:v>
                </c:pt>
                <c:pt idx="635">
                  <c:v>458</c:v>
                </c:pt>
                <c:pt idx="636">
                  <c:v>362</c:v>
                </c:pt>
                <c:pt idx="637">
                  <c:v>361</c:v>
                </c:pt>
                <c:pt idx="638">
                  <c:v>362</c:v>
                </c:pt>
                <c:pt idx="639">
                  <c:v>357</c:v>
                </c:pt>
                <c:pt idx="640">
                  <c:v>356</c:v>
                </c:pt>
                <c:pt idx="641">
                  <c:v>336</c:v>
                </c:pt>
                <c:pt idx="642">
                  <c:v>334</c:v>
                </c:pt>
                <c:pt idx="643">
                  <c:v>334</c:v>
                </c:pt>
                <c:pt idx="644">
                  <c:v>335</c:v>
                </c:pt>
                <c:pt idx="645">
                  <c:v>335</c:v>
                </c:pt>
                <c:pt idx="646">
                  <c:v>334</c:v>
                </c:pt>
                <c:pt idx="647">
                  <c:v>334</c:v>
                </c:pt>
                <c:pt idx="648">
                  <c:v>755</c:v>
                </c:pt>
                <c:pt idx="649">
                  <c:v>758</c:v>
                </c:pt>
                <c:pt idx="650">
                  <c:v>721</c:v>
                </c:pt>
                <c:pt idx="651">
                  <c:v>704</c:v>
                </c:pt>
                <c:pt idx="652">
                  <c:v>712</c:v>
                </c:pt>
                <c:pt idx="653">
                  <c:v>713</c:v>
                </c:pt>
                <c:pt idx="654">
                  <c:v>715</c:v>
                </c:pt>
                <c:pt idx="655">
                  <c:v>716</c:v>
                </c:pt>
                <c:pt idx="656">
                  <c:v>714</c:v>
                </c:pt>
                <c:pt idx="657">
                  <c:v>675</c:v>
                </c:pt>
                <c:pt idx="658">
                  <c:v>675</c:v>
                </c:pt>
                <c:pt idx="659">
                  <c:v>671</c:v>
                </c:pt>
                <c:pt idx="660">
                  <c:v>515</c:v>
                </c:pt>
                <c:pt idx="661">
                  <c:v>515</c:v>
                </c:pt>
                <c:pt idx="662">
                  <c:v>516</c:v>
                </c:pt>
                <c:pt idx="663">
                  <c:v>517</c:v>
                </c:pt>
                <c:pt idx="664">
                  <c:v>522</c:v>
                </c:pt>
                <c:pt idx="665">
                  <c:v>530</c:v>
                </c:pt>
                <c:pt idx="666">
                  <c:v>541</c:v>
                </c:pt>
                <c:pt idx="667">
                  <c:v>545</c:v>
                </c:pt>
                <c:pt idx="668">
                  <c:v>560</c:v>
                </c:pt>
                <c:pt idx="669">
                  <c:v>577</c:v>
                </c:pt>
                <c:pt idx="670">
                  <c:v>583</c:v>
                </c:pt>
                <c:pt idx="671">
                  <c:v>589</c:v>
                </c:pt>
                <c:pt idx="672">
                  <c:v>451</c:v>
                </c:pt>
                <c:pt idx="673">
                  <c:v>461</c:v>
                </c:pt>
                <c:pt idx="674">
                  <c:v>448</c:v>
                </c:pt>
                <c:pt idx="675">
                  <c:v>466</c:v>
                </c:pt>
                <c:pt idx="676">
                  <c:v>480</c:v>
                </c:pt>
                <c:pt idx="677">
                  <c:v>480</c:v>
                </c:pt>
                <c:pt idx="678">
                  <c:v>479</c:v>
                </c:pt>
                <c:pt idx="679">
                  <c:v>481</c:v>
                </c:pt>
                <c:pt idx="680">
                  <c:v>490</c:v>
                </c:pt>
                <c:pt idx="681">
                  <c:v>494</c:v>
                </c:pt>
                <c:pt idx="682">
                  <c:v>497</c:v>
                </c:pt>
                <c:pt idx="683">
                  <c:v>497</c:v>
                </c:pt>
                <c:pt idx="684">
                  <c:v>784.09964412811382</c:v>
                </c:pt>
                <c:pt idx="685">
                  <c:v>801.77402135231318</c:v>
                </c:pt>
                <c:pt idx="686">
                  <c:v>817.8416370106761</c:v>
                </c:pt>
                <c:pt idx="687">
                  <c:v>817.8416370106761</c:v>
                </c:pt>
                <c:pt idx="688">
                  <c:v>833.37366548042701</c:v>
                </c:pt>
                <c:pt idx="689">
                  <c:v>863.90213523131672</c:v>
                </c:pt>
                <c:pt idx="690">
                  <c:v>881.04092526690386</c:v>
                </c:pt>
                <c:pt idx="691">
                  <c:v>878.89857651245552</c:v>
                </c:pt>
                <c:pt idx="692">
                  <c:v>903</c:v>
                </c:pt>
                <c:pt idx="693">
                  <c:v>890</c:v>
                </c:pt>
                <c:pt idx="694">
                  <c:v>899</c:v>
                </c:pt>
                <c:pt idx="695">
                  <c:v>905</c:v>
                </c:pt>
                <c:pt idx="696">
                  <c:v>277</c:v>
                </c:pt>
                <c:pt idx="697">
                  <c:v>277</c:v>
                </c:pt>
                <c:pt idx="698">
                  <c:v>256</c:v>
                </c:pt>
                <c:pt idx="699">
                  <c:v>258</c:v>
                </c:pt>
                <c:pt idx="700">
                  <c:v>260</c:v>
                </c:pt>
                <c:pt idx="701">
                  <c:v>260</c:v>
                </c:pt>
                <c:pt idx="702">
                  <c:v>262</c:v>
                </c:pt>
                <c:pt idx="703">
                  <c:v>261</c:v>
                </c:pt>
                <c:pt idx="704">
                  <c:v>261</c:v>
                </c:pt>
                <c:pt idx="705">
                  <c:v>263</c:v>
                </c:pt>
                <c:pt idx="706">
                  <c:v>266</c:v>
                </c:pt>
                <c:pt idx="707">
                  <c:v>287</c:v>
                </c:pt>
                <c:pt idx="708">
                  <c:v>19988</c:v>
                </c:pt>
                <c:pt idx="709">
                  <c:v>20117</c:v>
                </c:pt>
                <c:pt idx="710">
                  <c:v>20346</c:v>
                </c:pt>
                <c:pt idx="711">
                  <c:v>20605</c:v>
                </c:pt>
                <c:pt idx="712">
                  <c:v>20776</c:v>
                </c:pt>
                <c:pt idx="713">
                  <c:v>20984</c:v>
                </c:pt>
                <c:pt idx="714">
                  <c:v>20922</c:v>
                </c:pt>
                <c:pt idx="715">
                  <c:v>21049</c:v>
                </c:pt>
                <c:pt idx="716">
                  <c:v>21112</c:v>
                </c:pt>
                <c:pt idx="717">
                  <c:v>21171</c:v>
                </c:pt>
                <c:pt idx="718">
                  <c:v>21581</c:v>
                </c:pt>
                <c:pt idx="719">
                  <c:v>21684</c:v>
                </c:pt>
                <c:pt idx="720">
                  <c:v>395</c:v>
                </c:pt>
                <c:pt idx="721">
                  <c:v>405</c:v>
                </c:pt>
                <c:pt idx="722">
                  <c:v>398</c:v>
                </c:pt>
                <c:pt idx="723">
                  <c:v>403</c:v>
                </c:pt>
                <c:pt idx="724">
                  <c:v>413</c:v>
                </c:pt>
                <c:pt idx="725">
                  <c:v>406</c:v>
                </c:pt>
                <c:pt idx="726">
                  <c:v>408</c:v>
                </c:pt>
                <c:pt idx="727">
                  <c:v>413</c:v>
                </c:pt>
                <c:pt idx="728">
                  <c:v>437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0.94066126644611359</c:v>
                </c:pt>
                <c:pt idx="1">
                  <c:v>0.936459980905056</c:v>
                </c:pt>
                <c:pt idx="2">
                  <c:v>0.93526126444339752</c:v>
                </c:pt>
                <c:pt idx="3">
                  <c:v>0.93977554142475128</c:v>
                </c:pt>
                <c:pt idx="4">
                  <c:v>0.93662873655557632</c:v>
                </c:pt>
                <c:pt idx="5">
                  <c:v>0.92966490983963013</c:v>
                </c:pt>
                <c:pt idx="6">
                  <c:v>0.940761998295784</c:v>
                </c:pt>
                <c:pt idx="7">
                  <c:v>0.93536625057458878</c:v>
                </c:pt>
                <c:pt idx="8">
                  <c:v>0.93252778798341751</c:v>
                </c:pt>
                <c:pt idx="9">
                  <c:v>0.93445493280887604</c:v>
                </c:pt>
                <c:pt idx="10">
                  <c:v>0.93565630912780762</c:v>
                </c:pt>
                <c:pt idx="11">
                  <c:v>0.95951661467552185</c:v>
                </c:pt>
                <c:pt idx="12">
                  <c:v>0.93650645017623901</c:v>
                </c:pt>
                <c:pt idx="13">
                  <c:v>0.93514129519462585</c:v>
                </c:pt>
                <c:pt idx="14">
                  <c:v>0.93342131376266479</c:v>
                </c:pt>
                <c:pt idx="15">
                  <c:v>0.93119293451309204</c:v>
                </c:pt>
                <c:pt idx="16">
                  <c:v>0.92902377247810364</c:v>
                </c:pt>
                <c:pt idx="17">
                  <c:v>0.92694681882858276</c:v>
                </c:pt>
                <c:pt idx="18">
                  <c:v>0.9247002899646759</c:v>
                </c:pt>
                <c:pt idx="19">
                  <c:v>0.92260393500328064</c:v>
                </c:pt>
                <c:pt idx="20">
                  <c:v>0.92102071642875671</c:v>
                </c:pt>
                <c:pt idx="21">
                  <c:v>0.91978782415390015</c:v>
                </c:pt>
                <c:pt idx="22">
                  <c:v>0.91897743940353394</c:v>
                </c:pt>
                <c:pt idx="23">
                  <c:v>0.91806373000144958</c:v>
                </c:pt>
                <c:pt idx="24">
                  <c:v>0.93038202822208405</c:v>
                </c:pt>
                <c:pt idx="25">
                  <c:v>0.9281594306230545</c:v>
                </c:pt>
                <c:pt idx="26">
                  <c:v>0.92734363675117493</c:v>
                </c:pt>
                <c:pt idx="27">
                  <c:v>0.92630286514759064</c:v>
                </c:pt>
                <c:pt idx="28">
                  <c:v>0.92155936360359192</c:v>
                </c:pt>
                <c:pt idx="29">
                  <c:v>0.92293764650821686</c:v>
                </c:pt>
                <c:pt idx="30">
                  <c:v>0.9263823926448822</c:v>
                </c:pt>
                <c:pt idx="31">
                  <c:v>0.92517003417015076</c:v>
                </c:pt>
                <c:pt idx="32">
                  <c:v>0.92595028877258301</c:v>
                </c:pt>
                <c:pt idx="33">
                  <c:v>0.92583775520324707</c:v>
                </c:pt>
                <c:pt idx="34">
                  <c:v>0.92494302988052368</c:v>
                </c:pt>
                <c:pt idx="35">
                  <c:v>0.92427107691764832</c:v>
                </c:pt>
                <c:pt idx="36">
                  <c:v>0.97445797920227051</c:v>
                </c:pt>
                <c:pt idx="37">
                  <c:v>0.97145335376262665</c:v>
                </c:pt>
                <c:pt idx="38">
                  <c:v>0.96740587055683136</c:v>
                </c:pt>
                <c:pt idx="39">
                  <c:v>0.96454434096813202</c:v>
                </c:pt>
                <c:pt idx="40">
                  <c:v>0.96237196028232574</c:v>
                </c:pt>
                <c:pt idx="41">
                  <c:v>0.96674074232578278</c:v>
                </c:pt>
                <c:pt idx="42">
                  <c:v>0.96291427314281464</c:v>
                </c:pt>
                <c:pt idx="43">
                  <c:v>0.95923104882240295</c:v>
                </c:pt>
                <c:pt idx="44">
                  <c:v>0.95540998876094818</c:v>
                </c:pt>
                <c:pt idx="45">
                  <c:v>0.95230387151241302</c:v>
                </c:pt>
                <c:pt idx="46">
                  <c:v>0.94980309903621674</c:v>
                </c:pt>
                <c:pt idx="47">
                  <c:v>0.94699473679065704</c:v>
                </c:pt>
                <c:pt idx="48">
                  <c:v>0.9487844705581665</c:v>
                </c:pt>
                <c:pt idx="49">
                  <c:v>0.94671021401882172</c:v>
                </c:pt>
                <c:pt idx="50">
                  <c:v>0.94442987442016602</c:v>
                </c:pt>
                <c:pt idx="51">
                  <c:v>0.94171231985092163</c:v>
                </c:pt>
                <c:pt idx="52">
                  <c:v>0.93863831460475922</c:v>
                </c:pt>
                <c:pt idx="53">
                  <c:v>0.93521839380264282</c:v>
                </c:pt>
                <c:pt idx="54">
                  <c:v>0.93199369311332703</c:v>
                </c:pt>
                <c:pt idx="55">
                  <c:v>0.92924672365188599</c:v>
                </c:pt>
                <c:pt idx="56">
                  <c:v>0.92803218960762024</c:v>
                </c:pt>
                <c:pt idx="57">
                  <c:v>0.92568701505661011</c:v>
                </c:pt>
                <c:pt idx="58">
                  <c:v>0.92873972654342651</c:v>
                </c:pt>
                <c:pt idx="59">
                  <c:v>0.92481720447540283</c:v>
                </c:pt>
                <c:pt idx="60">
                  <c:v>1.044081449508667</c:v>
                </c:pt>
                <c:pt idx="61">
                  <c:v>1.0399757325649261</c:v>
                </c:pt>
                <c:pt idx="62">
                  <c:v>1.0368449687957764</c:v>
                </c:pt>
                <c:pt idx="63">
                  <c:v>1.0353890657424927</c:v>
                </c:pt>
                <c:pt idx="64">
                  <c:v>1.0322366952896118</c:v>
                </c:pt>
                <c:pt idx="65">
                  <c:v>1.0305958539247513</c:v>
                </c:pt>
                <c:pt idx="66">
                  <c:v>1.028639554977417</c:v>
                </c:pt>
                <c:pt idx="67">
                  <c:v>1.0271971672773361</c:v>
                </c:pt>
                <c:pt idx="68">
                  <c:v>1.0261184722185135</c:v>
                </c:pt>
                <c:pt idx="69">
                  <c:v>1.0249315798282623</c:v>
                </c:pt>
                <c:pt idx="70">
                  <c:v>1.0226451009511948</c:v>
                </c:pt>
                <c:pt idx="71">
                  <c:v>1.020083948969841</c:v>
                </c:pt>
                <c:pt idx="72">
                  <c:v>0.97799378633499146</c:v>
                </c:pt>
                <c:pt idx="73">
                  <c:v>0.97662168741226196</c:v>
                </c:pt>
                <c:pt idx="74">
                  <c:v>0.99696333706378937</c:v>
                </c:pt>
                <c:pt idx="75">
                  <c:v>0.99397875368595123</c:v>
                </c:pt>
                <c:pt idx="76">
                  <c:v>0.99123482406139374</c:v>
                </c:pt>
                <c:pt idx="77">
                  <c:v>0.98827856779098511</c:v>
                </c:pt>
                <c:pt idx="78">
                  <c:v>0.98508945107460022</c:v>
                </c:pt>
                <c:pt idx="79">
                  <c:v>0.98630397021770477</c:v>
                </c:pt>
                <c:pt idx="80">
                  <c:v>0.98421494662761688</c:v>
                </c:pt>
                <c:pt idx="81">
                  <c:v>0.98222038149833679</c:v>
                </c:pt>
                <c:pt idx="82">
                  <c:v>0.9827149510383606</c:v>
                </c:pt>
                <c:pt idx="83">
                  <c:v>0.98215171694755554</c:v>
                </c:pt>
                <c:pt idx="84">
                  <c:v>0.88926143199205399</c:v>
                </c:pt>
                <c:pt idx="85">
                  <c:v>0.88508066534996033</c:v>
                </c:pt>
                <c:pt idx="86">
                  <c:v>0.88120997697114944</c:v>
                </c:pt>
                <c:pt idx="87">
                  <c:v>0.87779412418603897</c:v>
                </c:pt>
                <c:pt idx="88">
                  <c:v>0.87373020499944687</c:v>
                </c:pt>
                <c:pt idx="89">
                  <c:v>0.8699556365609169</c:v>
                </c:pt>
                <c:pt idx="90">
                  <c:v>0.86690384149551392</c:v>
                </c:pt>
                <c:pt idx="91">
                  <c:v>0.86444728821516037</c:v>
                </c:pt>
                <c:pt idx="92">
                  <c:v>0.86516465246677399</c:v>
                </c:pt>
                <c:pt idx="93">
                  <c:v>0.86410915106534958</c:v>
                </c:pt>
                <c:pt idx="94">
                  <c:v>0.86167354881763458</c:v>
                </c:pt>
                <c:pt idx="95">
                  <c:v>0.85968057066202164</c:v>
                </c:pt>
                <c:pt idx="96">
                  <c:v>0.96032360196113586</c:v>
                </c:pt>
                <c:pt idx="97">
                  <c:v>0.95763753354549408</c:v>
                </c:pt>
                <c:pt idx="98">
                  <c:v>0.95831361413002014</c:v>
                </c:pt>
                <c:pt idx="99">
                  <c:v>0.9552794024348259</c:v>
                </c:pt>
                <c:pt idx="100">
                  <c:v>0.9495614692568779</c:v>
                </c:pt>
                <c:pt idx="101">
                  <c:v>0.94551888108253479</c:v>
                </c:pt>
                <c:pt idx="102">
                  <c:v>0.94359669461846352</c:v>
                </c:pt>
                <c:pt idx="103">
                  <c:v>0.94018292799592018</c:v>
                </c:pt>
                <c:pt idx="104">
                  <c:v>0.94146750122308731</c:v>
                </c:pt>
                <c:pt idx="105">
                  <c:v>0.93816059455275536</c:v>
                </c:pt>
                <c:pt idx="106">
                  <c:v>0.93278553709387779</c:v>
                </c:pt>
                <c:pt idx="107">
                  <c:v>0.92886063829064369</c:v>
                </c:pt>
                <c:pt idx="108">
                  <c:v>0.98087058961391449</c:v>
                </c:pt>
                <c:pt idx="109">
                  <c:v>0.98009781539440155</c:v>
                </c:pt>
                <c:pt idx="110">
                  <c:v>0.97921987622976303</c:v>
                </c:pt>
                <c:pt idx="111">
                  <c:v>0.97874913364648819</c:v>
                </c:pt>
                <c:pt idx="112">
                  <c:v>0.97788922488689423</c:v>
                </c:pt>
                <c:pt idx="113">
                  <c:v>0.97330924868583679</c:v>
                </c:pt>
                <c:pt idx="114">
                  <c:v>0.96972602233290672</c:v>
                </c:pt>
                <c:pt idx="115">
                  <c:v>0.96702580153942108</c:v>
                </c:pt>
                <c:pt idx="116">
                  <c:v>0.96517990157008171</c:v>
                </c:pt>
                <c:pt idx="117">
                  <c:v>0.96386697888374329</c:v>
                </c:pt>
                <c:pt idx="118">
                  <c:v>0.96228821203112602</c:v>
                </c:pt>
                <c:pt idx="119">
                  <c:v>0.96067352965474129</c:v>
                </c:pt>
                <c:pt idx="120">
                  <c:v>0.91792723909020424</c:v>
                </c:pt>
                <c:pt idx="121">
                  <c:v>0.91417903825640678</c:v>
                </c:pt>
                <c:pt idx="122">
                  <c:v>0.91384706273674965</c:v>
                </c:pt>
                <c:pt idx="123">
                  <c:v>0.90765809454023838</c:v>
                </c:pt>
                <c:pt idx="124">
                  <c:v>0.90689227730035782</c:v>
                </c:pt>
                <c:pt idx="125">
                  <c:v>0.90085673704743385</c:v>
                </c:pt>
                <c:pt idx="126">
                  <c:v>0.89903593063354492</c:v>
                </c:pt>
                <c:pt idx="127">
                  <c:v>0.90005954378284514</c:v>
                </c:pt>
                <c:pt idx="128">
                  <c:v>0.90349989058449864</c:v>
                </c:pt>
                <c:pt idx="129">
                  <c:v>0.9016776280477643</c:v>
                </c:pt>
                <c:pt idx="130">
                  <c:v>0.89861788507550955</c:v>
                </c:pt>
                <c:pt idx="131">
                  <c:v>0.89528598636388779</c:v>
                </c:pt>
                <c:pt idx="132">
                  <c:v>0.98485256731510162</c:v>
                </c:pt>
                <c:pt idx="133">
                  <c:v>0.98396676778793335</c:v>
                </c:pt>
                <c:pt idx="134">
                  <c:v>0.98360137641429901</c:v>
                </c:pt>
                <c:pt idx="135">
                  <c:v>0.98215042054653168</c:v>
                </c:pt>
                <c:pt idx="136">
                  <c:v>0.98060142993927002</c:v>
                </c:pt>
                <c:pt idx="137">
                  <c:v>0.97900833189487457</c:v>
                </c:pt>
                <c:pt idx="138">
                  <c:v>0.97887822985649109</c:v>
                </c:pt>
                <c:pt idx="139">
                  <c:v>0.97725813090801239</c:v>
                </c:pt>
                <c:pt idx="140">
                  <c:v>0.97487880289554596</c:v>
                </c:pt>
                <c:pt idx="141">
                  <c:v>0.9718623161315918</c:v>
                </c:pt>
                <c:pt idx="142">
                  <c:v>0.96932683885097504</c:v>
                </c:pt>
                <c:pt idx="143">
                  <c:v>0.96738989651203156</c:v>
                </c:pt>
                <c:pt idx="144">
                  <c:v>0.89241436123847961</c:v>
                </c:pt>
                <c:pt idx="145">
                  <c:v>0.88974872231483459</c:v>
                </c:pt>
                <c:pt idx="146">
                  <c:v>0.88956645131111145</c:v>
                </c:pt>
                <c:pt idx="147">
                  <c:v>0.88782481849193573</c:v>
                </c:pt>
                <c:pt idx="148">
                  <c:v>0.88620586693286896</c:v>
                </c:pt>
                <c:pt idx="149">
                  <c:v>0.88547800481319427</c:v>
                </c:pt>
                <c:pt idx="150">
                  <c:v>0.88311339914798737</c:v>
                </c:pt>
                <c:pt idx="151">
                  <c:v>0.87945233285427094</c:v>
                </c:pt>
                <c:pt idx="152">
                  <c:v>0.87788459658622742</c:v>
                </c:pt>
                <c:pt idx="153">
                  <c:v>0.87730556726455688</c:v>
                </c:pt>
                <c:pt idx="154">
                  <c:v>0.8759395033121109</c:v>
                </c:pt>
                <c:pt idx="155">
                  <c:v>0.87445518374443054</c:v>
                </c:pt>
                <c:pt idx="156">
                  <c:v>0.94035144150257111</c:v>
                </c:pt>
                <c:pt idx="157">
                  <c:v>0.93934816867113113</c:v>
                </c:pt>
                <c:pt idx="158">
                  <c:v>0.9380519911646843</c:v>
                </c:pt>
                <c:pt idx="159">
                  <c:v>0.93823336064815521</c:v>
                </c:pt>
                <c:pt idx="160">
                  <c:v>0.93650296330451965</c:v>
                </c:pt>
                <c:pt idx="161">
                  <c:v>0.93475264310836792</c:v>
                </c:pt>
                <c:pt idx="162">
                  <c:v>0.93304728716611862</c:v>
                </c:pt>
                <c:pt idx="163">
                  <c:v>0.93032851070165634</c:v>
                </c:pt>
                <c:pt idx="164">
                  <c:v>0.92770899087190628</c:v>
                </c:pt>
                <c:pt idx="165">
                  <c:v>0.92469272762537003</c:v>
                </c:pt>
                <c:pt idx="166">
                  <c:v>0.92149324715137482</c:v>
                </c:pt>
                <c:pt idx="167">
                  <c:v>0.91834956407546997</c:v>
                </c:pt>
                <c:pt idx="168">
                  <c:v>0.93649891018867493</c:v>
                </c:pt>
                <c:pt idx="169">
                  <c:v>0.93254649639129639</c:v>
                </c:pt>
                <c:pt idx="170">
                  <c:v>0.9314923882484436</c:v>
                </c:pt>
                <c:pt idx="171">
                  <c:v>0.92987509071826935</c:v>
                </c:pt>
                <c:pt idx="172">
                  <c:v>0.93560585379600525</c:v>
                </c:pt>
                <c:pt idx="173">
                  <c:v>0.93364639580249786</c:v>
                </c:pt>
                <c:pt idx="174">
                  <c:v>0.9318644106388092</c:v>
                </c:pt>
                <c:pt idx="175">
                  <c:v>0.93197610974311829</c:v>
                </c:pt>
                <c:pt idx="176">
                  <c:v>0.9311269223690033</c:v>
                </c:pt>
                <c:pt idx="177">
                  <c:v>0.93260578811168671</c:v>
                </c:pt>
                <c:pt idx="178">
                  <c:v>0.93788951635360718</c:v>
                </c:pt>
                <c:pt idx="179">
                  <c:v>0.93573017418384552</c:v>
                </c:pt>
                <c:pt idx="180">
                  <c:v>0.92906364798545837</c:v>
                </c:pt>
                <c:pt idx="181">
                  <c:v>0.92875158786773682</c:v>
                </c:pt>
                <c:pt idx="182">
                  <c:v>0.94548662006855011</c:v>
                </c:pt>
                <c:pt idx="183">
                  <c:v>0.94528341293334961</c:v>
                </c:pt>
                <c:pt idx="184">
                  <c:v>0.95462770760059357</c:v>
                </c:pt>
                <c:pt idx="185">
                  <c:v>0.95393587648868561</c:v>
                </c:pt>
                <c:pt idx="186">
                  <c:v>0.95248599350452423</c:v>
                </c:pt>
                <c:pt idx="187">
                  <c:v>0.95105521380901337</c:v>
                </c:pt>
                <c:pt idx="188">
                  <c:v>0.94948782026767731</c:v>
                </c:pt>
                <c:pt idx="189">
                  <c:v>0.94762417674064636</c:v>
                </c:pt>
                <c:pt idx="190">
                  <c:v>0.94583474099636078</c:v>
                </c:pt>
                <c:pt idx="191">
                  <c:v>0.94293786585330963</c:v>
                </c:pt>
                <c:pt idx="192">
                  <c:v>0.94058986008167267</c:v>
                </c:pt>
                <c:pt idx="193">
                  <c:v>0.93853990733623505</c:v>
                </c:pt>
                <c:pt idx="194">
                  <c:v>0.95100775361061096</c:v>
                </c:pt>
                <c:pt idx="195">
                  <c:v>0.94921758770942688</c:v>
                </c:pt>
                <c:pt idx="196">
                  <c:v>0.94724394381046295</c:v>
                </c:pt>
                <c:pt idx="197">
                  <c:v>0.94425378739833832</c:v>
                </c:pt>
                <c:pt idx="198">
                  <c:v>0.94099651277065277</c:v>
                </c:pt>
                <c:pt idx="199">
                  <c:v>0.93834294378757477</c:v>
                </c:pt>
                <c:pt idx="200">
                  <c:v>0.93536747992038727</c:v>
                </c:pt>
                <c:pt idx="201">
                  <c:v>0.93166725337505341</c:v>
                </c:pt>
                <c:pt idx="202">
                  <c:v>0.94042961299419403</c:v>
                </c:pt>
                <c:pt idx="203">
                  <c:v>0.93717046082019806</c:v>
                </c:pt>
                <c:pt idx="204">
                  <c:v>0.94367311894893646</c:v>
                </c:pt>
                <c:pt idx="205">
                  <c:v>0.94107639789581299</c:v>
                </c:pt>
                <c:pt idx="206">
                  <c:v>0.94126476347446442</c:v>
                </c:pt>
                <c:pt idx="207">
                  <c:v>0.93880727887153625</c:v>
                </c:pt>
                <c:pt idx="208">
                  <c:v>0.93692471086978912</c:v>
                </c:pt>
                <c:pt idx="209">
                  <c:v>0.93591566383838654</c:v>
                </c:pt>
                <c:pt idx="210">
                  <c:v>0.93580948561429977</c:v>
                </c:pt>
                <c:pt idx="211">
                  <c:v>0.93222402781248093</c:v>
                </c:pt>
                <c:pt idx="212">
                  <c:v>0.92653712630271912</c:v>
                </c:pt>
                <c:pt idx="213">
                  <c:v>0.92462147027254105</c:v>
                </c:pt>
                <c:pt idx="214">
                  <c:v>0.92702172696590424</c:v>
                </c:pt>
                <c:pt idx="215">
                  <c:v>0.92532594501972198</c:v>
                </c:pt>
                <c:pt idx="216">
                  <c:v>0.95601867884397507</c:v>
                </c:pt>
                <c:pt idx="217">
                  <c:v>0.95798126049339771</c:v>
                </c:pt>
                <c:pt idx="218">
                  <c:v>0.95677115023136139</c:v>
                </c:pt>
                <c:pt idx="219">
                  <c:v>0.95010543614625931</c:v>
                </c:pt>
                <c:pt idx="220">
                  <c:v>0.94764959253370762</c:v>
                </c:pt>
                <c:pt idx="221">
                  <c:v>0.94541312009096146</c:v>
                </c:pt>
                <c:pt idx="222">
                  <c:v>0.94396215677261353</c:v>
                </c:pt>
                <c:pt idx="223">
                  <c:v>0.94191323220729828</c:v>
                </c:pt>
                <c:pt idx="224">
                  <c:v>0.93907617405056953</c:v>
                </c:pt>
                <c:pt idx="225">
                  <c:v>0.93638013675808907</c:v>
                </c:pt>
                <c:pt idx="226">
                  <c:v>0.9391376469284296</c:v>
                </c:pt>
                <c:pt idx="227">
                  <c:v>0.93622345477342606</c:v>
                </c:pt>
                <c:pt idx="228">
                  <c:v>0.88434316962957382</c:v>
                </c:pt>
                <c:pt idx="229">
                  <c:v>0.87769569829106331</c:v>
                </c:pt>
                <c:pt idx="230">
                  <c:v>0.88183273002505302</c:v>
                </c:pt>
                <c:pt idx="231">
                  <c:v>0.87633653730154037</c:v>
                </c:pt>
                <c:pt idx="232">
                  <c:v>0.87660172954201698</c:v>
                </c:pt>
                <c:pt idx="233">
                  <c:v>0.87479707971215248</c:v>
                </c:pt>
                <c:pt idx="234">
                  <c:v>0.87605263292789459</c:v>
                </c:pt>
                <c:pt idx="235">
                  <c:v>0.87443386763334274</c:v>
                </c:pt>
                <c:pt idx="236">
                  <c:v>0.87321977317333221</c:v>
                </c:pt>
                <c:pt idx="237">
                  <c:v>0.87166277319192886</c:v>
                </c:pt>
                <c:pt idx="238">
                  <c:v>0.87593378499150276</c:v>
                </c:pt>
                <c:pt idx="239">
                  <c:v>0.87465701252222061</c:v>
                </c:pt>
                <c:pt idx="240">
                  <c:v>0.99096987769007683</c:v>
                </c:pt>
                <c:pt idx="241">
                  <c:v>0.98878246173262596</c:v>
                </c:pt>
                <c:pt idx="242">
                  <c:v>0.98759526014328003</c:v>
                </c:pt>
                <c:pt idx="243">
                  <c:v>0.98708147555589676</c:v>
                </c:pt>
                <c:pt idx="244">
                  <c:v>0.98427092283964157</c:v>
                </c:pt>
                <c:pt idx="245">
                  <c:v>0.9817810095846653</c:v>
                </c:pt>
                <c:pt idx="246">
                  <c:v>0.97904704883694649</c:v>
                </c:pt>
                <c:pt idx="247">
                  <c:v>0.97723545879125595</c:v>
                </c:pt>
                <c:pt idx="248">
                  <c:v>0.97593041323125362</c:v>
                </c:pt>
                <c:pt idx="249">
                  <c:v>0.97468903474509716</c:v>
                </c:pt>
                <c:pt idx="250">
                  <c:v>0.96970881707966328</c:v>
                </c:pt>
                <c:pt idx="251">
                  <c:v>0.97323497757315636</c:v>
                </c:pt>
                <c:pt idx="252">
                  <c:v>0.91796854138374329</c:v>
                </c:pt>
                <c:pt idx="253">
                  <c:v>0.91785150021314621</c:v>
                </c:pt>
                <c:pt idx="254">
                  <c:v>0.93404291942715645</c:v>
                </c:pt>
                <c:pt idx="255">
                  <c:v>0.93684841692447662</c:v>
                </c:pt>
                <c:pt idx="256">
                  <c:v>0.93293919414281845</c:v>
                </c:pt>
                <c:pt idx="257">
                  <c:v>0.92826000601053238</c:v>
                </c:pt>
                <c:pt idx="258">
                  <c:v>0.92532284557819366</c:v>
                </c:pt>
                <c:pt idx="259">
                  <c:v>0.93811981100589037</c:v>
                </c:pt>
                <c:pt idx="260">
                  <c:v>0.93542337976396084</c:v>
                </c:pt>
                <c:pt idx="261">
                  <c:v>0.94611337035894394</c:v>
                </c:pt>
                <c:pt idx="262">
                  <c:v>0.94115674030035734</c:v>
                </c:pt>
                <c:pt idx="263">
                  <c:v>0.93644205527380109</c:v>
                </c:pt>
                <c:pt idx="264">
                  <c:v>0.97449435293674469</c:v>
                </c:pt>
                <c:pt idx="265">
                  <c:v>0.96292980015277863</c:v>
                </c:pt>
                <c:pt idx="266">
                  <c:v>0.95448029041290283</c:v>
                </c:pt>
                <c:pt idx="267">
                  <c:v>0.9728478267788887</c:v>
                </c:pt>
                <c:pt idx="268">
                  <c:v>0.98286457359790802</c:v>
                </c:pt>
                <c:pt idx="269">
                  <c:v>0.97959090769290924</c:v>
                </c:pt>
                <c:pt idx="270">
                  <c:v>0.97670259326696396</c:v>
                </c:pt>
                <c:pt idx="271">
                  <c:v>0.97517351061105728</c:v>
                </c:pt>
                <c:pt idx="272">
                  <c:v>0.97073931246995926</c:v>
                </c:pt>
                <c:pt idx="273">
                  <c:v>0.97875064611434937</c:v>
                </c:pt>
                <c:pt idx="274">
                  <c:v>0.97389674186706543</c:v>
                </c:pt>
                <c:pt idx="275">
                  <c:v>0.96950396150350571</c:v>
                </c:pt>
                <c:pt idx="276">
                  <c:v>1.0367128849029541</c:v>
                </c:pt>
                <c:pt idx="277">
                  <c:v>1.0363349318504333</c:v>
                </c:pt>
                <c:pt idx="278">
                  <c:v>1.0366543382406235</c:v>
                </c:pt>
                <c:pt idx="279">
                  <c:v>1.0338466912508011</c:v>
                </c:pt>
                <c:pt idx="280">
                  <c:v>1.0317716300487518</c:v>
                </c:pt>
                <c:pt idx="281">
                  <c:v>1.0317490547895432</c:v>
                </c:pt>
                <c:pt idx="282">
                  <c:v>1.0348519086837769</c:v>
                </c:pt>
                <c:pt idx="283">
                  <c:v>1.0372569262981415</c:v>
                </c:pt>
                <c:pt idx="284">
                  <c:v>1.0368645042181015</c:v>
                </c:pt>
                <c:pt idx="285">
                  <c:v>1.0510705560445786</c:v>
                </c:pt>
                <c:pt idx="286">
                  <c:v>1.0493771508336067</c:v>
                </c:pt>
                <c:pt idx="287">
                  <c:v>1.0470868796110153</c:v>
                </c:pt>
                <c:pt idx="288">
                  <c:v>0.86971369385719299</c:v>
                </c:pt>
                <c:pt idx="289">
                  <c:v>0.87372303009033203</c:v>
                </c:pt>
                <c:pt idx="290">
                  <c:v>0.87363523244857788</c:v>
                </c:pt>
                <c:pt idx="291">
                  <c:v>0.87318810820579529</c:v>
                </c:pt>
                <c:pt idx="292">
                  <c:v>0.87185725569725037</c:v>
                </c:pt>
                <c:pt idx="293">
                  <c:v>0.86975237727165222</c:v>
                </c:pt>
                <c:pt idx="294">
                  <c:v>0.86815840005874634</c:v>
                </c:pt>
                <c:pt idx="295">
                  <c:v>0.86494314670562744</c:v>
                </c:pt>
                <c:pt idx="296">
                  <c:v>0.86250942945480347</c:v>
                </c:pt>
                <c:pt idx="297">
                  <c:v>0.86063691973686218</c:v>
                </c:pt>
                <c:pt idx="298">
                  <c:v>0.8583686351776123</c:v>
                </c:pt>
                <c:pt idx="299">
                  <c:v>0.85663437843322754</c:v>
                </c:pt>
                <c:pt idx="300">
                  <c:v>1.025188990868628</c:v>
                </c:pt>
                <c:pt idx="301">
                  <c:v>1.0242804288864136</c:v>
                </c:pt>
                <c:pt idx="302">
                  <c:v>1.0239318483509123</c:v>
                </c:pt>
                <c:pt idx="303">
                  <c:v>1.0280280280858278</c:v>
                </c:pt>
                <c:pt idx="304">
                  <c:v>1.0310088116675615</c:v>
                </c:pt>
                <c:pt idx="305">
                  <c:v>1.0245914738625288</c:v>
                </c:pt>
                <c:pt idx="306">
                  <c:v>1.0385607518255711</c:v>
                </c:pt>
                <c:pt idx="307">
                  <c:v>1.037356823682785</c:v>
                </c:pt>
                <c:pt idx="308">
                  <c:v>1.035967331379652</c:v>
                </c:pt>
                <c:pt idx="309">
                  <c:v>1.0346467420458794</c:v>
                </c:pt>
                <c:pt idx="310">
                  <c:v>1.0370799079537392</c:v>
                </c:pt>
                <c:pt idx="311">
                  <c:v>1.0358570218086243</c:v>
                </c:pt>
                <c:pt idx="312">
                  <c:v>0.89543178677558899</c:v>
                </c:pt>
                <c:pt idx="313">
                  <c:v>0.89530220627784729</c:v>
                </c:pt>
                <c:pt idx="314">
                  <c:v>0.9018976092338562</c:v>
                </c:pt>
                <c:pt idx="315">
                  <c:v>0.90551471710205078</c:v>
                </c:pt>
                <c:pt idx="316">
                  <c:v>0.90660083293914795</c:v>
                </c:pt>
                <c:pt idx="317">
                  <c:v>0.90665698051452637</c:v>
                </c:pt>
                <c:pt idx="318">
                  <c:v>0.90579837560653687</c:v>
                </c:pt>
                <c:pt idx="319">
                  <c:v>0.90509656071662903</c:v>
                </c:pt>
                <c:pt idx="320">
                  <c:v>0.90460529923439026</c:v>
                </c:pt>
                <c:pt idx="321">
                  <c:v>0.90815836191177368</c:v>
                </c:pt>
                <c:pt idx="322">
                  <c:v>0.91863775253295898</c:v>
                </c:pt>
                <c:pt idx="323">
                  <c:v>0.91863775253295898</c:v>
                </c:pt>
                <c:pt idx="324">
                  <c:v>0.97771795839071274</c:v>
                </c:pt>
                <c:pt idx="325">
                  <c:v>0.97677046060562134</c:v>
                </c:pt>
                <c:pt idx="326">
                  <c:v>0.97693417966365814</c:v>
                </c:pt>
                <c:pt idx="327">
                  <c:v>0.97852402925491333</c:v>
                </c:pt>
                <c:pt idx="328">
                  <c:v>0.97834723442792892</c:v>
                </c:pt>
                <c:pt idx="329">
                  <c:v>0.97765719145536423</c:v>
                </c:pt>
                <c:pt idx="330">
                  <c:v>0.97697889804840088</c:v>
                </c:pt>
                <c:pt idx="331">
                  <c:v>0.97688109427690506</c:v>
                </c:pt>
                <c:pt idx="332">
                  <c:v>0.98006775230169296</c:v>
                </c:pt>
                <c:pt idx="333">
                  <c:v>0.98896296322345734</c:v>
                </c:pt>
                <c:pt idx="334">
                  <c:v>0.99180041998624802</c:v>
                </c:pt>
                <c:pt idx="335">
                  <c:v>0.99117018654942513</c:v>
                </c:pt>
                <c:pt idx="336">
                  <c:v>0.94595777988433838</c:v>
                </c:pt>
                <c:pt idx="337">
                  <c:v>0.94404321908950806</c:v>
                </c:pt>
                <c:pt idx="338">
                  <c:v>0.94423133134841919</c:v>
                </c:pt>
                <c:pt idx="339">
                  <c:v>0.94307371973991394</c:v>
                </c:pt>
                <c:pt idx="340">
                  <c:v>0.94147989153862</c:v>
                </c:pt>
                <c:pt idx="341">
                  <c:v>0.93946820497512817</c:v>
                </c:pt>
                <c:pt idx="342">
                  <c:v>0.93738287687301636</c:v>
                </c:pt>
                <c:pt idx="343">
                  <c:v>0.94592486321926117</c:v>
                </c:pt>
                <c:pt idx="344">
                  <c:v>0.94472892582416534</c:v>
                </c:pt>
                <c:pt idx="345">
                  <c:v>0.93999294936656952</c:v>
                </c:pt>
                <c:pt idx="346">
                  <c:v>0.93879155814647675</c:v>
                </c:pt>
                <c:pt idx="347">
                  <c:v>0.93833824992179871</c:v>
                </c:pt>
                <c:pt idx="348">
                  <c:v>0.97564700245857239</c:v>
                </c:pt>
                <c:pt idx="349">
                  <c:v>0.98255753517150879</c:v>
                </c:pt>
                <c:pt idx="350">
                  <c:v>0.98097768425941467</c:v>
                </c:pt>
                <c:pt idx="351">
                  <c:v>0.98180395364761353</c:v>
                </c:pt>
                <c:pt idx="352">
                  <c:v>0.98156166076660156</c:v>
                </c:pt>
                <c:pt idx="353">
                  <c:v>0.98780429363250732</c:v>
                </c:pt>
                <c:pt idx="354">
                  <c:v>0.98782464861869812</c:v>
                </c:pt>
                <c:pt idx="355">
                  <c:v>0.98912183940410614</c:v>
                </c:pt>
                <c:pt idx="356">
                  <c:v>0.98753967881202698</c:v>
                </c:pt>
                <c:pt idx="357">
                  <c:v>0.98661920428276062</c:v>
                </c:pt>
                <c:pt idx="358">
                  <c:v>0.98598352074623108</c:v>
                </c:pt>
                <c:pt idx="359">
                  <c:v>0.98572021722793579</c:v>
                </c:pt>
                <c:pt idx="360">
                  <c:v>0.94491308927536011</c:v>
                </c:pt>
                <c:pt idx="361">
                  <c:v>0.9429931640625</c:v>
                </c:pt>
                <c:pt idx="362">
                  <c:v>0.94025474786758423</c:v>
                </c:pt>
                <c:pt idx="363">
                  <c:v>0.93724685907363892</c:v>
                </c:pt>
                <c:pt idx="364">
                  <c:v>0.93345849215984344</c:v>
                </c:pt>
                <c:pt idx="365">
                  <c:v>0.9302169531583786</c:v>
                </c:pt>
                <c:pt idx="366">
                  <c:v>0.92697545886039734</c:v>
                </c:pt>
                <c:pt idx="367">
                  <c:v>0.92267236113548279</c:v>
                </c:pt>
                <c:pt idx="368">
                  <c:v>0.91917045414447784</c:v>
                </c:pt>
                <c:pt idx="369">
                  <c:v>0.93138312548398972</c:v>
                </c:pt>
                <c:pt idx="370">
                  <c:v>0.93409330397844315</c:v>
                </c:pt>
                <c:pt idx="371">
                  <c:v>0.92638881504535675</c:v>
                </c:pt>
                <c:pt idx="372">
                  <c:v>0.92814233899116516</c:v>
                </c:pt>
                <c:pt idx="373">
                  <c:v>0.92760807275772095</c:v>
                </c:pt>
                <c:pt idx="374">
                  <c:v>0.92770189046859741</c:v>
                </c:pt>
                <c:pt idx="375">
                  <c:v>0.92697083950042725</c:v>
                </c:pt>
                <c:pt idx="376">
                  <c:v>0.92597310245037079</c:v>
                </c:pt>
                <c:pt idx="377">
                  <c:v>0.92630690336227417</c:v>
                </c:pt>
                <c:pt idx="378">
                  <c:v>0.92580640316009521</c:v>
                </c:pt>
                <c:pt idx="379">
                  <c:v>0.92473450303077698</c:v>
                </c:pt>
                <c:pt idx="380">
                  <c:v>0.92352825403213501</c:v>
                </c:pt>
                <c:pt idx="381">
                  <c:v>0.9222676157951355</c:v>
                </c:pt>
                <c:pt idx="382">
                  <c:v>0.9203575998544693</c:v>
                </c:pt>
                <c:pt idx="383">
                  <c:v>0.91874338686466217</c:v>
                </c:pt>
                <c:pt idx="384">
                  <c:v>0.97281849384307861</c:v>
                </c:pt>
                <c:pt idx="385">
                  <c:v>1.0126480124890804</c:v>
                </c:pt>
                <c:pt idx="386">
                  <c:v>1.0130146443843842</c:v>
                </c:pt>
                <c:pt idx="387">
                  <c:v>1.0160028040409088</c:v>
                </c:pt>
                <c:pt idx="388">
                  <c:v>1.0216003358364105</c:v>
                </c:pt>
                <c:pt idx="389">
                  <c:v>1.0199233926832676</c:v>
                </c:pt>
                <c:pt idx="390">
                  <c:v>1.0174897611141205</c:v>
                </c:pt>
                <c:pt idx="391">
                  <c:v>1.0154873430728912</c:v>
                </c:pt>
                <c:pt idx="392">
                  <c:v>1.0138877853751183</c:v>
                </c:pt>
                <c:pt idx="393">
                  <c:v>1.012499175965786</c:v>
                </c:pt>
                <c:pt idx="394">
                  <c:v>1.0087110176682472</c:v>
                </c:pt>
                <c:pt idx="395">
                  <c:v>1.0117296651005745</c:v>
                </c:pt>
                <c:pt idx="396">
                  <c:v>1.0068556070327759</c:v>
                </c:pt>
                <c:pt idx="397">
                  <c:v>1.0035829246044159</c:v>
                </c:pt>
                <c:pt idx="398">
                  <c:v>1.0000500977039337</c:v>
                </c:pt>
                <c:pt idx="399">
                  <c:v>0.99745282530784607</c:v>
                </c:pt>
                <c:pt idx="400">
                  <c:v>0.99423550069332123</c:v>
                </c:pt>
                <c:pt idx="401">
                  <c:v>0.99388891458511353</c:v>
                </c:pt>
                <c:pt idx="402">
                  <c:v>0.99248673021793365</c:v>
                </c:pt>
                <c:pt idx="403">
                  <c:v>0.99118201434612274</c:v>
                </c:pt>
                <c:pt idx="404">
                  <c:v>0.98967103660106659</c:v>
                </c:pt>
                <c:pt idx="405">
                  <c:v>0.98959270119667053</c:v>
                </c:pt>
                <c:pt idx="406">
                  <c:v>0.98799119889736176</c:v>
                </c:pt>
                <c:pt idx="407">
                  <c:v>0.98686660826206207</c:v>
                </c:pt>
                <c:pt idx="408">
                  <c:v>0.9574362188577652</c:v>
                </c:pt>
                <c:pt idx="409">
                  <c:v>0.95494583249092102</c:v>
                </c:pt>
                <c:pt idx="410">
                  <c:v>0.95029770582914352</c:v>
                </c:pt>
                <c:pt idx="411">
                  <c:v>0.94733487814664841</c:v>
                </c:pt>
                <c:pt idx="412">
                  <c:v>0.94500391185283661</c:v>
                </c:pt>
                <c:pt idx="413">
                  <c:v>0.94275911152362823</c:v>
                </c:pt>
                <c:pt idx="414">
                  <c:v>0.94105447828769684</c:v>
                </c:pt>
                <c:pt idx="415">
                  <c:v>0.93924854695796967</c:v>
                </c:pt>
                <c:pt idx="416">
                  <c:v>0.93700654804706573</c:v>
                </c:pt>
                <c:pt idx="417">
                  <c:v>0.93358241021633148</c:v>
                </c:pt>
                <c:pt idx="418">
                  <c:v>0.93006333708763123</c:v>
                </c:pt>
                <c:pt idx="419">
                  <c:v>0.92829583585262299</c:v>
                </c:pt>
                <c:pt idx="420">
                  <c:v>0.95397684350609779</c:v>
                </c:pt>
                <c:pt idx="421">
                  <c:v>0.95233695581555367</c:v>
                </c:pt>
                <c:pt idx="422">
                  <c:v>0.95126733928918839</c:v>
                </c:pt>
                <c:pt idx="423">
                  <c:v>0.94953889772295952</c:v>
                </c:pt>
                <c:pt idx="424">
                  <c:v>0.94697513058781624</c:v>
                </c:pt>
                <c:pt idx="425">
                  <c:v>0.94488951191306114</c:v>
                </c:pt>
                <c:pt idx="426">
                  <c:v>0.94293900951743126</c:v>
                </c:pt>
                <c:pt idx="427">
                  <c:v>0.94253070279955864</c:v>
                </c:pt>
                <c:pt idx="428">
                  <c:v>0.94086158275604248</c:v>
                </c:pt>
                <c:pt idx="429">
                  <c:v>0.93902582675218582</c:v>
                </c:pt>
                <c:pt idx="430">
                  <c:v>0.93659789860248566</c:v>
                </c:pt>
                <c:pt idx="431">
                  <c:v>0.9345179870724678</c:v>
                </c:pt>
                <c:pt idx="432">
                  <c:v>0.95795611292123795</c:v>
                </c:pt>
                <c:pt idx="433">
                  <c:v>0.95661282539367676</c:v>
                </c:pt>
                <c:pt idx="434">
                  <c:v>0.9554775133728981</c:v>
                </c:pt>
                <c:pt idx="435">
                  <c:v>0.95326228439807892</c:v>
                </c:pt>
                <c:pt idx="436">
                  <c:v>0.95179043710231781</c:v>
                </c:pt>
                <c:pt idx="437">
                  <c:v>0.9501504972577095</c:v>
                </c:pt>
                <c:pt idx="438">
                  <c:v>0.94934183359146118</c:v>
                </c:pt>
                <c:pt idx="439">
                  <c:v>0.94760458171367645</c:v>
                </c:pt>
                <c:pt idx="440">
                  <c:v>0.94438516348600388</c:v>
                </c:pt>
                <c:pt idx="441">
                  <c:v>0.94610633701086044</c:v>
                </c:pt>
                <c:pt idx="442">
                  <c:v>0.94413147866725922</c:v>
                </c:pt>
                <c:pt idx="443">
                  <c:v>0.94139273464679718</c:v>
                </c:pt>
                <c:pt idx="444">
                  <c:v>0.96108175069093704</c:v>
                </c:pt>
                <c:pt idx="445">
                  <c:v>0.95868858695030212</c:v>
                </c:pt>
                <c:pt idx="446">
                  <c:v>0.95737885683774948</c:v>
                </c:pt>
                <c:pt idx="447">
                  <c:v>0.95517559349536896</c:v>
                </c:pt>
                <c:pt idx="448">
                  <c:v>0.95294369757175446</c:v>
                </c:pt>
                <c:pt idx="449">
                  <c:v>0.94988373667001724</c:v>
                </c:pt>
                <c:pt idx="450">
                  <c:v>0.94699492305517197</c:v>
                </c:pt>
                <c:pt idx="451">
                  <c:v>0.94511722773313522</c:v>
                </c:pt>
                <c:pt idx="452">
                  <c:v>0.94347760081291199</c:v>
                </c:pt>
                <c:pt idx="453">
                  <c:v>0.94116954505443573</c:v>
                </c:pt>
                <c:pt idx="454">
                  <c:v>0.93954182416200638</c:v>
                </c:pt>
                <c:pt idx="455">
                  <c:v>0.93755100667476654</c:v>
                </c:pt>
                <c:pt idx="456">
                  <c:v>1.018541045486927</c:v>
                </c:pt>
                <c:pt idx="457">
                  <c:v>1.0166736096143723</c:v>
                </c:pt>
                <c:pt idx="458">
                  <c:v>1.0156521275639534</c:v>
                </c:pt>
                <c:pt idx="459">
                  <c:v>1.0141188241541386</c:v>
                </c:pt>
                <c:pt idx="460">
                  <c:v>1.0113255009055138</c:v>
                </c:pt>
                <c:pt idx="461">
                  <c:v>1.0097786001861095</c:v>
                </c:pt>
                <c:pt idx="462">
                  <c:v>1.0086344070732594</c:v>
                </c:pt>
                <c:pt idx="463">
                  <c:v>1.0073457509279251</c:v>
                </c:pt>
                <c:pt idx="464">
                  <c:v>1.0069092027842999</c:v>
                </c:pt>
                <c:pt idx="465">
                  <c:v>1.0058727823197842</c:v>
                </c:pt>
                <c:pt idx="466">
                  <c:v>1.0049809738993645</c:v>
                </c:pt>
                <c:pt idx="467">
                  <c:v>1.0039589367806911</c:v>
                </c:pt>
                <c:pt idx="468">
                  <c:v>0.99910740554332733</c:v>
                </c:pt>
                <c:pt idx="469">
                  <c:v>0.99130479991436005</c:v>
                </c:pt>
                <c:pt idx="470">
                  <c:v>0.98712217807769775</c:v>
                </c:pt>
                <c:pt idx="471">
                  <c:v>0.98821820318698883</c:v>
                </c:pt>
                <c:pt idx="472">
                  <c:v>0.98773457109928131</c:v>
                </c:pt>
                <c:pt idx="473">
                  <c:v>0.98643974959850311</c:v>
                </c:pt>
                <c:pt idx="474">
                  <c:v>0.98625108599662781</c:v>
                </c:pt>
                <c:pt idx="475">
                  <c:v>0.98378673195838928</c:v>
                </c:pt>
                <c:pt idx="476">
                  <c:v>0.98308902978897095</c:v>
                </c:pt>
                <c:pt idx="477">
                  <c:v>0.98132626712322235</c:v>
                </c:pt>
                <c:pt idx="478">
                  <c:v>0.98088322579860687</c:v>
                </c:pt>
                <c:pt idx="479">
                  <c:v>0.98060384392738342</c:v>
                </c:pt>
                <c:pt idx="480">
                  <c:v>0.99538227915763855</c:v>
                </c:pt>
                <c:pt idx="481">
                  <c:v>0.99575364589691162</c:v>
                </c:pt>
                <c:pt idx="482">
                  <c:v>0.99984005093574524</c:v>
                </c:pt>
                <c:pt idx="483">
                  <c:v>0.99528960883617401</c:v>
                </c:pt>
                <c:pt idx="484">
                  <c:v>0.99291549623012543</c:v>
                </c:pt>
                <c:pt idx="485">
                  <c:v>0.98940180242061615</c:v>
                </c:pt>
                <c:pt idx="486">
                  <c:v>0.98504254221916199</c:v>
                </c:pt>
                <c:pt idx="487">
                  <c:v>0.98042155802249908</c:v>
                </c:pt>
                <c:pt idx="488">
                  <c:v>0.97752000391483307</c:v>
                </c:pt>
                <c:pt idx="489">
                  <c:v>0.97682683169841766</c:v>
                </c:pt>
                <c:pt idx="490">
                  <c:v>0.97398774325847626</c:v>
                </c:pt>
                <c:pt idx="491">
                  <c:v>0.97207295894622803</c:v>
                </c:pt>
                <c:pt idx="492">
                  <c:v>0.93686865270137787</c:v>
                </c:pt>
                <c:pt idx="493">
                  <c:v>0.93336552381515503</c:v>
                </c:pt>
                <c:pt idx="494">
                  <c:v>0.93158474564552307</c:v>
                </c:pt>
                <c:pt idx="495">
                  <c:v>0.92907761037349701</c:v>
                </c:pt>
                <c:pt idx="496">
                  <c:v>0.92504771053791046</c:v>
                </c:pt>
                <c:pt idx="497">
                  <c:v>0.92223106324672699</c:v>
                </c:pt>
                <c:pt idx="498">
                  <c:v>0.91985689103603363</c:v>
                </c:pt>
                <c:pt idx="499">
                  <c:v>0.91595414280891418</c:v>
                </c:pt>
                <c:pt idx="500">
                  <c:v>0.91541478037834167</c:v>
                </c:pt>
                <c:pt idx="501">
                  <c:v>0.92062072455883026</c:v>
                </c:pt>
                <c:pt idx="502">
                  <c:v>0.91807419061660767</c:v>
                </c:pt>
                <c:pt idx="503">
                  <c:v>0.91568262875080109</c:v>
                </c:pt>
                <c:pt idx="504">
                  <c:v>0.98300737142562866</c:v>
                </c:pt>
                <c:pt idx="505">
                  <c:v>0.98202776908874512</c:v>
                </c:pt>
                <c:pt idx="506">
                  <c:v>0.98117497563362122</c:v>
                </c:pt>
                <c:pt idx="507">
                  <c:v>0.98037733137607574</c:v>
                </c:pt>
                <c:pt idx="508">
                  <c:v>0.97900737822055817</c:v>
                </c:pt>
                <c:pt idx="509">
                  <c:v>0.9767846018075943</c:v>
                </c:pt>
                <c:pt idx="510">
                  <c:v>0.97075802832841873</c:v>
                </c:pt>
                <c:pt idx="511">
                  <c:v>0.96938597410917282</c:v>
                </c:pt>
                <c:pt idx="512">
                  <c:v>0.96712680160999298</c:v>
                </c:pt>
                <c:pt idx="513">
                  <c:v>0.96509779989719391</c:v>
                </c:pt>
                <c:pt idx="514">
                  <c:v>0.96357528120279312</c:v>
                </c:pt>
                <c:pt idx="515">
                  <c:v>0.96052124351263046</c:v>
                </c:pt>
                <c:pt idx="516">
                  <c:v>0.99462907016277313</c:v>
                </c:pt>
                <c:pt idx="517">
                  <c:v>0.99503692984580994</c:v>
                </c:pt>
                <c:pt idx="518">
                  <c:v>0.99446411430835724</c:v>
                </c:pt>
                <c:pt idx="519">
                  <c:v>0.99202604591846466</c:v>
                </c:pt>
                <c:pt idx="520">
                  <c:v>0.98830737173557281</c:v>
                </c:pt>
                <c:pt idx="521">
                  <c:v>0.98556855320930481</c:v>
                </c:pt>
                <c:pt idx="522">
                  <c:v>0.98065599799156189</c:v>
                </c:pt>
                <c:pt idx="523">
                  <c:v>0.97852008044719696</c:v>
                </c:pt>
                <c:pt idx="524">
                  <c:v>0.97710452973842621</c:v>
                </c:pt>
                <c:pt idx="525">
                  <c:v>0.97438424825668335</c:v>
                </c:pt>
                <c:pt idx="526">
                  <c:v>0.97109171748161316</c:v>
                </c:pt>
                <c:pt idx="527">
                  <c:v>0.96964478492736816</c:v>
                </c:pt>
                <c:pt idx="528">
                  <c:v>0.9277789294719696</c:v>
                </c:pt>
                <c:pt idx="529">
                  <c:v>0.92602966725826263</c:v>
                </c:pt>
                <c:pt idx="530">
                  <c:v>0.92494542896747589</c:v>
                </c:pt>
                <c:pt idx="531">
                  <c:v>0.92368218302726746</c:v>
                </c:pt>
                <c:pt idx="532">
                  <c:v>0.92450602352619171</c:v>
                </c:pt>
                <c:pt idx="533">
                  <c:v>0.92417669296264648</c:v>
                </c:pt>
                <c:pt idx="534">
                  <c:v>0.92293877899646759</c:v>
                </c:pt>
                <c:pt idx="535">
                  <c:v>0.92245391011238098</c:v>
                </c:pt>
                <c:pt idx="536">
                  <c:v>0.92228251695632935</c:v>
                </c:pt>
                <c:pt idx="537">
                  <c:v>0.92154352366924286</c:v>
                </c:pt>
                <c:pt idx="538">
                  <c:v>0.92117799818515778</c:v>
                </c:pt>
                <c:pt idx="539">
                  <c:v>0.92094270884990692</c:v>
                </c:pt>
                <c:pt idx="540">
                  <c:v>0.94085174798965454</c:v>
                </c:pt>
                <c:pt idx="541">
                  <c:v>0.94064337015151978</c:v>
                </c:pt>
                <c:pt idx="542">
                  <c:v>0.94015379250049591</c:v>
                </c:pt>
                <c:pt idx="543">
                  <c:v>0.94029921293258667</c:v>
                </c:pt>
                <c:pt idx="544">
                  <c:v>0.94001351296901703</c:v>
                </c:pt>
                <c:pt idx="545">
                  <c:v>0.93973550200462341</c:v>
                </c:pt>
                <c:pt idx="546">
                  <c:v>0.93961076438426971</c:v>
                </c:pt>
                <c:pt idx="547">
                  <c:v>0.9389064610004425</c:v>
                </c:pt>
                <c:pt idx="548">
                  <c:v>0.93871334195137024</c:v>
                </c:pt>
                <c:pt idx="549">
                  <c:v>0.93811109662055969</c:v>
                </c:pt>
                <c:pt idx="550">
                  <c:v>0.9382660984992981</c:v>
                </c:pt>
                <c:pt idx="551">
                  <c:v>0.93827325105667114</c:v>
                </c:pt>
                <c:pt idx="552">
                  <c:v>0.97311106324195862</c:v>
                </c:pt>
                <c:pt idx="553">
                  <c:v>0.97280126810073853</c:v>
                </c:pt>
                <c:pt idx="554">
                  <c:v>0.97146992385387421</c:v>
                </c:pt>
                <c:pt idx="555">
                  <c:v>0.97061297297477722</c:v>
                </c:pt>
                <c:pt idx="556">
                  <c:v>0.96960341930389404</c:v>
                </c:pt>
                <c:pt idx="557">
                  <c:v>0.96767774224281311</c:v>
                </c:pt>
                <c:pt idx="558">
                  <c:v>0.96695765852928162</c:v>
                </c:pt>
                <c:pt idx="559">
                  <c:v>0.96534880995750427</c:v>
                </c:pt>
                <c:pt idx="560">
                  <c:v>0.95382282137870789</c:v>
                </c:pt>
                <c:pt idx="561">
                  <c:v>0.95165249705314636</c:v>
                </c:pt>
                <c:pt idx="562">
                  <c:v>0.94875267148017883</c:v>
                </c:pt>
                <c:pt idx="563">
                  <c:v>0.94592359662055969</c:v>
                </c:pt>
                <c:pt idx="564">
                  <c:v>0.9971846342086792</c:v>
                </c:pt>
                <c:pt idx="565">
                  <c:v>0.99791064858436584</c:v>
                </c:pt>
                <c:pt idx="566">
                  <c:v>0.9971802681684494</c:v>
                </c:pt>
                <c:pt idx="567">
                  <c:v>0.99577684700489044</c:v>
                </c:pt>
                <c:pt idx="568">
                  <c:v>0.99499741196632385</c:v>
                </c:pt>
                <c:pt idx="569">
                  <c:v>0.99365779757499695</c:v>
                </c:pt>
                <c:pt idx="570">
                  <c:v>0.99246318638324738</c:v>
                </c:pt>
                <c:pt idx="571">
                  <c:v>0.99227327108383179</c:v>
                </c:pt>
                <c:pt idx="572">
                  <c:v>0.99147558212280273</c:v>
                </c:pt>
                <c:pt idx="573">
                  <c:v>0.99091564118862152</c:v>
                </c:pt>
                <c:pt idx="574">
                  <c:v>0.99000458419322968</c:v>
                </c:pt>
                <c:pt idx="575">
                  <c:v>0.98857158422470093</c:v>
                </c:pt>
                <c:pt idx="576">
                  <c:v>0.97340893745422363</c:v>
                </c:pt>
                <c:pt idx="577">
                  <c:v>0.96550405025482178</c:v>
                </c:pt>
                <c:pt idx="578">
                  <c:v>0.96222025156021118</c:v>
                </c:pt>
                <c:pt idx="579">
                  <c:v>0.96070429682731628</c:v>
                </c:pt>
                <c:pt idx="580">
                  <c:v>0.95934362709522247</c:v>
                </c:pt>
                <c:pt idx="581">
                  <c:v>0.95746740698814392</c:v>
                </c:pt>
                <c:pt idx="582">
                  <c:v>0.95594966411590576</c:v>
                </c:pt>
                <c:pt idx="583">
                  <c:v>0.95469677448272705</c:v>
                </c:pt>
                <c:pt idx="584">
                  <c:v>0.95312991738319397</c:v>
                </c:pt>
                <c:pt idx="585">
                  <c:v>0.95197372138500214</c:v>
                </c:pt>
                <c:pt idx="586">
                  <c:v>0.95024293661117554</c:v>
                </c:pt>
                <c:pt idx="587">
                  <c:v>0.9491259902715683</c:v>
                </c:pt>
                <c:pt idx="588">
                  <c:v>0.95511919260025024</c:v>
                </c:pt>
                <c:pt idx="589">
                  <c:v>0.95485256612300873</c:v>
                </c:pt>
                <c:pt idx="590">
                  <c:v>0.95304661989212036</c:v>
                </c:pt>
                <c:pt idx="591">
                  <c:v>0.95246775448322296</c:v>
                </c:pt>
                <c:pt idx="592">
                  <c:v>0.95308879017829895</c:v>
                </c:pt>
                <c:pt idx="593">
                  <c:v>0.95241470634937286</c:v>
                </c:pt>
                <c:pt idx="594">
                  <c:v>0.95169122517108917</c:v>
                </c:pt>
                <c:pt idx="595">
                  <c:v>0.95148323476314545</c:v>
                </c:pt>
                <c:pt idx="596">
                  <c:v>0.9511687308549881</c:v>
                </c:pt>
                <c:pt idx="597">
                  <c:v>0.95053432881832123</c:v>
                </c:pt>
                <c:pt idx="598">
                  <c:v>0.94984106719493866</c:v>
                </c:pt>
                <c:pt idx="599">
                  <c:v>0.94945178925991058</c:v>
                </c:pt>
                <c:pt idx="600">
                  <c:v>0.98697656393051147</c:v>
                </c:pt>
                <c:pt idx="601">
                  <c:v>0.98131342232227325</c:v>
                </c:pt>
                <c:pt idx="602">
                  <c:v>0.97803404927253723</c:v>
                </c:pt>
                <c:pt idx="603">
                  <c:v>0.97245530784130096</c:v>
                </c:pt>
                <c:pt idx="604">
                  <c:v>0.96855328977108002</c:v>
                </c:pt>
                <c:pt idx="605">
                  <c:v>0.96786327660083771</c:v>
                </c:pt>
                <c:pt idx="606">
                  <c:v>0.96278932690620422</c:v>
                </c:pt>
                <c:pt idx="607">
                  <c:v>0.95626534521579742</c:v>
                </c:pt>
                <c:pt idx="608">
                  <c:v>0.95307742059230804</c:v>
                </c:pt>
                <c:pt idx="609">
                  <c:v>0.96243983507156372</c:v>
                </c:pt>
                <c:pt idx="610">
                  <c:v>0.9588208794593811</c:v>
                </c:pt>
                <c:pt idx="611">
                  <c:v>0.95641894638538361</c:v>
                </c:pt>
                <c:pt idx="612">
                  <c:v>0.95039017498493195</c:v>
                </c:pt>
                <c:pt idx="613">
                  <c:v>0.95035083591938019</c:v>
                </c:pt>
                <c:pt idx="614">
                  <c:v>0.94907949864864349</c:v>
                </c:pt>
                <c:pt idx="615">
                  <c:v>0.94830530881881714</c:v>
                </c:pt>
                <c:pt idx="616">
                  <c:v>0.94834594428539276</c:v>
                </c:pt>
                <c:pt idx="617">
                  <c:v>0.94755163788795471</c:v>
                </c:pt>
                <c:pt idx="618">
                  <c:v>0.94585929811000824</c:v>
                </c:pt>
                <c:pt idx="619">
                  <c:v>0.94494646787643433</c:v>
                </c:pt>
                <c:pt idx="620">
                  <c:v>0.94347552955150604</c:v>
                </c:pt>
                <c:pt idx="621">
                  <c:v>0.94153423607349396</c:v>
                </c:pt>
                <c:pt idx="622">
                  <c:v>0.93830929696559906</c:v>
                </c:pt>
                <c:pt idx="623">
                  <c:v>0.9357612282037735</c:v>
                </c:pt>
                <c:pt idx="624">
                  <c:v>0.95563952624797821</c:v>
                </c:pt>
                <c:pt idx="625">
                  <c:v>0.9539082795381546</c:v>
                </c:pt>
                <c:pt idx="626">
                  <c:v>0.95358152687549591</c:v>
                </c:pt>
                <c:pt idx="627">
                  <c:v>0.95134194195270538</c:v>
                </c:pt>
                <c:pt idx="628">
                  <c:v>0.94841359555721283</c:v>
                </c:pt>
                <c:pt idx="629">
                  <c:v>0.94542960822582245</c:v>
                </c:pt>
                <c:pt idx="630">
                  <c:v>0.94296734035015106</c:v>
                </c:pt>
                <c:pt idx="631">
                  <c:v>0.94135183095932007</c:v>
                </c:pt>
                <c:pt idx="632">
                  <c:v>0.93867255747318268</c:v>
                </c:pt>
                <c:pt idx="633">
                  <c:v>0.93678140640258789</c:v>
                </c:pt>
                <c:pt idx="634">
                  <c:v>0.93507218360900879</c:v>
                </c:pt>
                <c:pt idx="635">
                  <c:v>0.93388715386390686</c:v>
                </c:pt>
                <c:pt idx="636">
                  <c:v>0.95478177070617676</c:v>
                </c:pt>
                <c:pt idx="637">
                  <c:v>0.9552018791437149</c:v>
                </c:pt>
                <c:pt idx="638">
                  <c:v>0.95284578204154968</c:v>
                </c:pt>
                <c:pt idx="639">
                  <c:v>0.95034967362880707</c:v>
                </c:pt>
                <c:pt idx="640">
                  <c:v>0.94940666854381561</c:v>
                </c:pt>
                <c:pt idx="641">
                  <c:v>0.94657477736473083</c:v>
                </c:pt>
                <c:pt idx="642">
                  <c:v>0.94603364169597626</c:v>
                </c:pt>
                <c:pt idx="643">
                  <c:v>0.94546784460544586</c:v>
                </c:pt>
                <c:pt idx="644">
                  <c:v>0.94469575583934784</c:v>
                </c:pt>
                <c:pt idx="645">
                  <c:v>0.94514019787311554</c:v>
                </c:pt>
                <c:pt idx="646">
                  <c:v>0.94298563897609711</c:v>
                </c:pt>
                <c:pt idx="647">
                  <c:v>0.94300034642219543</c:v>
                </c:pt>
                <c:pt idx="648">
                  <c:v>0.97214876115322113</c:v>
                </c:pt>
                <c:pt idx="649">
                  <c:v>0.97136087715625763</c:v>
                </c:pt>
                <c:pt idx="650">
                  <c:v>0.96938847005367279</c:v>
                </c:pt>
                <c:pt idx="651">
                  <c:v>0.96843293309211731</c:v>
                </c:pt>
                <c:pt idx="652">
                  <c:v>0.96881046891212463</c:v>
                </c:pt>
                <c:pt idx="653">
                  <c:v>0.96835406124591827</c:v>
                </c:pt>
                <c:pt idx="654">
                  <c:v>0.96807393431663513</c:v>
                </c:pt>
                <c:pt idx="655">
                  <c:v>0.96760463714599609</c:v>
                </c:pt>
                <c:pt idx="656">
                  <c:v>0.96757668256759644</c:v>
                </c:pt>
                <c:pt idx="657">
                  <c:v>0.96480977535247803</c:v>
                </c:pt>
                <c:pt idx="658">
                  <c:v>0.96413892507553101</c:v>
                </c:pt>
                <c:pt idx="659">
                  <c:v>0.96353290975093842</c:v>
                </c:pt>
                <c:pt idx="660">
                  <c:v>0.93009378015995026</c:v>
                </c:pt>
                <c:pt idx="661">
                  <c:v>0.92701363563537598</c:v>
                </c:pt>
                <c:pt idx="662">
                  <c:v>0.9258924126625061</c:v>
                </c:pt>
                <c:pt idx="663">
                  <c:v>0.92509318888187408</c:v>
                </c:pt>
                <c:pt idx="664">
                  <c:v>0.93005771934986115</c:v>
                </c:pt>
                <c:pt idx="665">
                  <c:v>0.92874942719936371</c:v>
                </c:pt>
                <c:pt idx="666">
                  <c:v>0.92774814367294312</c:v>
                </c:pt>
                <c:pt idx="667">
                  <c:v>0.92651382088661194</c:v>
                </c:pt>
                <c:pt idx="668">
                  <c:v>0.92561167478561401</c:v>
                </c:pt>
                <c:pt idx="669">
                  <c:v>0.92524822056293488</c:v>
                </c:pt>
                <c:pt idx="670">
                  <c:v>0.92353841662406921</c:v>
                </c:pt>
                <c:pt idx="671">
                  <c:v>0.92201440036296844</c:v>
                </c:pt>
                <c:pt idx="672">
                  <c:v>0.95379579067230225</c:v>
                </c:pt>
                <c:pt idx="673">
                  <c:v>0.95198622345924377</c:v>
                </c:pt>
                <c:pt idx="674">
                  <c:v>0.94829271733760834</c:v>
                </c:pt>
                <c:pt idx="675">
                  <c:v>0.94856041669845581</c:v>
                </c:pt>
                <c:pt idx="676">
                  <c:v>0.94794167578220367</c:v>
                </c:pt>
                <c:pt idx="677">
                  <c:v>0.94625268876552582</c:v>
                </c:pt>
                <c:pt idx="678">
                  <c:v>0.94442388415336609</c:v>
                </c:pt>
                <c:pt idx="679">
                  <c:v>0.94177106022834778</c:v>
                </c:pt>
                <c:pt idx="680">
                  <c:v>0.93989643454551697</c:v>
                </c:pt>
                <c:pt idx="681">
                  <c:v>0.93685658276081085</c:v>
                </c:pt>
                <c:pt idx="682">
                  <c:v>0.93225550651550293</c:v>
                </c:pt>
                <c:pt idx="683">
                  <c:v>0.92864802479743958</c:v>
                </c:pt>
                <c:pt idx="684">
                  <c:v>1.0074604153633118</c:v>
                </c:pt>
                <c:pt idx="685">
                  <c:v>1.0116476565599442</c:v>
                </c:pt>
                <c:pt idx="686">
                  <c:v>1.00655198097229</c:v>
                </c:pt>
                <c:pt idx="687">
                  <c:v>1.0062174946069717</c:v>
                </c:pt>
                <c:pt idx="688">
                  <c:v>1.0032223016023636</c:v>
                </c:pt>
                <c:pt idx="689">
                  <c:v>1.0029319524765015</c:v>
                </c:pt>
                <c:pt idx="690">
                  <c:v>1.0029359459877014</c:v>
                </c:pt>
                <c:pt idx="691">
                  <c:v>1.0005650073289871</c:v>
                </c:pt>
                <c:pt idx="692">
                  <c:v>1.0008449107408524</c:v>
                </c:pt>
                <c:pt idx="693">
                  <c:v>0.99994519352912903</c:v>
                </c:pt>
                <c:pt idx="694">
                  <c:v>0.99876254796981812</c:v>
                </c:pt>
                <c:pt idx="695">
                  <c:v>0.99749340116977692</c:v>
                </c:pt>
                <c:pt idx="696">
                  <c:v>0.96447598934173584</c:v>
                </c:pt>
                <c:pt idx="697">
                  <c:v>0.96270550787448883</c:v>
                </c:pt>
                <c:pt idx="698">
                  <c:v>0.95827008038759232</c:v>
                </c:pt>
                <c:pt idx="699">
                  <c:v>0.95680235326290131</c:v>
                </c:pt>
                <c:pt idx="700">
                  <c:v>0.95515737682580948</c:v>
                </c:pt>
                <c:pt idx="701">
                  <c:v>0.95248464494943619</c:v>
                </c:pt>
                <c:pt idx="702">
                  <c:v>0.9500119686126709</c:v>
                </c:pt>
                <c:pt idx="703">
                  <c:v>0.94733476638793945</c:v>
                </c:pt>
                <c:pt idx="704">
                  <c:v>0.94720987975597382</c:v>
                </c:pt>
                <c:pt idx="705">
                  <c:v>0.95231516659259796</c:v>
                </c:pt>
                <c:pt idx="706">
                  <c:v>0.95036491751670837</c:v>
                </c:pt>
                <c:pt idx="707">
                  <c:v>0.95053611695766449</c:v>
                </c:pt>
                <c:pt idx="708">
                  <c:v>0.99686816334724426</c:v>
                </c:pt>
                <c:pt idx="709">
                  <c:v>0.99365314841270447</c:v>
                </c:pt>
                <c:pt idx="710">
                  <c:v>0.99095055460929871</c:v>
                </c:pt>
                <c:pt idx="711">
                  <c:v>0.98859965801239014</c:v>
                </c:pt>
                <c:pt idx="712">
                  <c:v>0.98589342832565308</c:v>
                </c:pt>
                <c:pt idx="713">
                  <c:v>0.98340716958045959</c:v>
                </c:pt>
                <c:pt idx="714">
                  <c:v>0.98112508654594421</c:v>
                </c:pt>
                <c:pt idx="715">
                  <c:v>0.97948649525642395</c:v>
                </c:pt>
                <c:pt idx="716">
                  <c:v>0.97807061672210693</c:v>
                </c:pt>
                <c:pt idx="717">
                  <c:v>0.97673827409744263</c:v>
                </c:pt>
                <c:pt idx="718">
                  <c:v>0.9760202169418335</c:v>
                </c:pt>
                <c:pt idx="719">
                  <c:v>0.97489461302757263</c:v>
                </c:pt>
                <c:pt idx="720">
                  <c:v>0.97196149826049805</c:v>
                </c:pt>
                <c:pt idx="721">
                  <c:v>0.96935778856277466</c:v>
                </c:pt>
                <c:pt idx="722">
                  <c:v>0.99233167618513107</c:v>
                </c:pt>
                <c:pt idx="723">
                  <c:v>0.99113063514232635</c:v>
                </c:pt>
                <c:pt idx="724">
                  <c:v>0.99038949608802795</c:v>
                </c:pt>
                <c:pt idx="725">
                  <c:v>0.98769311606884003</c:v>
                </c:pt>
                <c:pt idx="726">
                  <c:v>0.98462843894958496</c:v>
                </c:pt>
                <c:pt idx="727">
                  <c:v>0.98258458077907562</c:v>
                </c:pt>
                <c:pt idx="728">
                  <c:v>0.98239673674106598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96-4546-BFC9-E62FBDB41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2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LSETLG!$U$6:$U$148</c:f>
              <c:numCache>
                <c:formatCode>0</c:formatCode>
                <c:ptCount val="143"/>
                <c:pt idx="0">
                  <c:v>5014.7999999999993</c:v>
                </c:pt>
                <c:pt idx="1">
                  <c:v>5088.2</c:v>
                </c:pt>
                <c:pt idx="2">
                  <c:v>5150.7849999999999</c:v>
                </c:pt>
                <c:pt idx="3">
                  <c:v>5266.0059999999994</c:v>
                </c:pt>
                <c:pt idx="4">
                  <c:v>5311.6</c:v>
                </c:pt>
                <c:pt idx="5">
                  <c:v>5333</c:v>
                </c:pt>
                <c:pt idx="6">
                  <c:v>5384.2018715449994</c:v>
                </c:pt>
                <c:pt idx="7">
                  <c:v>5435.1528586100003</c:v>
                </c:pt>
                <c:pt idx="8">
                  <c:v>5610.1767300000001</c:v>
                </c:pt>
                <c:pt idx="9">
                  <c:v>5685.1958999999997</c:v>
                </c:pt>
                <c:pt idx="10">
                  <c:v>5723.0146800000002</c:v>
                </c:pt>
                <c:pt idx="11">
                  <c:v>5743.1900000000014</c:v>
                </c:pt>
                <c:pt idx="12">
                  <c:v>40626.292999999998</c:v>
                </c:pt>
                <c:pt idx="13">
                  <c:v>40963.506000000001</c:v>
                </c:pt>
                <c:pt idx="14">
                  <c:v>41271.487999999998</c:v>
                </c:pt>
                <c:pt idx="15">
                  <c:v>41323.58393845</c:v>
                </c:pt>
                <c:pt idx="16">
                  <c:v>41453.210735899993</c:v>
                </c:pt>
                <c:pt idx="17">
                  <c:v>41642.275513569999</c:v>
                </c:pt>
                <c:pt idx="18">
                  <c:v>41847</c:v>
                </c:pt>
                <c:pt idx="19">
                  <c:v>42007</c:v>
                </c:pt>
                <c:pt idx="20">
                  <c:v>42294.52</c:v>
                </c:pt>
                <c:pt idx="21">
                  <c:v>42484.790000000008</c:v>
                </c:pt>
                <c:pt idx="22">
                  <c:v>42714.14</c:v>
                </c:pt>
                <c:pt idx="23">
                  <c:v>42927.19</c:v>
                </c:pt>
                <c:pt idx="24">
                  <c:v>4303</c:v>
                </c:pt>
                <c:pt idx="25">
                  <c:v>4347</c:v>
                </c:pt>
                <c:pt idx="26">
                  <c:v>4481.4749609999999</c:v>
                </c:pt>
                <c:pt idx="27">
                  <c:v>4505.4781199999998</c:v>
                </c:pt>
                <c:pt idx="28">
                  <c:v>4541.2</c:v>
                </c:pt>
                <c:pt idx="29">
                  <c:v>4549.55</c:v>
                </c:pt>
                <c:pt idx="30">
                  <c:v>4535.9908390000001</c:v>
                </c:pt>
                <c:pt idx="31">
                  <c:v>4557.5200000000004</c:v>
                </c:pt>
                <c:pt idx="32">
                  <c:v>4569.1409999999996</c:v>
                </c:pt>
                <c:pt idx="33">
                  <c:v>4582.7268300000014</c:v>
                </c:pt>
                <c:pt idx="34">
                  <c:v>4578.2700000000004</c:v>
                </c:pt>
                <c:pt idx="35">
                  <c:v>4595.07</c:v>
                </c:pt>
                <c:pt idx="36">
                  <c:v>34568</c:v>
                </c:pt>
                <c:pt idx="37">
                  <c:v>35028.999999999993</c:v>
                </c:pt>
                <c:pt idx="38">
                  <c:v>35491.989000000001</c:v>
                </c:pt>
                <c:pt idx="39">
                  <c:v>36005.181619000003</c:v>
                </c:pt>
                <c:pt idx="40">
                  <c:v>36467.860999999997</c:v>
                </c:pt>
                <c:pt idx="41">
                  <c:v>36993.039376999986</c:v>
                </c:pt>
                <c:pt idx="42">
                  <c:v>37543.074810000013</c:v>
                </c:pt>
                <c:pt idx="43">
                  <c:v>38284.300771000002</c:v>
                </c:pt>
                <c:pt idx="44">
                  <c:v>38725.005837251832</c:v>
                </c:pt>
                <c:pt idx="45">
                  <c:v>39146.327922462537</c:v>
                </c:pt>
                <c:pt idx="46">
                  <c:v>39622.208000000013</c:v>
                </c:pt>
                <c:pt idx="47">
                  <c:v>40011.366999999998</c:v>
                </c:pt>
                <c:pt idx="48">
                  <c:v>51342</c:v>
                </c:pt>
                <c:pt idx="49">
                  <c:v>51781</c:v>
                </c:pt>
                <c:pt idx="50">
                  <c:v>52097.040999999997</c:v>
                </c:pt>
                <c:pt idx="51">
                  <c:v>52564.709999999992</c:v>
                </c:pt>
                <c:pt idx="52">
                  <c:v>53201.88</c:v>
                </c:pt>
                <c:pt idx="53">
                  <c:v>53757</c:v>
                </c:pt>
                <c:pt idx="54">
                  <c:v>54266</c:v>
                </c:pt>
                <c:pt idx="55">
                  <c:v>54777</c:v>
                </c:pt>
                <c:pt idx="56">
                  <c:v>55190</c:v>
                </c:pt>
                <c:pt idx="57">
                  <c:v>55530</c:v>
                </c:pt>
                <c:pt idx="58">
                  <c:v>55887</c:v>
                </c:pt>
                <c:pt idx="59">
                  <c:v>56276</c:v>
                </c:pt>
                <c:pt idx="60">
                  <c:v>153747.06378719999</c:v>
                </c:pt>
                <c:pt idx="61">
                  <c:v>150471.58970949001</c:v>
                </c:pt>
                <c:pt idx="62">
                  <c:v>151121.81200000001</c:v>
                </c:pt>
                <c:pt idx="63">
                  <c:v>152459.5</c:v>
                </c:pt>
                <c:pt idx="64">
                  <c:v>152254.63888908</c:v>
                </c:pt>
                <c:pt idx="65">
                  <c:v>152491.37408914001</c:v>
                </c:pt>
                <c:pt idx="66">
                  <c:v>151975.9735270222</c:v>
                </c:pt>
                <c:pt idx="67">
                  <c:v>152279.1829897149</c:v>
                </c:pt>
                <c:pt idx="68">
                  <c:v>152896.21</c:v>
                </c:pt>
                <c:pt idx="69">
                  <c:v>153798.51999999999</c:v>
                </c:pt>
                <c:pt idx="70">
                  <c:v>154176.4</c:v>
                </c:pt>
                <c:pt idx="71">
                  <c:v>154437.43</c:v>
                </c:pt>
                <c:pt idx="72">
                  <c:v>190819</c:v>
                </c:pt>
                <c:pt idx="73">
                  <c:v>191107</c:v>
                </c:pt>
                <c:pt idx="74">
                  <c:v>191156.07199999999</c:v>
                </c:pt>
                <c:pt idx="75">
                  <c:v>191475.29249707001</c:v>
                </c:pt>
                <c:pt idx="76">
                  <c:v>191945.32419555</c:v>
                </c:pt>
                <c:pt idx="77">
                  <c:v>192099.87437839</c:v>
                </c:pt>
                <c:pt idx="78">
                  <c:v>192200.35</c:v>
                </c:pt>
                <c:pt idx="79">
                  <c:v>192534.689828</c:v>
                </c:pt>
                <c:pt idx="80">
                  <c:v>192681.76</c:v>
                </c:pt>
                <c:pt idx="81">
                  <c:v>192879.47</c:v>
                </c:pt>
                <c:pt idx="82">
                  <c:v>193120.25</c:v>
                </c:pt>
                <c:pt idx="83">
                  <c:v>193373</c:v>
                </c:pt>
                <c:pt idx="84">
                  <c:v>6102.4391066500002</c:v>
                </c:pt>
                <c:pt idx="85">
                  <c:v>6134.8447602399992</c:v>
                </c:pt>
                <c:pt idx="86">
                  <c:v>6160.5729461899991</c:v>
                </c:pt>
                <c:pt idx="87">
                  <c:v>6246.3146799999986</c:v>
                </c:pt>
                <c:pt idx="88">
                  <c:v>6300.9202911100001</c:v>
                </c:pt>
                <c:pt idx="89">
                  <c:v>6408.9907576099986</c:v>
                </c:pt>
                <c:pt idx="90">
                  <c:v>6567.5999999999995</c:v>
                </c:pt>
                <c:pt idx="91">
                  <c:v>6627.926915</c:v>
                </c:pt>
                <c:pt idx="92">
                  <c:v>6698.616614999999</c:v>
                </c:pt>
                <c:pt idx="93">
                  <c:v>6755.8414250000014</c:v>
                </c:pt>
                <c:pt idx="94">
                  <c:v>6817.7999999999993</c:v>
                </c:pt>
                <c:pt idx="95">
                  <c:v>6898.5</c:v>
                </c:pt>
                <c:pt idx="96">
                  <c:v>73597</c:v>
                </c:pt>
                <c:pt idx="97">
                  <c:v>73889</c:v>
                </c:pt>
                <c:pt idx="98">
                  <c:v>74181.439139000009</c:v>
                </c:pt>
                <c:pt idx="99">
                  <c:v>74451.769539970002</c:v>
                </c:pt>
                <c:pt idx="100">
                  <c:v>74675.100000000006</c:v>
                </c:pt>
                <c:pt idx="101">
                  <c:v>75120.61</c:v>
                </c:pt>
                <c:pt idx="102">
                  <c:v>75412.168957000002</c:v>
                </c:pt>
                <c:pt idx="103">
                  <c:v>75815.150000000009</c:v>
                </c:pt>
                <c:pt idx="104">
                  <c:v>76306.47</c:v>
                </c:pt>
                <c:pt idx="105">
                  <c:v>76544.926630000016</c:v>
                </c:pt>
                <c:pt idx="106">
                  <c:v>76999</c:v>
                </c:pt>
                <c:pt idx="107">
                  <c:v>77437.679999999993</c:v>
                </c:pt>
                <c:pt idx="108">
                  <c:v>87647.697035529985</c:v>
                </c:pt>
                <c:pt idx="109">
                  <c:v>87882.27</c:v>
                </c:pt>
                <c:pt idx="110">
                  <c:v>88082.642999999996</c:v>
                </c:pt>
                <c:pt idx="111">
                  <c:v>88201</c:v>
                </c:pt>
                <c:pt idx="112">
                  <c:v>88808</c:v>
                </c:pt>
                <c:pt idx="113">
                  <c:v>88971</c:v>
                </c:pt>
                <c:pt idx="114">
                  <c:v>89311</c:v>
                </c:pt>
                <c:pt idx="115">
                  <c:v>89298</c:v>
                </c:pt>
                <c:pt idx="116">
                  <c:v>89416</c:v>
                </c:pt>
                <c:pt idx="117">
                  <c:v>89608</c:v>
                </c:pt>
                <c:pt idx="118">
                  <c:v>90006</c:v>
                </c:pt>
                <c:pt idx="119">
                  <c:v>90311</c:v>
                </c:pt>
                <c:pt idx="120">
                  <c:v>43702.130999999987</c:v>
                </c:pt>
                <c:pt idx="121">
                  <c:v>43799.927000000003</c:v>
                </c:pt>
                <c:pt idx="122">
                  <c:v>44233.045791260003</c:v>
                </c:pt>
                <c:pt idx="123">
                  <c:v>44327.203980979997</c:v>
                </c:pt>
                <c:pt idx="124">
                  <c:v>44681.183056980008</c:v>
                </c:pt>
                <c:pt idx="125">
                  <c:v>44884.807235970009</c:v>
                </c:pt>
                <c:pt idx="126">
                  <c:v>45092.59</c:v>
                </c:pt>
                <c:pt idx="127">
                  <c:v>45471.79</c:v>
                </c:pt>
                <c:pt idx="128">
                  <c:v>45712.09</c:v>
                </c:pt>
                <c:pt idx="129">
                  <c:v>45856.719778999752</c:v>
                </c:pt>
                <c:pt idx="130">
                  <c:v>46042.753504999397</c:v>
                </c:pt>
                <c:pt idx="131">
                  <c:v>46322.066646999883</c:v>
                </c:pt>
                <c:pt idx="132">
                  <c:v>22222.1</c:v>
                </c:pt>
                <c:pt idx="133">
                  <c:v>22335.9</c:v>
                </c:pt>
                <c:pt idx="134">
                  <c:v>22495.9</c:v>
                </c:pt>
                <c:pt idx="135">
                  <c:v>22629.244999999999</c:v>
                </c:pt>
                <c:pt idx="136">
                  <c:v>22681.082999999999</c:v>
                </c:pt>
                <c:pt idx="137">
                  <c:v>22725.012999999999</c:v>
                </c:pt>
                <c:pt idx="138">
                  <c:v>22767.252</c:v>
                </c:pt>
                <c:pt idx="139">
                  <c:v>22862.294399999981</c:v>
                </c:pt>
                <c:pt idx="140">
                  <c:v>22911.734</c:v>
                </c:pt>
                <c:pt idx="141">
                  <c:v>22657.282275000009</c:v>
                </c:pt>
                <c:pt idx="142">
                  <c:v>22545.114685664961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0.94066126644611359</c:v>
                </c:pt>
                <c:pt idx="1">
                  <c:v>0.936459980905056</c:v>
                </c:pt>
                <c:pt idx="2">
                  <c:v>0.93526126444339752</c:v>
                </c:pt>
                <c:pt idx="3">
                  <c:v>0.93977554142475128</c:v>
                </c:pt>
                <c:pt idx="4">
                  <c:v>0.93662873655557632</c:v>
                </c:pt>
                <c:pt idx="5">
                  <c:v>0.92966490983963013</c:v>
                </c:pt>
                <c:pt idx="6">
                  <c:v>0.940761998295784</c:v>
                </c:pt>
                <c:pt idx="7">
                  <c:v>0.93536625057458878</c:v>
                </c:pt>
                <c:pt idx="8">
                  <c:v>0.93252778798341751</c:v>
                </c:pt>
                <c:pt idx="9">
                  <c:v>0.93445493280887604</c:v>
                </c:pt>
                <c:pt idx="10">
                  <c:v>0.93565630912780762</c:v>
                </c:pt>
                <c:pt idx="11">
                  <c:v>0.95951661467552185</c:v>
                </c:pt>
                <c:pt idx="12">
                  <c:v>0.93650645017623901</c:v>
                </c:pt>
                <c:pt idx="13">
                  <c:v>0.93514129519462585</c:v>
                </c:pt>
                <c:pt idx="14">
                  <c:v>0.93342131376266479</c:v>
                </c:pt>
                <c:pt idx="15">
                  <c:v>0.93119293451309204</c:v>
                </c:pt>
                <c:pt idx="16">
                  <c:v>0.92902377247810364</c:v>
                </c:pt>
                <c:pt idx="17">
                  <c:v>0.92694681882858276</c:v>
                </c:pt>
                <c:pt idx="18">
                  <c:v>0.9247002899646759</c:v>
                </c:pt>
                <c:pt idx="19">
                  <c:v>0.92260393500328064</c:v>
                </c:pt>
                <c:pt idx="20">
                  <c:v>0.92102071642875671</c:v>
                </c:pt>
                <c:pt idx="21">
                  <c:v>0.91978782415390015</c:v>
                </c:pt>
                <c:pt idx="22">
                  <c:v>0.91897743940353394</c:v>
                </c:pt>
                <c:pt idx="23">
                  <c:v>0.91806373000144958</c:v>
                </c:pt>
                <c:pt idx="24">
                  <c:v>0.93038202822208405</c:v>
                </c:pt>
                <c:pt idx="25">
                  <c:v>0.9281594306230545</c:v>
                </c:pt>
                <c:pt idx="26">
                  <c:v>0.92734363675117493</c:v>
                </c:pt>
                <c:pt idx="27">
                  <c:v>0.92630286514759064</c:v>
                </c:pt>
                <c:pt idx="28">
                  <c:v>0.92155936360359192</c:v>
                </c:pt>
                <c:pt idx="29">
                  <c:v>0.92293764650821686</c:v>
                </c:pt>
                <c:pt idx="30">
                  <c:v>0.9263823926448822</c:v>
                </c:pt>
                <c:pt idx="31">
                  <c:v>0.92517003417015076</c:v>
                </c:pt>
                <c:pt idx="32">
                  <c:v>0.92595028877258301</c:v>
                </c:pt>
                <c:pt idx="33">
                  <c:v>0.92583775520324707</c:v>
                </c:pt>
                <c:pt idx="34">
                  <c:v>0.92494302988052368</c:v>
                </c:pt>
                <c:pt idx="35">
                  <c:v>0.92427107691764832</c:v>
                </c:pt>
                <c:pt idx="36">
                  <c:v>0.97445797920227051</c:v>
                </c:pt>
                <c:pt idx="37">
                  <c:v>0.97145335376262665</c:v>
                </c:pt>
                <c:pt idx="38">
                  <c:v>0.96740587055683136</c:v>
                </c:pt>
                <c:pt idx="39">
                  <c:v>0.96454434096813202</c:v>
                </c:pt>
                <c:pt idx="40">
                  <c:v>0.96237196028232574</c:v>
                </c:pt>
                <c:pt idx="41">
                  <c:v>0.96674074232578278</c:v>
                </c:pt>
                <c:pt idx="42">
                  <c:v>0.96291427314281464</c:v>
                </c:pt>
                <c:pt idx="43">
                  <c:v>0.95923104882240295</c:v>
                </c:pt>
                <c:pt idx="44">
                  <c:v>0.95540998876094818</c:v>
                </c:pt>
                <c:pt idx="45">
                  <c:v>0.95230387151241302</c:v>
                </c:pt>
                <c:pt idx="46">
                  <c:v>0.94980309903621674</c:v>
                </c:pt>
                <c:pt idx="47">
                  <c:v>0.94699473679065704</c:v>
                </c:pt>
                <c:pt idx="48">
                  <c:v>0.9487844705581665</c:v>
                </c:pt>
                <c:pt idx="49">
                  <c:v>0.94671021401882172</c:v>
                </c:pt>
                <c:pt idx="50">
                  <c:v>0.94442987442016602</c:v>
                </c:pt>
                <c:pt idx="51">
                  <c:v>0.94171231985092163</c:v>
                </c:pt>
                <c:pt idx="52">
                  <c:v>0.93863831460475922</c:v>
                </c:pt>
                <c:pt idx="53">
                  <c:v>0.93521839380264282</c:v>
                </c:pt>
                <c:pt idx="54">
                  <c:v>0.93199369311332703</c:v>
                </c:pt>
                <c:pt idx="55">
                  <c:v>0.92924672365188599</c:v>
                </c:pt>
                <c:pt idx="56">
                  <c:v>0.92803218960762024</c:v>
                </c:pt>
                <c:pt idx="57">
                  <c:v>0.92568701505661011</c:v>
                </c:pt>
                <c:pt idx="58">
                  <c:v>0.92873972654342651</c:v>
                </c:pt>
                <c:pt idx="59">
                  <c:v>0.92481720447540283</c:v>
                </c:pt>
                <c:pt idx="60">
                  <c:v>1.044081449508667</c:v>
                </c:pt>
                <c:pt idx="61">
                  <c:v>1.0399757325649261</c:v>
                </c:pt>
                <c:pt idx="62">
                  <c:v>1.0368449687957764</c:v>
                </c:pt>
                <c:pt idx="63">
                  <c:v>1.0353890657424927</c:v>
                </c:pt>
                <c:pt idx="64">
                  <c:v>1.0322366952896118</c:v>
                </c:pt>
                <c:pt idx="65">
                  <c:v>1.0305958539247513</c:v>
                </c:pt>
                <c:pt idx="66">
                  <c:v>1.028639554977417</c:v>
                </c:pt>
                <c:pt idx="67">
                  <c:v>1.0271971672773361</c:v>
                </c:pt>
                <c:pt idx="68">
                  <c:v>1.0261184722185135</c:v>
                </c:pt>
                <c:pt idx="69">
                  <c:v>1.0249315798282623</c:v>
                </c:pt>
                <c:pt idx="70">
                  <c:v>1.0226451009511948</c:v>
                </c:pt>
                <c:pt idx="71">
                  <c:v>1.020083948969841</c:v>
                </c:pt>
                <c:pt idx="72">
                  <c:v>0.97799378633499146</c:v>
                </c:pt>
                <c:pt idx="73">
                  <c:v>0.97662168741226196</c:v>
                </c:pt>
                <c:pt idx="74">
                  <c:v>0.99696333706378937</c:v>
                </c:pt>
                <c:pt idx="75">
                  <c:v>0.99397875368595123</c:v>
                </c:pt>
                <c:pt idx="76">
                  <c:v>0.99123482406139374</c:v>
                </c:pt>
                <c:pt idx="77">
                  <c:v>0.98827856779098511</c:v>
                </c:pt>
                <c:pt idx="78">
                  <c:v>0.98508945107460022</c:v>
                </c:pt>
                <c:pt idx="79">
                  <c:v>0.98630397021770477</c:v>
                </c:pt>
                <c:pt idx="80">
                  <c:v>0.98421494662761688</c:v>
                </c:pt>
                <c:pt idx="81">
                  <c:v>0.98222038149833679</c:v>
                </c:pt>
                <c:pt idx="82">
                  <c:v>0.9827149510383606</c:v>
                </c:pt>
                <c:pt idx="83">
                  <c:v>0.98215171694755554</c:v>
                </c:pt>
                <c:pt idx="84">
                  <c:v>0.88926143199205399</c:v>
                </c:pt>
                <c:pt idx="85">
                  <c:v>0.88508066534996033</c:v>
                </c:pt>
                <c:pt idx="86">
                  <c:v>0.88120997697114944</c:v>
                </c:pt>
                <c:pt idx="87">
                  <c:v>0.87779412418603897</c:v>
                </c:pt>
                <c:pt idx="88">
                  <c:v>0.87373020499944687</c:v>
                </c:pt>
                <c:pt idx="89">
                  <c:v>0.8699556365609169</c:v>
                </c:pt>
                <c:pt idx="90">
                  <c:v>0.86690384149551392</c:v>
                </c:pt>
                <c:pt idx="91">
                  <c:v>0.86444728821516037</c:v>
                </c:pt>
                <c:pt idx="92">
                  <c:v>0.86516465246677399</c:v>
                </c:pt>
                <c:pt idx="93">
                  <c:v>0.86410915106534958</c:v>
                </c:pt>
                <c:pt idx="94">
                  <c:v>0.86167354881763458</c:v>
                </c:pt>
                <c:pt idx="95">
                  <c:v>0.85968057066202164</c:v>
                </c:pt>
                <c:pt idx="96">
                  <c:v>0.96032360196113586</c:v>
                </c:pt>
                <c:pt idx="97">
                  <c:v>0.95763753354549408</c:v>
                </c:pt>
                <c:pt idx="98">
                  <c:v>0.95831361413002014</c:v>
                </c:pt>
                <c:pt idx="99">
                  <c:v>0.9552794024348259</c:v>
                </c:pt>
                <c:pt idx="100">
                  <c:v>0.9495614692568779</c:v>
                </c:pt>
                <c:pt idx="101">
                  <c:v>0.94551888108253479</c:v>
                </c:pt>
                <c:pt idx="102">
                  <c:v>0.94359669461846352</c:v>
                </c:pt>
                <c:pt idx="103">
                  <c:v>0.94018292799592018</c:v>
                </c:pt>
                <c:pt idx="104">
                  <c:v>0.94146750122308731</c:v>
                </c:pt>
                <c:pt idx="105">
                  <c:v>0.93816059455275536</c:v>
                </c:pt>
                <c:pt idx="106">
                  <c:v>0.93278553709387779</c:v>
                </c:pt>
                <c:pt idx="107">
                  <c:v>0.92886063829064369</c:v>
                </c:pt>
                <c:pt idx="108">
                  <c:v>0.98087058961391449</c:v>
                </c:pt>
                <c:pt idx="109">
                  <c:v>0.98009781539440155</c:v>
                </c:pt>
                <c:pt idx="110">
                  <c:v>0.97921987622976303</c:v>
                </c:pt>
                <c:pt idx="111">
                  <c:v>0.97874913364648819</c:v>
                </c:pt>
                <c:pt idx="112">
                  <c:v>0.97788922488689423</c:v>
                </c:pt>
                <c:pt idx="113">
                  <c:v>0.97330924868583679</c:v>
                </c:pt>
                <c:pt idx="114">
                  <c:v>0.96972602233290672</c:v>
                </c:pt>
                <c:pt idx="115">
                  <c:v>0.96702580153942108</c:v>
                </c:pt>
                <c:pt idx="116">
                  <c:v>0.96517990157008171</c:v>
                </c:pt>
                <c:pt idx="117">
                  <c:v>0.96386697888374329</c:v>
                </c:pt>
                <c:pt idx="118">
                  <c:v>0.96228821203112602</c:v>
                </c:pt>
                <c:pt idx="119">
                  <c:v>0.96067352965474129</c:v>
                </c:pt>
                <c:pt idx="120">
                  <c:v>0.91792723909020424</c:v>
                </c:pt>
                <c:pt idx="121">
                  <c:v>0.91417903825640678</c:v>
                </c:pt>
                <c:pt idx="122">
                  <c:v>0.91384706273674965</c:v>
                </c:pt>
                <c:pt idx="123">
                  <c:v>0.90765809454023838</c:v>
                </c:pt>
                <c:pt idx="124">
                  <c:v>0.90689227730035782</c:v>
                </c:pt>
                <c:pt idx="125">
                  <c:v>0.90085673704743385</c:v>
                </c:pt>
                <c:pt idx="126">
                  <c:v>0.89903593063354492</c:v>
                </c:pt>
                <c:pt idx="127">
                  <c:v>0.90005954378284514</c:v>
                </c:pt>
                <c:pt idx="128">
                  <c:v>0.90349989058449864</c:v>
                </c:pt>
                <c:pt idx="129">
                  <c:v>0.9016776280477643</c:v>
                </c:pt>
                <c:pt idx="130">
                  <c:v>0.89861788507550955</c:v>
                </c:pt>
                <c:pt idx="131">
                  <c:v>0.89528598636388779</c:v>
                </c:pt>
                <c:pt idx="132">
                  <c:v>0.98485256731510162</c:v>
                </c:pt>
                <c:pt idx="133">
                  <c:v>0.98396676778793335</c:v>
                </c:pt>
                <c:pt idx="134">
                  <c:v>0.98360137641429901</c:v>
                </c:pt>
                <c:pt idx="135">
                  <c:v>0.98215042054653168</c:v>
                </c:pt>
                <c:pt idx="136">
                  <c:v>0.98060142993927002</c:v>
                </c:pt>
                <c:pt idx="137">
                  <c:v>0.97900833189487457</c:v>
                </c:pt>
                <c:pt idx="138">
                  <c:v>0.97887822985649109</c:v>
                </c:pt>
                <c:pt idx="139">
                  <c:v>0.97725813090801239</c:v>
                </c:pt>
                <c:pt idx="140">
                  <c:v>0.97487880289554596</c:v>
                </c:pt>
                <c:pt idx="141">
                  <c:v>0.9718623161315918</c:v>
                </c:pt>
                <c:pt idx="142">
                  <c:v>0.96932683885097504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69-4716-A62E-E6BFBBEFB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LSETLG!$U$149:$U$357</c:f>
              <c:numCache>
                <c:formatCode>0</c:formatCode>
                <c:ptCount val="209"/>
                <c:pt idx="0">
                  <c:v>22710.66352956001</c:v>
                </c:pt>
                <c:pt idx="1">
                  <c:v>12817.6</c:v>
                </c:pt>
                <c:pt idx="2">
                  <c:v>12834.7</c:v>
                </c:pt>
                <c:pt idx="3">
                  <c:v>12823.415000000001</c:v>
                </c:pt>
                <c:pt idx="4">
                  <c:v>12873.2217655</c:v>
                </c:pt>
                <c:pt idx="5">
                  <c:v>12875.46695939</c:v>
                </c:pt>
                <c:pt idx="6">
                  <c:v>13342.25</c:v>
                </c:pt>
                <c:pt idx="7">
                  <c:v>13381.79</c:v>
                </c:pt>
                <c:pt idx="8">
                  <c:v>13407.81</c:v>
                </c:pt>
                <c:pt idx="9">
                  <c:v>13426.19</c:v>
                </c:pt>
                <c:pt idx="10">
                  <c:v>13452.5</c:v>
                </c:pt>
                <c:pt idx="11">
                  <c:v>13474.86</c:v>
                </c:pt>
                <c:pt idx="12">
                  <c:v>13495.39</c:v>
                </c:pt>
                <c:pt idx="13">
                  <c:v>17757.131076999882</c:v>
                </c:pt>
                <c:pt idx="14">
                  <c:v>17848.91422799998</c:v>
                </c:pt>
                <c:pt idx="15">
                  <c:v>17961</c:v>
                </c:pt>
                <c:pt idx="16">
                  <c:v>18116.144</c:v>
                </c:pt>
                <c:pt idx="17">
                  <c:v>18265.681</c:v>
                </c:pt>
                <c:pt idx="18">
                  <c:v>18455.371760096899</c:v>
                </c:pt>
                <c:pt idx="19">
                  <c:v>18658.018</c:v>
                </c:pt>
                <c:pt idx="20">
                  <c:v>18707.657999999999</c:v>
                </c:pt>
                <c:pt idx="21">
                  <c:v>18949.526000000002</c:v>
                </c:pt>
                <c:pt idx="22">
                  <c:v>19144</c:v>
                </c:pt>
                <c:pt idx="23">
                  <c:v>19279.988503</c:v>
                </c:pt>
                <c:pt idx="24">
                  <c:v>19468</c:v>
                </c:pt>
                <c:pt idx="25">
                  <c:v>30841.2225764385</c:v>
                </c:pt>
                <c:pt idx="26">
                  <c:v>28879.355304661309</c:v>
                </c:pt>
                <c:pt idx="27">
                  <c:v>27731.452660999999</c:v>
                </c:pt>
                <c:pt idx="28">
                  <c:v>27832.707504999998</c:v>
                </c:pt>
                <c:pt idx="29">
                  <c:v>27903.905121</c:v>
                </c:pt>
                <c:pt idx="30">
                  <c:v>28034.445577999999</c:v>
                </c:pt>
                <c:pt idx="31">
                  <c:v>28114.51109399999</c:v>
                </c:pt>
                <c:pt idx="32">
                  <c:v>28322.220612000001</c:v>
                </c:pt>
                <c:pt idx="33">
                  <c:v>28441.207031000002</c:v>
                </c:pt>
                <c:pt idx="34">
                  <c:v>28514</c:v>
                </c:pt>
                <c:pt idx="35">
                  <c:v>28935.351485344559</c:v>
                </c:pt>
                <c:pt idx="36">
                  <c:v>29086.9692317519</c:v>
                </c:pt>
                <c:pt idx="37">
                  <c:v>8007.09</c:v>
                </c:pt>
                <c:pt idx="38">
                  <c:v>8035.9585540003454</c:v>
                </c:pt>
                <c:pt idx="39">
                  <c:v>8897.0341670002636</c:v>
                </c:pt>
                <c:pt idx="40">
                  <c:v>9083.1209169999347</c:v>
                </c:pt>
                <c:pt idx="41">
                  <c:v>9002.4532099999888</c:v>
                </c:pt>
                <c:pt idx="42">
                  <c:v>9181.8665469999578</c:v>
                </c:pt>
                <c:pt idx="43">
                  <c:v>9244.7115889999932</c:v>
                </c:pt>
                <c:pt idx="44">
                  <c:v>9290.3517289999872</c:v>
                </c:pt>
                <c:pt idx="45">
                  <c:v>9312.795652999981</c:v>
                </c:pt>
                <c:pt idx="46">
                  <c:v>9347</c:v>
                </c:pt>
                <c:pt idx="47">
                  <c:v>9377.0533680896988</c:v>
                </c:pt>
                <c:pt idx="48">
                  <c:v>9334.3679770850395</c:v>
                </c:pt>
                <c:pt idx="49">
                  <c:v>5226</c:v>
                </c:pt>
                <c:pt idx="50">
                  <c:v>5199.2606590290006</c:v>
                </c:pt>
                <c:pt idx="51">
                  <c:v>5241.1620953919992</c:v>
                </c:pt>
                <c:pt idx="52">
                  <c:v>5297.614156099</c:v>
                </c:pt>
                <c:pt idx="53">
                  <c:v>5338.2946160000001</c:v>
                </c:pt>
                <c:pt idx="54">
                  <c:v>5366.9447929999997</c:v>
                </c:pt>
                <c:pt idx="55">
                  <c:v>5397.5290889999997</c:v>
                </c:pt>
                <c:pt idx="56">
                  <c:v>5456.8046929999991</c:v>
                </c:pt>
                <c:pt idx="57">
                  <c:v>5515.2000000000007</c:v>
                </c:pt>
                <c:pt idx="58">
                  <c:v>5523</c:v>
                </c:pt>
                <c:pt idx="59">
                  <c:v>5569.960086000001</c:v>
                </c:pt>
                <c:pt idx="60">
                  <c:v>5616.9222760000002</c:v>
                </c:pt>
                <c:pt idx="61">
                  <c:v>5677</c:v>
                </c:pt>
                <c:pt idx="62">
                  <c:v>5542.6422050359388</c:v>
                </c:pt>
                <c:pt idx="63">
                  <c:v>5796</c:v>
                </c:pt>
                <c:pt idx="64">
                  <c:v>5814.6798517685511</c:v>
                </c:pt>
                <c:pt idx="65">
                  <c:v>5877.5070888003411</c:v>
                </c:pt>
                <c:pt idx="66">
                  <c:v>6135</c:v>
                </c:pt>
                <c:pt idx="67">
                  <c:v>6682.91</c:v>
                </c:pt>
                <c:pt idx="68">
                  <c:v>6575.0028240628853</c:v>
                </c:pt>
                <c:pt idx="69">
                  <c:v>6101.0862593712754</c:v>
                </c:pt>
                <c:pt idx="70">
                  <c:v>6161</c:v>
                </c:pt>
                <c:pt idx="71">
                  <c:v>6213.13</c:v>
                </c:pt>
                <c:pt idx="72">
                  <c:v>6256</c:v>
                </c:pt>
                <c:pt idx="73">
                  <c:v>5778</c:v>
                </c:pt>
                <c:pt idx="74">
                  <c:v>5771.2999999999993</c:v>
                </c:pt>
                <c:pt idx="75">
                  <c:v>5870.5645999999751</c:v>
                </c:pt>
                <c:pt idx="76">
                  <c:v>5894.0504700000001</c:v>
                </c:pt>
                <c:pt idx="77">
                  <c:v>5938.9158199999893</c:v>
                </c:pt>
                <c:pt idx="78">
                  <c:v>5981.1995200000092</c:v>
                </c:pt>
                <c:pt idx="79">
                  <c:v>6017.3980600000004</c:v>
                </c:pt>
                <c:pt idx="80">
                  <c:v>6053.210810000005</c:v>
                </c:pt>
                <c:pt idx="81">
                  <c:v>6085.7238399999997</c:v>
                </c:pt>
                <c:pt idx="82">
                  <c:v>6113</c:v>
                </c:pt>
                <c:pt idx="83">
                  <c:v>6151.3659000000116</c:v>
                </c:pt>
                <c:pt idx="84">
                  <c:v>6190.32</c:v>
                </c:pt>
                <c:pt idx="85">
                  <c:v>2583.46</c:v>
                </c:pt>
                <c:pt idx="86">
                  <c:v>2256</c:v>
                </c:pt>
                <c:pt idx="87">
                  <c:v>2263</c:v>
                </c:pt>
                <c:pt idx="88">
                  <c:v>2256</c:v>
                </c:pt>
                <c:pt idx="89">
                  <c:v>2256</c:v>
                </c:pt>
                <c:pt idx="90">
                  <c:v>2248</c:v>
                </c:pt>
                <c:pt idx="91">
                  <c:v>2275</c:v>
                </c:pt>
                <c:pt idx="92">
                  <c:v>2288.9655210294582</c:v>
                </c:pt>
                <c:pt idx="93">
                  <c:v>2323</c:v>
                </c:pt>
                <c:pt idx="94">
                  <c:v>2330</c:v>
                </c:pt>
                <c:pt idx="95">
                  <c:v>2353.8832669886178</c:v>
                </c:pt>
                <c:pt idx="96">
                  <c:v>2379.6346010677498</c:v>
                </c:pt>
                <c:pt idx="97">
                  <c:v>3367.2</c:v>
                </c:pt>
                <c:pt idx="98">
                  <c:v>3374</c:v>
                </c:pt>
                <c:pt idx="99">
                  <c:v>3395</c:v>
                </c:pt>
                <c:pt idx="100">
                  <c:v>3570.9</c:v>
                </c:pt>
                <c:pt idx="101">
                  <c:v>3569.8</c:v>
                </c:pt>
                <c:pt idx="102">
                  <c:v>3581</c:v>
                </c:pt>
                <c:pt idx="103">
                  <c:v>3594</c:v>
                </c:pt>
                <c:pt idx="104">
                  <c:v>3613.6</c:v>
                </c:pt>
                <c:pt idx="105">
                  <c:v>3640.6</c:v>
                </c:pt>
                <c:pt idx="106">
                  <c:v>3674</c:v>
                </c:pt>
                <c:pt idx="107">
                  <c:v>3687.6</c:v>
                </c:pt>
                <c:pt idx="108">
                  <c:v>3718.5</c:v>
                </c:pt>
                <c:pt idx="109">
                  <c:v>3054.9488799999999</c:v>
                </c:pt>
                <c:pt idx="110">
                  <c:v>3062.4989999999998</c:v>
                </c:pt>
                <c:pt idx="111">
                  <c:v>3075.067</c:v>
                </c:pt>
                <c:pt idx="112">
                  <c:v>3124.9810000000002</c:v>
                </c:pt>
                <c:pt idx="113">
                  <c:v>3185.145198816861</c:v>
                </c:pt>
                <c:pt idx="114">
                  <c:v>3239.3993599369992</c:v>
                </c:pt>
                <c:pt idx="115">
                  <c:v>3234.5479071159989</c:v>
                </c:pt>
                <c:pt idx="116">
                  <c:v>3251.2265001792989</c:v>
                </c:pt>
                <c:pt idx="117">
                  <c:v>3369.35659883889</c:v>
                </c:pt>
                <c:pt idx="118">
                  <c:v>3427</c:v>
                </c:pt>
                <c:pt idx="119">
                  <c:v>3500</c:v>
                </c:pt>
                <c:pt idx="120">
                  <c:v>3545.3749350758198</c:v>
                </c:pt>
                <c:pt idx="121">
                  <c:v>4660</c:v>
                </c:pt>
                <c:pt idx="122">
                  <c:v>4812.0000000000009</c:v>
                </c:pt>
                <c:pt idx="123">
                  <c:v>4839.2</c:v>
                </c:pt>
                <c:pt idx="124">
                  <c:v>4899.8310000000001</c:v>
                </c:pt>
                <c:pt idx="125">
                  <c:v>4959.4000000000005</c:v>
                </c:pt>
                <c:pt idx="126">
                  <c:v>4987.2000000000007</c:v>
                </c:pt>
                <c:pt idx="127">
                  <c:v>5019.7000000000007</c:v>
                </c:pt>
                <c:pt idx="128">
                  <c:v>5021.3000000000011</c:v>
                </c:pt>
                <c:pt idx="129">
                  <c:v>5038.8</c:v>
                </c:pt>
                <c:pt idx="130">
                  <c:v>5165</c:v>
                </c:pt>
                <c:pt idx="131">
                  <c:v>5169.82</c:v>
                </c:pt>
                <c:pt idx="132">
                  <c:v>5198.3</c:v>
                </c:pt>
                <c:pt idx="133">
                  <c:v>8664.5160799999994</c:v>
                </c:pt>
                <c:pt idx="134">
                  <c:v>8690.079380000001</c:v>
                </c:pt>
                <c:pt idx="135">
                  <c:v>8808.8112799999981</c:v>
                </c:pt>
                <c:pt idx="136">
                  <c:v>8808.497374999999</c:v>
                </c:pt>
                <c:pt idx="137">
                  <c:v>8844.8352999999988</c:v>
                </c:pt>
                <c:pt idx="138">
                  <c:v>8882.7531100001288</c:v>
                </c:pt>
                <c:pt idx="139">
                  <c:v>8826.1380949996983</c:v>
                </c:pt>
                <c:pt idx="140">
                  <c:v>8852.9111926390706</c:v>
                </c:pt>
                <c:pt idx="141">
                  <c:v>8839.3990249999624</c:v>
                </c:pt>
                <c:pt idx="142">
                  <c:v>8850</c:v>
                </c:pt>
                <c:pt idx="143">
                  <c:v>8861.7251699999233</c:v>
                </c:pt>
                <c:pt idx="144">
                  <c:v>8882.3718788810202</c:v>
                </c:pt>
                <c:pt idx="145">
                  <c:v>3857.9</c:v>
                </c:pt>
                <c:pt idx="146">
                  <c:v>3922.54</c:v>
                </c:pt>
                <c:pt idx="147">
                  <c:v>3955.3419600000002</c:v>
                </c:pt>
                <c:pt idx="148">
                  <c:v>3979.72</c:v>
                </c:pt>
                <c:pt idx="149">
                  <c:v>4016.1509999999998</c:v>
                </c:pt>
                <c:pt idx="150">
                  <c:v>4030.006200000003</c:v>
                </c:pt>
                <c:pt idx="151">
                  <c:v>4051.24</c:v>
                </c:pt>
                <c:pt idx="152">
                  <c:v>4061.91</c:v>
                </c:pt>
                <c:pt idx="153">
                  <c:v>4060.64</c:v>
                </c:pt>
                <c:pt idx="154">
                  <c:v>4088</c:v>
                </c:pt>
                <c:pt idx="155">
                  <c:v>4101.42</c:v>
                </c:pt>
                <c:pt idx="156">
                  <c:v>4227.6480000000001</c:v>
                </c:pt>
                <c:pt idx="157">
                  <c:v>4152</c:v>
                </c:pt>
                <c:pt idx="158">
                  <c:v>4126</c:v>
                </c:pt>
                <c:pt idx="159">
                  <c:v>4145</c:v>
                </c:pt>
                <c:pt idx="160">
                  <c:v>4180</c:v>
                </c:pt>
                <c:pt idx="161">
                  <c:v>4271.3974644884756</c:v>
                </c:pt>
                <c:pt idx="162">
                  <c:v>4191.0950000000003</c:v>
                </c:pt>
                <c:pt idx="163">
                  <c:v>4288</c:v>
                </c:pt>
                <c:pt idx="164">
                  <c:v>4316.9399999999996</c:v>
                </c:pt>
                <c:pt idx="165">
                  <c:v>4322.84</c:v>
                </c:pt>
                <c:pt idx="166">
                  <c:v>4349</c:v>
                </c:pt>
                <c:pt idx="167">
                  <c:v>4325.5700000000006</c:v>
                </c:pt>
                <c:pt idx="168">
                  <c:v>4374</c:v>
                </c:pt>
                <c:pt idx="169">
                  <c:v>3645.8049999999998</c:v>
                </c:pt>
                <c:pt idx="170">
                  <c:v>3645.3530000000001</c:v>
                </c:pt>
                <c:pt idx="171">
                  <c:v>3650.5113490136018</c:v>
                </c:pt>
                <c:pt idx="172">
                  <c:v>3954.0351670250338</c:v>
                </c:pt>
                <c:pt idx="173">
                  <c:v>3952.563889718605</c:v>
                </c:pt>
                <c:pt idx="174">
                  <c:v>3951.7057826052619</c:v>
                </c:pt>
                <c:pt idx="175">
                  <c:v>3950.6127613150588</c:v>
                </c:pt>
                <c:pt idx="176">
                  <c:v>3948.8112600313329</c:v>
                </c:pt>
                <c:pt idx="177">
                  <c:v>3948.6204266991272</c:v>
                </c:pt>
                <c:pt idx="178">
                  <c:v>3945</c:v>
                </c:pt>
                <c:pt idx="179">
                  <c:v>3942.3719999999998</c:v>
                </c:pt>
                <c:pt idx="180">
                  <c:v>3942.3719999999998</c:v>
                </c:pt>
                <c:pt idx="181">
                  <c:v>2369.7049999999999</c:v>
                </c:pt>
                <c:pt idx="182">
                  <c:v>2372.63</c:v>
                </c:pt>
                <c:pt idx="183">
                  <c:v>2381.3679400000001</c:v>
                </c:pt>
                <c:pt idx="184">
                  <c:v>2494.3450499999999</c:v>
                </c:pt>
                <c:pt idx="185">
                  <c:v>2513.50479</c:v>
                </c:pt>
                <c:pt idx="186">
                  <c:v>2519.59184</c:v>
                </c:pt>
                <c:pt idx="187">
                  <c:v>2522.0376099999999</c:v>
                </c:pt>
                <c:pt idx="188">
                  <c:v>2588</c:v>
                </c:pt>
                <c:pt idx="189">
                  <c:v>2597.3216600000001</c:v>
                </c:pt>
                <c:pt idx="190">
                  <c:v>2605</c:v>
                </c:pt>
                <c:pt idx="191">
                  <c:v>2612.1135300000001</c:v>
                </c:pt>
                <c:pt idx="192">
                  <c:v>2623.8388199999999</c:v>
                </c:pt>
                <c:pt idx="193">
                  <c:v>3369</c:v>
                </c:pt>
                <c:pt idx="194">
                  <c:v>3300.125</c:v>
                </c:pt>
                <c:pt idx="195">
                  <c:v>3371.226000000001</c:v>
                </c:pt>
                <c:pt idx="196">
                  <c:v>3380.467000000001</c:v>
                </c:pt>
                <c:pt idx="197">
                  <c:v>3383.2134000000001</c:v>
                </c:pt>
                <c:pt idx="198">
                  <c:v>3395.9438339459498</c:v>
                </c:pt>
                <c:pt idx="199">
                  <c:v>3385.6069770712679</c:v>
                </c:pt>
                <c:pt idx="200">
                  <c:v>3359.8644887701412</c:v>
                </c:pt>
                <c:pt idx="201">
                  <c:v>3412</c:v>
                </c:pt>
                <c:pt idx="202">
                  <c:v>3391</c:v>
                </c:pt>
                <c:pt idx="203">
                  <c:v>3423.8000000000011</c:v>
                </c:pt>
                <c:pt idx="204">
                  <c:v>3519</c:v>
                </c:pt>
                <c:pt idx="205">
                  <c:v>4417.7</c:v>
                </c:pt>
                <c:pt idx="206">
                  <c:v>4340.0304100000103</c:v>
                </c:pt>
                <c:pt idx="207">
                  <c:v>4250.6271400000151</c:v>
                </c:pt>
                <c:pt idx="208">
                  <c:v>4330.1400389689588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0.96738989651203156</c:v>
                </c:pt>
                <c:pt idx="1">
                  <c:v>0.89241436123847961</c:v>
                </c:pt>
                <c:pt idx="2">
                  <c:v>0.88974872231483459</c:v>
                </c:pt>
                <c:pt idx="3">
                  <c:v>0.88956645131111145</c:v>
                </c:pt>
                <c:pt idx="4">
                  <c:v>0.88782481849193573</c:v>
                </c:pt>
                <c:pt idx="5">
                  <c:v>0.88620586693286896</c:v>
                </c:pt>
                <c:pt idx="6">
                  <c:v>0.88547800481319427</c:v>
                </c:pt>
                <c:pt idx="7">
                  <c:v>0.88311339914798737</c:v>
                </c:pt>
                <c:pt idx="8">
                  <c:v>0.87945233285427094</c:v>
                </c:pt>
                <c:pt idx="9">
                  <c:v>0.87788459658622742</c:v>
                </c:pt>
                <c:pt idx="10">
                  <c:v>0.87730556726455688</c:v>
                </c:pt>
                <c:pt idx="11">
                  <c:v>0.8759395033121109</c:v>
                </c:pt>
                <c:pt idx="12">
                  <c:v>0.87445518374443054</c:v>
                </c:pt>
                <c:pt idx="13">
                  <c:v>0.94035144150257111</c:v>
                </c:pt>
                <c:pt idx="14">
                  <c:v>0.93934816867113113</c:v>
                </c:pt>
                <c:pt idx="15">
                  <c:v>0.9380519911646843</c:v>
                </c:pt>
                <c:pt idx="16">
                  <c:v>0.93823336064815521</c:v>
                </c:pt>
                <c:pt idx="17">
                  <c:v>0.93650296330451965</c:v>
                </c:pt>
                <c:pt idx="18">
                  <c:v>0.93475264310836792</c:v>
                </c:pt>
                <c:pt idx="19">
                  <c:v>0.93304728716611862</c:v>
                </c:pt>
                <c:pt idx="20">
                  <c:v>0.93032851070165634</c:v>
                </c:pt>
                <c:pt idx="21">
                  <c:v>0.92770899087190628</c:v>
                </c:pt>
                <c:pt idx="22">
                  <c:v>0.92469272762537003</c:v>
                </c:pt>
                <c:pt idx="23">
                  <c:v>0.92149324715137482</c:v>
                </c:pt>
                <c:pt idx="24">
                  <c:v>0.91834956407546997</c:v>
                </c:pt>
                <c:pt idx="25">
                  <c:v>0.93649891018867493</c:v>
                </c:pt>
                <c:pt idx="26">
                  <c:v>0.93254649639129639</c:v>
                </c:pt>
                <c:pt idx="27">
                  <c:v>0.9314923882484436</c:v>
                </c:pt>
                <c:pt idx="28">
                  <c:v>0.92987509071826935</c:v>
                </c:pt>
                <c:pt idx="29">
                  <c:v>0.93560585379600525</c:v>
                </c:pt>
                <c:pt idx="30">
                  <c:v>0.93364639580249786</c:v>
                </c:pt>
                <c:pt idx="31">
                  <c:v>0.9318644106388092</c:v>
                </c:pt>
                <c:pt idx="32">
                  <c:v>0.93197610974311829</c:v>
                </c:pt>
                <c:pt idx="33">
                  <c:v>0.9311269223690033</c:v>
                </c:pt>
                <c:pt idx="34">
                  <c:v>0.93260578811168671</c:v>
                </c:pt>
                <c:pt idx="35">
                  <c:v>0.93788951635360718</c:v>
                </c:pt>
                <c:pt idx="36">
                  <c:v>0.93573017418384552</c:v>
                </c:pt>
                <c:pt idx="37">
                  <c:v>0.92906364798545837</c:v>
                </c:pt>
                <c:pt idx="38">
                  <c:v>0.92875158786773682</c:v>
                </c:pt>
                <c:pt idx="39">
                  <c:v>0.94548662006855011</c:v>
                </c:pt>
                <c:pt idx="40">
                  <c:v>0.94528341293334961</c:v>
                </c:pt>
                <c:pt idx="41">
                  <c:v>0.95462770760059357</c:v>
                </c:pt>
                <c:pt idx="42">
                  <c:v>0.95393587648868561</c:v>
                </c:pt>
                <c:pt idx="43">
                  <c:v>0.95248599350452423</c:v>
                </c:pt>
                <c:pt idx="44">
                  <c:v>0.95105521380901337</c:v>
                </c:pt>
                <c:pt idx="45">
                  <c:v>0.94948782026767731</c:v>
                </c:pt>
                <c:pt idx="46">
                  <c:v>0.94762417674064636</c:v>
                </c:pt>
                <c:pt idx="47">
                  <c:v>0.94583474099636078</c:v>
                </c:pt>
                <c:pt idx="48">
                  <c:v>0.94293786585330963</c:v>
                </c:pt>
                <c:pt idx="49">
                  <c:v>0.94058986008167267</c:v>
                </c:pt>
                <c:pt idx="50">
                  <c:v>0.93853990733623505</c:v>
                </c:pt>
                <c:pt idx="51">
                  <c:v>0.95100775361061096</c:v>
                </c:pt>
                <c:pt idx="52">
                  <c:v>0.94921758770942688</c:v>
                </c:pt>
                <c:pt idx="53">
                  <c:v>0.94724394381046295</c:v>
                </c:pt>
                <c:pt idx="54">
                  <c:v>0.94425378739833832</c:v>
                </c:pt>
                <c:pt idx="55">
                  <c:v>0.94099651277065277</c:v>
                </c:pt>
                <c:pt idx="56">
                  <c:v>0.93834294378757477</c:v>
                </c:pt>
                <c:pt idx="57">
                  <c:v>0.93536747992038727</c:v>
                </c:pt>
                <c:pt idx="58">
                  <c:v>0.93166725337505341</c:v>
                </c:pt>
                <c:pt idx="59">
                  <c:v>0.94042961299419403</c:v>
                </c:pt>
                <c:pt idx="60">
                  <c:v>0.93717046082019806</c:v>
                </c:pt>
                <c:pt idx="61">
                  <c:v>0.94367311894893646</c:v>
                </c:pt>
                <c:pt idx="62">
                  <c:v>0.94107639789581299</c:v>
                </c:pt>
                <c:pt idx="63">
                  <c:v>0.94126476347446442</c:v>
                </c:pt>
                <c:pt idx="64">
                  <c:v>0.93880727887153625</c:v>
                </c:pt>
                <c:pt idx="65">
                  <c:v>0.93692471086978912</c:v>
                </c:pt>
                <c:pt idx="66">
                  <c:v>0.93591566383838654</c:v>
                </c:pt>
                <c:pt idx="67">
                  <c:v>0.93580948561429977</c:v>
                </c:pt>
                <c:pt idx="68">
                  <c:v>0.93222402781248093</c:v>
                </c:pt>
                <c:pt idx="69">
                  <c:v>0.92653712630271912</c:v>
                </c:pt>
                <c:pt idx="70">
                  <c:v>0.92462147027254105</c:v>
                </c:pt>
                <c:pt idx="71">
                  <c:v>0.92702172696590424</c:v>
                </c:pt>
                <c:pt idx="72">
                  <c:v>0.92532594501972198</c:v>
                </c:pt>
                <c:pt idx="73">
                  <c:v>0.95601867884397507</c:v>
                </c:pt>
                <c:pt idx="74">
                  <c:v>0.95798126049339771</c:v>
                </c:pt>
                <c:pt idx="75">
                  <c:v>0.95677115023136139</c:v>
                </c:pt>
                <c:pt idx="76">
                  <c:v>0.95010543614625931</c:v>
                </c:pt>
                <c:pt idx="77">
                  <c:v>0.94764959253370762</c:v>
                </c:pt>
                <c:pt idx="78">
                  <c:v>0.94541312009096146</c:v>
                </c:pt>
                <c:pt idx="79">
                  <c:v>0.94396215677261353</c:v>
                </c:pt>
                <c:pt idx="80">
                  <c:v>0.94191323220729828</c:v>
                </c:pt>
                <c:pt idx="81">
                  <c:v>0.93907617405056953</c:v>
                </c:pt>
                <c:pt idx="82">
                  <c:v>0.93638013675808907</c:v>
                </c:pt>
                <c:pt idx="83">
                  <c:v>0.9391376469284296</c:v>
                </c:pt>
                <c:pt idx="84">
                  <c:v>0.93622345477342606</c:v>
                </c:pt>
                <c:pt idx="85">
                  <c:v>0.88434316962957382</c:v>
                </c:pt>
                <c:pt idx="86">
                  <c:v>0.87769569829106331</c:v>
                </c:pt>
                <c:pt idx="87">
                  <c:v>0.88183273002505302</c:v>
                </c:pt>
                <c:pt idx="88">
                  <c:v>0.87633653730154037</c:v>
                </c:pt>
                <c:pt idx="89">
                  <c:v>0.87660172954201698</c:v>
                </c:pt>
                <c:pt idx="90">
                  <c:v>0.87479707971215248</c:v>
                </c:pt>
                <c:pt idx="91">
                  <c:v>0.87605263292789459</c:v>
                </c:pt>
                <c:pt idx="92">
                  <c:v>0.87443386763334274</c:v>
                </c:pt>
                <c:pt idx="93">
                  <c:v>0.87321977317333221</c:v>
                </c:pt>
                <c:pt idx="94">
                  <c:v>0.87166277319192886</c:v>
                </c:pt>
                <c:pt idx="95">
                  <c:v>0.87593378499150276</c:v>
                </c:pt>
                <c:pt idx="96">
                  <c:v>0.87465701252222061</c:v>
                </c:pt>
                <c:pt idx="97">
                  <c:v>0.99096987769007683</c:v>
                </c:pt>
                <c:pt idx="98">
                  <c:v>0.98878246173262596</c:v>
                </c:pt>
                <c:pt idx="99">
                  <c:v>0.98759526014328003</c:v>
                </c:pt>
                <c:pt idx="100">
                  <c:v>0.98708147555589676</c:v>
                </c:pt>
                <c:pt idx="101">
                  <c:v>0.98427092283964157</c:v>
                </c:pt>
                <c:pt idx="102">
                  <c:v>0.9817810095846653</c:v>
                </c:pt>
                <c:pt idx="103">
                  <c:v>0.97904704883694649</c:v>
                </c:pt>
                <c:pt idx="104">
                  <c:v>0.97723545879125595</c:v>
                </c:pt>
                <c:pt idx="105">
                  <c:v>0.97593041323125362</c:v>
                </c:pt>
                <c:pt idx="106">
                  <c:v>0.97468903474509716</c:v>
                </c:pt>
                <c:pt idx="107">
                  <c:v>0.96970881707966328</c:v>
                </c:pt>
                <c:pt idx="108">
                  <c:v>0.97323497757315636</c:v>
                </c:pt>
                <c:pt idx="109">
                  <c:v>0.91796854138374329</c:v>
                </c:pt>
                <c:pt idx="110">
                  <c:v>0.91785150021314621</c:v>
                </c:pt>
                <c:pt idx="111">
                  <c:v>0.93404291942715645</c:v>
                </c:pt>
                <c:pt idx="112">
                  <c:v>0.93684841692447662</c:v>
                </c:pt>
                <c:pt idx="113">
                  <c:v>0.93293919414281845</c:v>
                </c:pt>
                <c:pt idx="114">
                  <c:v>0.92826000601053238</c:v>
                </c:pt>
                <c:pt idx="115">
                  <c:v>0.92532284557819366</c:v>
                </c:pt>
                <c:pt idx="116">
                  <c:v>0.93811981100589037</c:v>
                </c:pt>
                <c:pt idx="117">
                  <c:v>0.93542337976396084</c:v>
                </c:pt>
                <c:pt idx="118">
                  <c:v>0.94611337035894394</c:v>
                </c:pt>
                <c:pt idx="119">
                  <c:v>0.94115674030035734</c:v>
                </c:pt>
                <c:pt idx="120">
                  <c:v>0.93644205527380109</c:v>
                </c:pt>
                <c:pt idx="121">
                  <c:v>0.97449435293674469</c:v>
                </c:pt>
                <c:pt idx="122">
                  <c:v>0.96292980015277863</c:v>
                </c:pt>
                <c:pt idx="123">
                  <c:v>0.95448029041290283</c:v>
                </c:pt>
                <c:pt idx="124">
                  <c:v>0.9728478267788887</c:v>
                </c:pt>
                <c:pt idx="125">
                  <c:v>0.98286457359790802</c:v>
                </c:pt>
                <c:pt idx="126">
                  <c:v>0.97959090769290924</c:v>
                </c:pt>
                <c:pt idx="127">
                  <c:v>0.97670259326696396</c:v>
                </c:pt>
                <c:pt idx="128">
                  <c:v>0.97517351061105728</c:v>
                </c:pt>
                <c:pt idx="129">
                  <c:v>0.97073931246995926</c:v>
                </c:pt>
                <c:pt idx="130">
                  <c:v>0.97875064611434937</c:v>
                </c:pt>
                <c:pt idx="131">
                  <c:v>0.97389674186706543</c:v>
                </c:pt>
                <c:pt idx="132">
                  <c:v>0.96950396150350571</c:v>
                </c:pt>
                <c:pt idx="133">
                  <c:v>1.0367128849029541</c:v>
                </c:pt>
                <c:pt idx="134">
                  <c:v>1.0363349318504333</c:v>
                </c:pt>
                <c:pt idx="135">
                  <c:v>1.0366543382406235</c:v>
                </c:pt>
                <c:pt idx="136">
                  <c:v>1.0338466912508011</c:v>
                </c:pt>
                <c:pt idx="137">
                  <c:v>1.0317716300487518</c:v>
                </c:pt>
                <c:pt idx="138">
                  <c:v>1.0317490547895432</c:v>
                </c:pt>
                <c:pt idx="139">
                  <c:v>1.0348519086837769</c:v>
                </c:pt>
                <c:pt idx="140">
                  <c:v>1.0372569262981415</c:v>
                </c:pt>
                <c:pt idx="141">
                  <c:v>1.0368645042181015</c:v>
                </c:pt>
                <c:pt idx="142">
                  <c:v>1.0510705560445786</c:v>
                </c:pt>
                <c:pt idx="143">
                  <c:v>1.0493771508336067</c:v>
                </c:pt>
                <c:pt idx="144">
                  <c:v>1.0470868796110153</c:v>
                </c:pt>
                <c:pt idx="145">
                  <c:v>0.86971369385719299</c:v>
                </c:pt>
                <c:pt idx="146">
                  <c:v>0.87372303009033203</c:v>
                </c:pt>
                <c:pt idx="147">
                  <c:v>0.87363523244857788</c:v>
                </c:pt>
                <c:pt idx="148">
                  <c:v>0.87318810820579529</c:v>
                </c:pt>
                <c:pt idx="149">
                  <c:v>0.87185725569725037</c:v>
                </c:pt>
                <c:pt idx="150">
                  <c:v>0.86975237727165222</c:v>
                </c:pt>
                <c:pt idx="151">
                  <c:v>0.86815840005874634</c:v>
                </c:pt>
                <c:pt idx="152">
                  <c:v>0.86494314670562744</c:v>
                </c:pt>
                <c:pt idx="153">
                  <c:v>0.86250942945480347</c:v>
                </c:pt>
                <c:pt idx="154">
                  <c:v>0.86063691973686218</c:v>
                </c:pt>
                <c:pt idx="155">
                  <c:v>0.8583686351776123</c:v>
                </c:pt>
                <c:pt idx="156">
                  <c:v>0.85663437843322754</c:v>
                </c:pt>
                <c:pt idx="157">
                  <c:v>1.025188990868628</c:v>
                </c:pt>
                <c:pt idx="158">
                  <c:v>1.0242804288864136</c:v>
                </c:pt>
                <c:pt idx="159">
                  <c:v>1.0239318483509123</c:v>
                </c:pt>
                <c:pt idx="160">
                  <c:v>1.0280280280858278</c:v>
                </c:pt>
                <c:pt idx="161">
                  <c:v>1.0310088116675615</c:v>
                </c:pt>
                <c:pt idx="162">
                  <c:v>1.0245914738625288</c:v>
                </c:pt>
                <c:pt idx="163">
                  <c:v>1.0385607518255711</c:v>
                </c:pt>
                <c:pt idx="164">
                  <c:v>1.037356823682785</c:v>
                </c:pt>
                <c:pt idx="165">
                  <c:v>1.035967331379652</c:v>
                </c:pt>
                <c:pt idx="166">
                  <c:v>1.0346467420458794</c:v>
                </c:pt>
                <c:pt idx="167">
                  <c:v>1.0370799079537392</c:v>
                </c:pt>
                <c:pt idx="168">
                  <c:v>1.0358570218086243</c:v>
                </c:pt>
                <c:pt idx="169">
                  <c:v>0.89543178677558899</c:v>
                </c:pt>
                <c:pt idx="170">
                  <c:v>0.89530220627784729</c:v>
                </c:pt>
                <c:pt idx="171">
                  <c:v>0.9018976092338562</c:v>
                </c:pt>
                <c:pt idx="172">
                  <c:v>0.90551471710205078</c:v>
                </c:pt>
                <c:pt idx="173">
                  <c:v>0.90660083293914795</c:v>
                </c:pt>
                <c:pt idx="174">
                  <c:v>0.90665698051452637</c:v>
                </c:pt>
                <c:pt idx="175">
                  <c:v>0.90579837560653687</c:v>
                </c:pt>
                <c:pt idx="176">
                  <c:v>0.90509656071662903</c:v>
                </c:pt>
                <c:pt idx="177">
                  <c:v>0.90460529923439026</c:v>
                </c:pt>
                <c:pt idx="178">
                  <c:v>0.90815836191177368</c:v>
                </c:pt>
                <c:pt idx="179">
                  <c:v>0.91863775253295898</c:v>
                </c:pt>
                <c:pt idx="180">
                  <c:v>0.91863775253295898</c:v>
                </c:pt>
                <c:pt idx="181">
                  <c:v>0.97771795839071274</c:v>
                </c:pt>
                <c:pt idx="182">
                  <c:v>0.97677046060562134</c:v>
                </c:pt>
                <c:pt idx="183">
                  <c:v>0.97693417966365814</c:v>
                </c:pt>
                <c:pt idx="184">
                  <c:v>0.97852402925491333</c:v>
                </c:pt>
                <c:pt idx="185">
                  <c:v>0.97834723442792892</c:v>
                </c:pt>
                <c:pt idx="186">
                  <c:v>0.97765719145536423</c:v>
                </c:pt>
                <c:pt idx="187">
                  <c:v>0.97697889804840088</c:v>
                </c:pt>
                <c:pt idx="188">
                  <c:v>0.97688109427690506</c:v>
                </c:pt>
                <c:pt idx="189">
                  <c:v>0.98006775230169296</c:v>
                </c:pt>
                <c:pt idx="190">
                  <c:v>0.98896296322345734</c:v>
                </c:pt>
                <c:pt idx="191">
                  <c:v>0.99180041998624802</c:v>
                </c:pt>
                <c:pt idx="192">
                  <c:v>0.99117018654942513</c:v>
                </c:pt>
                <c:pt idx="193">
                  <c:v>0.94595777988433838</c:v>
                </c:pt>
                <c:pt idx="194">
                  <c:v>0.94404321908950806</c:v>
                </c:pt>
                <c:pt idx="195">
                  <c:v>0.94423133134841919</c:v>
                </c:pt>
                <c:pt idx="196">
                  <c:v>0.94307371973991394</c:v>
                </c:pt>
                <c:pt idx="197">
                  <c:v>0.94147989153862</c:v>
                </c:pt>
                <c:pt idx="198">
                  <c:v>0.93946820497512817</c:v>
                </c:pt>
                <c:pt idx="199">
                  <c:v>0.93738287687301636</c:v>
                </c:pt>
                <c:pt idx="200">
                  <c:v>0.94592486321926117</c:v>
                </c:pt>
                <c:pt idx="201">
                  <c:v>0.94472892582416534</c:v>
                </c:pt>
                <c:pt idx="202">
                  <c:v>0.93999294936656952</c:v>
                </c:pt>
                <c:pt idx="203">
                  <c:v>0.93879155814647675</c:v>
                </c:pt>
                <c:pt idx="204">
                  <c:v>0.93833824992179871</c:v>
                </c:pt>
                <c:pt idx="205">
                  <c:v>0.97564700245857239</c:v>
                </c:pt>
                <c:pt idx="206">
                  <c:v>0.98255753517150879</c:v>
                </c:pt>
                <c:pt idx="207">
                  <c:v>0.98097768425941467</c:v>
                </c:pt>
                <c:pt idx="208">
                  <c:v>0.98180395364761353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78-420C-B571-CD5C13E16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LSETLG!$U$358:$U$734</c:f>
              <c:numCache>
                <c:formatCode>0</c:formatCode>
                <c:ptCount val="377"/>
                <c:pt idx="0">
                  <c:v>4368.7104365912592</c:v>
                </c:pt>
                <c:pt idx="1">
                  <c:v>4346.5890500000014</c:v>
                </c:pt>
                <c:pt idx="2">
                  <c:v>4423.0749300000007</c:v>
                </c:pt>
                <c:pt idx="3">
                  <c:v>4384.6258900000003</c:v>
                </c:pt>
                <c:pt idx="4">
                  <c:v>4313.7070000000003</c:v>
                </c:pt>
                <c:pt idx="5">
                  <c:v>4359</c:v>
                </c:pt>
                <c:pt idx="6">
                  <c:v>4439.6869999999999</c:v>
                </c:pt>
                <c:pt idx="7">
                  <c:v>4426</c:v>
                </c:pt>
                <c:pt idx="8">
                  <c:v>2087.49197</c:v>
                </c:pt>
                <c:pt idx="9">
                  <c:v>2076.4400399999981</c:v>
                </c:pt>
                <c:pt idx="10">
                  <c:v>2099.591619999997</c:v>
                </c:pt>
                <c:pt idx="11">
                  <c:v>2116.7104899999981</c:v>
                </c:pt>
                <c:pt idx="12">
                  <c:v>2135.9465699999978</c:v>
                </c:pt>
                <c:pt idx="13">
                  <c:v>2187.1608499999979</c:v>
                </c:pt>
                <c:pt idx="14">
                  <c:v>2211.7859399999979</c:v>
                </c:pt>
                <c:pt idx="15">
                  <c:v>2230.6557299999981</c:v>
                </c:pt>
                <c:pt idx="16">
                  <c:v>2268.1144199999972</c:v>
                </c:pt>
                <c:pt idx="17">
                  <c:v>2271</c:v>
                </c:pt>
                <c:pt idx="18">
                  <c:v>2291.9221199999979</c:v>
                </c:pt>
                <c:pt idx="19">
                  <c:v>2302.1938300000002</c:v>
                </c:pt>
                <c:pt idx="20">
                  <c:v>4625.0382088342703</c:v>
                </c:pt>
                <c:pt idx="21">
                  <c:v>4628.6880571315642</c:v>
                </c:pt>
                <c:pt idx="22">
                  <c:v>4638.7299271932034</c:v>
                </c:pt>
                <c:pt idx="23">
                  <c:v>4683.5934141183134</c:v>
                </c:pt>
                <c:pt idx="24">
                  <c:v>4697.4754011353334</c:v>
                </c:pt>
                <c:pt idx="25">
                  <c:v>4700.9699995854571</c:v>
                </c:pt>
                <c:pt idx="26">
                  <c:v>4724.5552152841228</c:v>
                </c:pt>
                <c:pt idx="27">
                  <c:v>4745.5310250958164</c:v>
                </c:pt>
                <c:pt idx="28">
                  <c:v>4764.9287489763756</c:v>
                </c:pt>
                <c:pt idx="29">
                  <c:v>4780</c:v>
                </c:pt>
                <c:pt idx="30">
                  <c:v>4805.9466468086484</c:v>
                </c:pt>
                <c:pt idx="31">
                  <c:v>4835.2116333333397</c:v>
                </c:pt>
                <c:pt idx="32">
                  <c:v>121005</c:v>
                </c:pt>
                <c:pt idx="33">
                  <c:v>121923</c:v>
                </c:pt>
                <c:pt idx="34">
                  <c:v>123087</c:v>
                </c:pt>
                <c:pt idx="35">
                  <c:v>122971</c:v>
                </c:pt>
                <c:pt idx="36">
                  <c:v>123993</c:v>
                </c:pt>
                <c:pt idx="37">
                  <c:v>125155</c:v>
                </c:pt>
                <c:pt idx="38">
                  <c:v>123932</c:v>
                </c:pt>
                <c:pt idx="39">
                  <c:v>123992</c:v>
                </c:pt>
                <c:pt idx="40">
                  <c:v>123956</c:v>
                </c:pt>
                <c:pt idx="41">
                  <c:v>124310</c:v>
                </c:pt>
                <c:pt idx="42">
                  <c:v>124556</c:v>
                </c:pt>
                <c:pt idx="43">
                  <c:v>124741</c:v>
                </c:pt>
                <c:pt idx="44">
                  <c:v>10061</c:v>
                </c:pt>
                <c:pt idx="45">
                  <c:v>9913</c:v>
                </c:pt>
                <c:pt idx="46">
                  <c:v>10160</c:v>
                </c:pt>
                <c:pt idx="47">
                  <c:v>10184</c:v>
                </c:pt>
                <c:pt idx="48">
                  <c:v>10348</c:v>
                </c:pt>
                <c:pt idx="49">
                  <c:v>10514.641005498821</c:v>
                </c:pt>
                <c:pt idx="50">
                  <c:v>10572.718728934193</c:v>
                </c:pt>
                <c:pt idx="51">
                  <c:v>10557.647927283242</c:v>
                </c:pt>
                <c:pt idx="52">
                  <c:v>10528</c:v>
                </c:pt>
                <c:pt idx="53">
                  <c:v>10597</c:v>
                </c:pt>
                <c:pt idx="54">
                  <c:v>10625</c:v>
                </c:pt>
                <c:pt idx="55">
                  <c:v>10663</c:v>
                </c:pt>
                <c:pt idx="56">
                  <c:v>5606</c:v>
                </c:pt>
                <c:pt idx="57">
                  <c:v>5658</c:v>
                </c:pt>
                <c:pt idx="58">
                  <c:v>5484</c:v>
                </c:pt>
                <c:pt idx="59">
                  <c:v>5506</c:v>
                </c:pt>
                <c:pt idx="60">
                  <c:v>5572</c:v>
                </c:pt>
                <c:pt idx="61">
                  <c:v>5608</c:v>
                </c:pt>
                <c:pt idx="62">
                  <c:v>5712</c:v>
                </c:pt>
                <c:pt idx="63">
                  <c:v>5767</c:v>
                </c:pt>
                <c:pt idx="64">
                  <c:v>5836</c:v>
                </c:pt>
                <c:pt idx="65">
                  <c:v>5913</c:v>
                </c:pt>
                <c:pt idx="66">
                  <c:v>6000</c:v>
                </c:pt>
                <c:pt idx="67">
                  <c:v>6226</c:v>
                </c:pt>
                <c:pt idx="68">
                  <c:v>2820</c:v>
                </c:pt>
                <c:pt idx="69">
                  <c:v>2842</c:v>
                </c:pt>
                <c:pt idx="70">
                  <c:v>2881</c:v>
                </c:pt>
                <c:pt idx="71">
                  <c:v>2916</c:v>
                </c:pt>
                <c:pt idx="72">
                  <c:v>2866</c:v>
                </c:pt>
                <c:pt idx="73">
                  <c:v>2864</c:v>
                </c:pt>
                <c:pt idx="74">
                  <c:v>2884</c:v>
                </c:pt>
                <c:pt idx="75">
                  <c:v>3034</c:v>
                </c:pt>
                <c:pt idx="76">
                  <c:v>3060</c:v>
                </c:pt>
                <c:pt idx="77">
                  <c:v>3070</c:v>
                </c:pt>
                <c:pt idx="78">
                  <c:v>3077</c:v>
                </c:pt>
                <c:pt idx="79">
                  <c:v>3100</c:v>
                </c:pt>
                <c:pt idx="80">
                  <c:v>3469</c:v>
                </c:pt>
                <c:pt idx="81">
                  <c:v>3604</c:v>
                </c:pt>
                <c:pt idx="82">
                  <c:v>3656</c:v>
                </c:pt>
                <c:pt idx="83">
                  <c:v>3631</c:v>
                </c:pt>
                <c:pt idx="84">
                  <c:v>3648.5</c:v>
                </c:pt>
                <c:pt idx="85">
                  <c:v>3666</c:v>
                </c:pt>
                <c:pt idx="86">
                  <c:v>3738</c:v>
                </c:pt>
                <c:pt idx="87">
                  <c:v>3785</c:v>
                </c:pt>
                <c:pt idx="88">
                  <c:v>3823</c:v>
                </c:pt>
                <c:pt idx="89">
                  <c:v>3867</c:v>
                </c:pt>
                <c:pt idx="90">
                  <c:v>3919</c:v>
                </c:pt>
                <c:pt idx="91">
                  <c:v>3953</c:v>
                </c:pt>
                <c:pt idx="92">
                  <c:v>3420</c:v>
                </c:pt>
                <c:pt idx="93">
                  <c:v>3444</c:v>
                </c:pt>
                <c:pt idx="94">
                  <c:v>3475</c:v>
                </c:pt>
                <c:pt idx="95">
                  <c:v>3485</c:v>
                </c:pt>
                <c:pt idx="96">
                  <c:v>3536</c:v>
                </c:pt>
                <c:pt idx="97">
                  <c:v>3567</c:v>
                </c:pt>
                <c:pt idx="98">
                  <c:v>3614</c:v>
                </c:pt>
                <c:pt idx="99">
                  <c:v>3626</c:v>
                </c:pt>
                <c:pt idx="100">
                  <c:v>3628</c:v>
                </c:pt>
                <c:pt idx="101">
                  <c:v>3647</c:v>
                </c:pt>
                <c:pt idx="102">
                  <c:v>3657</c:v>
                </c:pt>
                <c:pt idx="103">
                  <c:v>3674</c:v>
                </c:pt>
                <c:pt idx="104">
                  <c:v>1176</c:v>
                </c:pt>
                <c:pt idx="105">
                  <c:v>1159</c:v>
                </c:pt>
                <c:pt idx="106">
                  <c:v>1157</c:v>
                </c:pt>
                <c:pt idx="107">
                  <c:v>1157</c:v>
                </c:pt>
                <c:pt idx="108">
                  <c:v>1114</c:v>
                </c:pt>
                <c:pt idx="109">
                  <c:v>1116</c:v>
                </c:pt>
                <c:pt idx="110">
                  <c:v>1118.0035906642729</c:v>
                </c:pt>
                <c:pt idx="111">
                  <c:v>1118.0035906642729</c:v>
                </c:pt>
                <c:pt idx="112">
                  <c:v>1144</c:v>
                </c:pt>
                <c:pt idx="113">
                  <c:v>1150</c:v>
                </c:pt>
                <c:pt idx="114">
                  <c:v>1154</c:v>
                </c:pt>
                <c:pt idx="115">
                  <c:v>1162</c:v>
                </c:pt>
                <c:pt idx="116">
                  <c:v>1703</c:v>
                </c:pt>
                <c:pt idx="117">
                  <c:v>1520</c:v>
                </c:pt>
                <c:pt idx="118">
                  <c:v>1518</c:v>
                </c:pt>
                <c:pt idx="119">
                  <c:v>1520</c:v>
                </c:pt>
                <c:pt idx="120">
                  <c:v>1536</c:v>
                </c:pt>
                <c:pt idx="121">
                  <c:v>1506</c:v>
                </c:pt>
                <c:pt idx="122">
                  <c:v>1534</c:v>
                </c:pt>
                <c:pt idx="123">
                  <c:v>1535</c:v>
                </c:pt>
                <c:pt idx="124">
                  <c:v>1539</c:v>
                </c:pt>
                <c:pt idx="125">
                  <c:v>1513</c:v>
                </c:pt>
                <c:pt idx="126">
                  <c:v>1516</c:v>
                </c:pt>
                <c:pt idx="127">
                  <c:v>1521</c:v>
                </c:pt>
                <c:pt idx="128">
                  <c:v>1455</c:v>
                </c:pt>
                <c:pt idx="129">
                  <c:v>1529</c:v>
                </c:pt>
                <c:pt idx="130">
                  <c:v>1793</c:v>
                </c:pt>
                <c:pt idx="131">
                  <c:v>1834</c:v>
                </c:pt>
                <c:pt idx="132">
                  <c:v>1846</c:v>
                </c:pt>
                <c:pt idx="133">
                  <c:v>1883</c:v>
                </c:pt>
                <c:pt idx="134">
                  <c:v>1912</c:v>
                </c:pt>
                <c:pt idx="135">
                  <c:v>1914</c:v>
                </c:pt>
                <c:pt idx="136">
                  <c:v>1914</c:v>
                </c:pt>
                <c:pt idx="137">
                  <c:v>2000</c:v>
                </c:pt>
                <c:pt idx="138">
                  <c:v>2011</c:v>
                </c:pt>
                <c:pt idx="139">
                  <c:v>2021</c:v>
                </c:pt>
                <c:pt idx="140">
                  <c:v>987</c:v>
                </c:pt>
                <c:pt idx="141">
                  <c:v>928</c:v>
                </c:pt>
                <c:pt idx="142">
                  <c:v>941</c:v>
                </c:pt>
                <c:pt idx="143">
                  <c:v>950</c:v>
                </c:pt>
                <c:pt idx="144">
                  <c:v>962</c:v>
                </c:pt>
                <c:pt idx="145">
                  <c:v>970</c:v>
                </c:pt>
                <c:pt idx="146">
                  <c:v>980</c:v>
                </c:pt>
                <c:pt idx="147">
                  <c:v>985</c:v>
                </c:pt>
                <c:pt idx="148">
                  <c:v>1010</c:v>
                </c:pt>
                <c:pt idx="149">
                  <c:v>1006</c:v>
                </c:pt>
                <c:pt idx="150">
                  <c:v>989</c:v>
                </c:pt>
                <c:pt idx="151">
                  <c:v>998</c:v>
                </c:pt>
                <c:pt idx="152">
                  <c:v>2100</c:v>
                </c:pt>
                <c:pt idx="153">
                  <c:v>2129</c:v>
                </c:pt>
                <c:pt idx="154">
                  <c:v>2148</c:v>
                </c:pt>
                <c:pt idx="155">
                  <c:v>2197</c:v>
                </c:pt>
                <c:pt idx="156">
                  <c:v>2216</c:v>
                </c:pt>
                <c:pt idx="157">
                  <c:v>2230</c:v>
                </c:pt>
                <c:pt idx="158">
                  <c:v>1994</c:v>
                </c:pt>
                <c:pt idx="159">
                  <c:v>2020</c:v>
                </c:pt>
                <c:pt idx="160">
                  <c:v>2038</c:v>
                </c:pt>
                <c:pt idx="161">
                  <c:v>2064</c:v>
                </c:pt>
                <c:pt idx="162">
                  <c:v>2113</c:v>
                </c:pt>
                <c:pt idx="163">
                  <c:v>2128</c:v>
                </c:pt>
                <c:pt idx="164">
                  <c:v>1975</c:v>
                </c:pt>
                <c:pt idx="165">
                  <c:v>1960</c:v>
                </c:pt>
                <c:pt idx="166">
                  <c:v>1977</c:v>
                </c:pt>
                <c:pt idx="167">
                  <c:v>1977</c:v>
                </c:pt>
                <c:pt idx="168">
                  <c:v>1977</c:v>
                </c:pt>
                <c:pt idx="169">
                  <c:v>2004</c:v>
                </c:pt>
                <c:pt idx="170">
                  <c:v>2005</c:v>
                </c:pt>
                <c:pt idx="171">
                  <c:v>2024</c:v>
                </c:pt>
                <c:pt idx="172">
                  <c:v>2041</c:v>
                </c:pt>
                <c:pt idx="173">
                  <c:v>2071</c:v>
                </c:pt>
                <c:pt idx="174">
                  <c:v>2048</c:v>
                </c:pt>
                <c:pt idx="175">
                  <c:v>2057</c:v>
                </c:pt>
                <c:pt idx="176">
                  <c:v>1284</c:v>
                </c:pt>
                <c:pt idx="177">
                  <c:v>1255</c:v>
                </c:pt>
                <c:pt idx="178">
                  <c:v>1243</c:v>
                </c:pt>
                <c:pt idx="179">
                  <c:v>1236</c:v>
                </c:pt>
                <c:pt idx="180">
                  <c:v>1279</c:v>
                </c:pt>
                <c:pt idx="181">
                  <c:v>1286</c:v>
                </c:pt>
                <c:pt idx="182">
                  <c:v>1257</c:v>
                </c:pt>
                <c:pt idx="183">
                  <c:v>1252</c:v>
                </c:pt>
                <c:pt idx="184">
                  <c:v>1268</c:v>
                </c:pt>
                <c:pt idx="185">
                  <c:v>1266</c:v>
                </c:pt>
                <c:pt idx="186">
                  <c:v>1261</c:v>
                </c:pt>
                <c:pt idx="187">
                  <c:v>1270</c:v>
                </c:pt>
                <c:pt idx="188">
                  <c:v>962</c:v>
                </c:pt>
                <c:pt idx="189">
                  <c:v>971</c:v>
                </c:pt>
                <c:pt idx="190">
                  <c:v>980</c:v>
                </c:pt>
                <c:pt idx="191">
                  <c:v>996</c:v>
                </c:pt>
                <c:pt idx="192">
                  <c:v>1001</c:v>
                </c:pt>
                <c:pt idx="193">
                  <c:v>1001</c:v>
                </c:pt>
                <c:pt idx="194">
                  <c:v>1005</c:v>
                </c:pt>
                <c:pt idx="195">
                  <c:v>1009</c:v>
                </c:pt>
                <c:pt idx="196">
                  <c:v>1015</c:v>
                </c:pt>
                <c:pt idx="197">
                  <c:v>1015</c:v>
                </c:pt>
                <c:pt idx="198">
                  <c:v>1019</c:v>
                </c:pt>
                <c:pt idx="199">
                  <c:v>1030</c:v>
                </c:pt>
                <c:pt idx="200">
                  <c:v>1194</c:v>
                </c:pt>
                <c:pt idx="201">
                  <c:v>1211</c:v>
                </c:pt>
                <c:pt idx="202">
                  <c:v>1210</c:v>
                </c:pt>
                <c:pt idx="203">
                  <c:v>1213</c:v>
                </c:pt>
                <c:pt idx="204">
                  <c:v>1216</c:v>
                </c:pt>
                <c:pt idx="205">
                  <c:v>1195</c:v>
                </c:pt>
                <c:pt idx="206">
                  <c:v>1236</c:v>
                </c:pt>
                <c:pt idx="207">
                  <c:v>1243</c:v>
                </c:pt>
                <c:pt idx="208">
                  <c:v>980</c:v>
                </c:pt>
                <c:pt idx="209">
                  <c:v>992</c:v>
                </c:pt>
                <c:pt idx="210">
                  <c:v>997</c:v>
                </c:pt>
                <c:pt idx="211">
                  <c:v>1004</c:v>
                </c:pt>
                <c:pt idx="212">
                  <c:v>777</c:v>
                </c:pt>
                <c:pt idx="213">
                  <c:v>797</c:v>
                </c:pt>
                <c:pt idx="214">
                  <c:v>801</c:v>
                </c:pt>
                <c:pt idx="215">
                  <c:v>788</c:v>
                </c:pt>
                <c:pt idx="216">
                  <c:v>783</c:v>
                </c:pt>
                <c:pt idx="217">
                  <c:v>773</c:v>
                </c:pt>
                <c:pt idx="218">
                  <c:v>775</c:v>
                </c:pt>
                <c:pt idx="219">
                  <c:v>783</c:v>
                </c:pt>
                <c:pt idx="220">
                  <c:v>773</c:v>
                </c:pt>
                <c:pt idx="221">
                  <c:v>781</c:v>
                </c:pt>
                <c:pt idx="222">
                  <c:v>774</c:v>
                </c:pt>
                <c:pt idx="223">
                  <c:v>779</c:v>
                </c:pt>
                <c:pt idx="224">
                  <c:v>1095</c:v>
                </c:pt>
                <c:pt idx="225">
                  <c:v>964</c:v>
                </c:pt>
                <c:pt idx="226">
                  <c:v>979</c:v>
                </c:pt>
                <c:pt idx="227">
                  <c:v>974</c:v>
                </c:pt>
                <c:pt idx="228">
                  <c:v>984</c:v>
                </c:pt>
                <c:pt idx="229">
                  <c:v>989</c:v>
                </c:pt>
                <c:pt idx="230">
                  <c:v>985</c:v>
                </c:pt>
                <c:pt idx="231">
                  <c:v>1019</c:v>
                </c:pt>
                <c:pt idx="232">
                  <c:v>1028</c:v>
                </c:pt>
                <c:pt idx="233">
                  <c:v>1029</c:v>
                </c:pt>
                <c:pt idx="234">
                  <c:v>1024</c:v>
                </c:pt>
                <c:pt idx="235">
                  <c:v>1028</c:v>
                </c:pt>
                <c:pt idx="236">
                  <c:v>737</c:v>
                </c:pt>
                <c:pt idx="237">
                  <c:v>739</c:v>
                </c:pt>
                <c:pt idx="238">
                  <c:v>741</c:v>
                </c:pt>
                <c:pt idx="239">
                  <c:v>744</c:v>
                </c:pt>
                <c:pt idx="240">
                  <c:v>744</c:v>
                </c:pt>
                <c:pt idx="241">
                  <c:v>743</c:v>
                </c:pt>
                <c:pt idx="242">
                  <c:v>740</c:v>
                </c:pt>
                <c:pt idx="243">
                  <c:v>740</c:v>
                </c:pt>
                <c:pt idx="244">
                  <c:v>738</c:v>
                </c:pt>
                <c:pt idx="245">
                  <c:v>738</c:v>
                </c:pt>
                <c:pt idx="246">
                  <c:v>738</c:v>
                </c:pt>
                <c:pt idx="247">
                  <c:v>739</c:v>
                </c:pt>
                <c:pt idx="248">
                  <c:v>950</c:v>
                </c:pt>
                <c:pt idx="249">
                  <c:v>983</c:v>
                </c:pt>
                <c:pt idx="250">
                  <c:v>994</c:v>
                </c:pt>
                <c:pt idx="251">
                  <c:v>1009</c:v>
                </c:pt>
                <c:pt idx="252">
                  <c:v>1021</c:v>
                </c:pt>
                <c:pt idx="253">
                  <c:v>1033.1427155599604</c:v>
                </c:pt>
                <c:pt idx="254">
                  <c:v>1055.7515440364582</c:v>
                </c:pt>
                <c:pt idx="255">
                  <c:v>1070.2857909142069</c:v>
                </c:pt>
                <c:pt idx="256">
                  <c:v>1097</c:v>
                </c:pt>
                <c:pt idx="257">
                  <c:v>1116</c:v>
                </c:pt>
                <c:pt idx="258">
                  <c:v>1134</c:v>
                </c:pt>
                <c:pt idx="259">
                  <c:v>1142</c:v>
                </c:pt>
                <c:pt idx="260">
                  <c:v>1022</c:v>
                </c:pt>
                <c:pt idx="261">
                  <c:v>1027</c:v>
                </c:pt>
                <c:pt idx="262">
                  <c:v>1023</c:v>
                </c:pt>
                <c:pt idx="263">
                  <c:v>1011</c:v>
                </c:pt>
                <c:pt idx="264">
                  <c:v>1028</c:v>
                </c:pt>
                <c:pt idx="265">
                  <c:v>1025</c:v>
                </c:pt>
                <c:pt idx="266">
                  <c:v>1027</c:v>
                </c:pt>
                <c:pt idx="267">
                  <c:v>1038</c:v>
                </c:pt>
                <c:pt idx="268">
                  <c:v>1038</c:v>
                </c:pt>
                <c:pt idx="269">
                  <c:v>1035</c:v>
                </c:pt>
                <c:pt idx="270">
                  <c:v>1009</c:v>
                </c:pt>
                <c:pt idx="271">
                  <c:v>1012</c:v>
                </c:pt>
                <c:pt idx="272">
                  <c:v>465</c:v>
                </c:pt>
                <c:pt idx="273">
                  <c:v>448</c:v>
                </c:pt>
                <c:pt idx="274">
                  <c:v>467</c:v>
                </c:pt>
                <c:pt idx="275">
                  <c:v>461</c:v>
                </c:pt>
                <c:pt idx="276">
                  <c:v>448</c:v>
                </c:pt>
                <c:pt idx="277">
                  <c:v>449</c:v>
                </c:pt>
                <c:pt idx="278">
                  <c:v>455</c:v>
                </c:pt>
                <c:pt idx="279">
                  <c:v>457</c:v>
                </c:pt>
                <c:pt idx="280">
                  <c:v>456</c:v>
                </c:pt>
                <c:pt idx="281">
                  <c:v>455</c:v>
                </c:pt>
                <c:pt idx="282">
                  <c:v>454</c:v>
                </c:pt>
                <c:pt idx="283">
                  <c:v>458</c:v>
                </c:pt>
                <c:pt idx="284">
                  <c:v>362</c:v>
                </c:pt>
                <c:pt idx="285">
                  <c:v>361</c:v>
                </c:pt>
                <c:pt idx="286">
                  <c:v>362</c:v>
                </c:pt>
                <c:pt idx="287">
                  <c:v>357</c:v>
                </c:pt>
                <c:pt idx="288">
                  <c:v>356</c:v>
                </c:pt>
                <c:pt idx="289">
                  <c:v>336</c:v>
                </c:pt>
                <c:pt idx="290">
                  <c:v>334</c:v>
                </c:pt>
                <c:pt idx="291">
                  <c:v>334</c:v>
                </c:pt>
                <c:pt idx="292">
                  <c:v>335</c:v>
                </c:pt>
                <c:pt idx="293">
                  <c:v>335</c:v>
                </c:pt>
                <c:pt idx="294">
                  <c:v>334</c:v>
                </c:pt>
                <c:pt idx="295">
                  <c:v>334</c:v>
                </c:pt>
                <c:pt idx="296">
                  <c:v>755</c:v>
                </c:pt>
                <c:pt idx="297">
                  <c:v>758</c:v>
                </c:pt>
                <c:pt idx="298">
                  <c:v>721</c:v>
                </c:pt>
                <c:pt idx="299">
                  <c:v>704</c:v>
                </c:pt>
                <c:pt idx="300">
                  <c:v>712</c:v>
                </c:pt>
                <c:pt idx="301">
                  <c:v>713</c:v>
                </c:pt>
                <c:pt idx="302">
                  <c:v>715</c:v>
                </c:pt>
                <c:pt idx="303">
                  <c:v>716</c:v>
                </c:pt>
                <c:pt idx="304">
                  <c:v>714</c:v>
                </c:pt>
                <c:pt idx="305">
                  <c:v>675</c:v>
                </c:pt>
                <c:pt idx="306">
                  <c:v>675</c:v>
                </c:pt>
                <c:pt idx="307">
                  <c:v>671</c:v>
                </c:pt>
                <c:pt idx="308">
                  <c:v>515</c:v>
                </c:pt>
                <c:pt idx="309">
                  <c:v>515</c:v>
                </c:pt>
                <c:pt idx="310">
                  <c:v>516</c:v>
                </c:pt>
                <c:pt idx="311">
                  <c:v>517</c:v>
                </c:pt>
                <c:pt idx="312">
                  <c:v>522</c:v>
                </c:pt>
                <c:pt idx="313">
                  <c:v>530</c:v>
                </c:pt>
                <c:pt idx="314">
                  <c:v>541</c:v>
                </c:pt>
                <c:pt idx="315">
                  <c:v>545</c:v>
                </c:pt>
                <c:pt idx="316">
                  <c:v>560</c:v>
                </c:pt>
                <c:pt idx="317">
                  <c:v>577</c:v>
                </c:pt>
                <c:pt idx="318">
                  <c:v>583</c:v>
                </c:pt>
                <c:pt idx="319">
                  <c:v>589</c:v>
                </c:pt>
                <c:pt idx="320">
                  <c:v>451</c:v>
                </c:pt>
                <c:pt idx="321">
                  <c:v>461</c:v>
                </c:pt>
                <c:pt idx="322">
                  <c:v>448</c:v>
                </c:pt>
                <c:pt idx="323">
                  <c:v>466</c:v>
                </c:pt>
                <c:pt idx="324">
                  <c:v>480</c:v>
                </c:pt>
                <c:pt idx="325">
                  <c:v>480</c:v>
                </c:pt>
                <c:pt idx="326">
                  <c:v>479</c:v>
                </c:pt>
                <c:pt idx="327">
                  <c:v>481</c:v>
                </c:pt>
                <c:pt idx="328">
                  <c:v>490</c:v>
                </c:pt>
                <c:pt idx="329">
                  <c:v>494</c:v>
                </c:pt>
                <c:pt idx="330">
                  <c:v>497</c:v>
                </c:pt>
                <c:pt idx="331">
                  <c:v>497</c:v>
                </c:pt>
                <c:pt idx="332">
                  <c:v>784.09964412811382</c:v>
                </c:pt>
                <c:pt idx="333">
                  <c:v>801.77402135231318</c:v>
                </c:pt>
                <c:pt idx="334">
                  <c:v>817.8416370106761</c:v>
                </c:pt>
                <c:pt idx="335">
                  <c:v>817.8416370106761</c:v>
                </c:pt>
                <c:pt idx="336">
                  <c:v>833.37366548042701</c:v>
                </c:pt>
                <c:pt idx="337">
                  <c:v>863.90213523131672</c:v>
                </c:pt>
                <c:pt idx="338">
                  <c:v>881.04092526690386</c:v>
                </c:pt>
                <c:pt idx="339">
                  <c:v>878.89857651245552</c:v>
                </c:pt>
                <c:pt idx="340">
                  <c:v>903</c:v>
                </c:pt>
                <c:pt idx="341">
                  <c:v>890</c:v>
                </c:pt>
                <c:pt idx="342">
                  <c:v>899</c:v>
                </c:pt>
                <c:pt idx="343">
                  <c:v>905</c:v>
                </c:pt>
                <c:pt idx="344">
                  <c:v>277</c:v>
                </c:pt>
                <c:pt idx="345">
                  <c:v>277</c:v>
                </c:pt>
                <c:pt idx="346">
                  <c:v>256</c:v>
                </c:pt>
                <c:pt idx="347">
                  <c:v>258</c:v>
                </c:pt>
                <c:pt idx="348">
                  <c:v>260</c:v>
                </c:pt>
                <c:pt idx="349">
                  <c:v>260</c:v>
                </c:pt>
                <c:pt idx="350">
                  <c:v>262</c:v>
                </c:pt>
                <c:pt idx="351">
                  <c:v>261</c:v>
                </c:pt>
                <c:pt idx="352">
                  <c:v>261</c:v>
                </c:pt>
                <c:pt idx="353">
                  <c:v>263</c:v>
                </c:pt>
                <c:pt idx="354">
                  <c:v>266</c:v>
                </c:pt>
                <c:pt idx="355">
                  <c:v>287</c:v>
                </c:pt>
                <c:pt idx="356">
                  <c:v>19988</c:v>
                </c:pt>
                <c:pt idx="357">
                  <c:v>20117</c:v>
                </c:pt>
                <c:pt idx="358">
                  <c:v>20346</c:v>
                </c:pt>
                <c:pt idx="359">
                  <c:v>20605</c:v>
                </c:pt>
                <c:pt idx="360">
                  <c:v>20776</c:v>
                </c:pt>
                <c:pt idx="361">
                  <c:v>20984</c:v>
                </c:pt>
                <c:pt idx="362">
                  <c:v>20922</c:v>
                </c:pt>
                <c:pt idx="363">
                  <c:v>21049</c:v>
                </c:pt>
                <c:pt idx="364">
                  <c:v>21112</c:v>
                </c:pt>
                <c:pt idx="365">
                  <c:v>21171</c:v>
                </c:pt>
                <c:pt idx="366">
                  <c:v>21581</c:v>
                </c:pt>
                <c:pt idx="367">
                  <c:v>21684</c:v>
                </c:pt>
                <c:pt idx="368">
                  <c:v>395</c:v>
                </c:pt>
                <c:pt idx="369">
                  <c:v>405</c:v>
                </c:pt>
                <c:pt idx="370">
                  <c:v>398</c:v>
                </c:pt>
                <c:pt idx="371">
                  <c:v>403</c:v>
                </c:pt>
                <c:pt idx="372">
                  <c:v>413</c:v>
                </c:pt>
                <c:pt idx="373">
                  <c:v>406</c:v>
                </c:pt>
                <c:pt idx="374">
                  <c:v>408</c:v>
                </c:pt>
                <c:pt idx="375">
                  <c:v>413</c:v>
                </c:pt>
                <c:pt idx="376">
                  <c:v>437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0.98156166076660156</c:v>
                </c:pt>
                <c:pt idx="1">
                  <c:v>0.98780429363250732</c:v>
                </c:pt>
                <c:pt idx="2">
                  <c:v>0.98782464861869812</c:v>
                </c:pt>
                <c:pt idx="3">
                  <c:v>0.98912183940410614</c:v>
                </c:pt>
                <c:pt idx="4">
                  <c:v>0.98753967881202698</c:v>
                </c:pt>
                <c:pt idx="5">
                  <c:v>0.98661920428276062</c:v>
                </c:pt>
                <c:pt idx="6">
                  <c:v>0.98598352074623108</c:v>
                </c:pt>
                <c:pt idx="7">
                  <c:v>0.98572021722793579</c:v>
                </c:pt>
                <c:pt idx="8">
                  <c:v>0.94491308927536011</c:v>
                </c:pt>
                <c:pt idx="9">
                  <c:v>0.9429931640625</c:v>
                </c:pt>
                <c:pt idx="10">
                  <c:v>0.94025474786758423</c:v>
                </c:pt>
                <c:pt idx="11">
                  <c:v>0.93724685907363892</c:v>
                </c:pt>
                <c:pt idx="12">
                  <c:v>0.93345849215984344</c:v>
                </c:pt>
                <c:pt idx="13">
                  <c:v>0.9302169531583786</c:v>
                </c:pt>
                <c:pt idx="14">
                  <c:v>0.92697545886039734</c:v>
                </c:pt>
                <c:pt idx="15">
                  <c:v>0.92267236113548279</c:v>
                </c:pt>
                <c:pt idx="16">
                  <c:v>0.91917045414447784</c:v>
                </c:pt>
                <c:pt idx="17">
                  <c:v>0.93138312548398972</c:v>
                </c:pt>
                <c:pt idx="18">
                  <c:v>0.93409330397844315</c:v>
                </c:pt>
                <c:pt idx="19">
                  <c:v>0.92638881504535675</c:v>
                </c:pt>
                <c:pt idx="20">
                  <c:v>0.92814233899116516</c:v>
                </c:pt>
                <c:pt idx="21">
                  <c:v>0.92760807275772095</c:v>
                </c:pt>
                <c:pt idx="22">
                  <c:v>0.92770189046859741</c:v>
                </c:pt>
                <c:pt idx="23">
                  <c:v>0.92697083950042725</c:v>
                </c:pt>
                <c:pt idx="24">
                  <c:v>0.92597310245037079</c:v>
                </c:pt>
                <c:pt idx="25">
                  <c:v>0.92630690336227417</c:v>
                </c:pt>
                <c:pt idx="26">
                  <c:v>0.92580640316009521</c:v>
                </c:pt>
                <c:pt idx="27">
                  <c:v>0.92473450303077698</c:v>
                </c:pt>
                <c:pt idx="28">
                  <c:v>0.92352825403213501</c:v>
                </c:pt>
                <c:pt idx="29">
                  <c:v>0.9222676157951355</c:v>
                </c:pt>
                <c:pt idx="30">
                  <c:v>0.9203575998544693</c:v>
                </c:pt>
                <c:pt idx="31">
                  <c:v>0.91874338686466217</c:v>
                </c:pt>
                <c:pt idx="32">
                  <c:v>0.97281849384307861</c:v>
                </c:pt>
                <c:pt idx="33">
                  <c:v>1.0126480124890804</c:v>
                </c:pt>
                <c:pt idx="34">
                  <c:v>1.0130146443843842</c:v>
                </c:pt>
                <c:pt idx="35">
                  <c:v>1.0160028040409088</c:v>
                </c:pt>
                <c:pt idx="36">
                  <c:v>1.0216003358364105</c:v>
                </c:pt>
                <c:pt idx="37">
                  <c:v>1.0199233926832676</c:v>
                </c:pt>
                <c:pt idx="38">
                  <c:v>1.0174897611141205</c:v>
                </c:pt>
                <c:pt idx="39">
                  <c:v>1.0154873430728912</c:v>
                </c:pt>
                <c:pt idx="40">
                  <c:v>1.0138877853751183</c:v>
                </c:pt>
                <c:pt idx="41">
                  <c:v>1.012499175965786</c:v>
                </c:pt>
                <c:pt idx="42">
                  <c:v>1.0087110176682472</c:v>
                </c:pt>
                <c:pt idx="43">
                  <c:v>1.0117296651005745</c:v>
                </c:pt>
                <c:pt idx="44">
                  <c:v>1.0068556070327759</c:v>
                </c:pt>
                <c:pt idx="45">
                  <c:v>1.0035829246044159</c:v>
                </c:pt>
                <c:pt idx="46">
                  <c:v>1.0000500977039337</c:v>
                </c:pt>
                <c:pt idx="47">
                  <c:v>0.99745282530784607</c:v>
                </c:pt>
                <c:pt idx="48">
                  <c:v>0.99423550069332123</c:v>
                </c:pt>
                <c:pt idx="49">
                  <c:v>0.99388891458511353</c:v>
                </c:pt>
                <c:pt idx="50">
                  <c:v>0.99248673021793365</c:v>
                </c:pt>
                <c:pt idx="51">
                  <c:v>0.99118201434612274</c:v>
                </c:pt>
                <c:pt idx="52">
                  <c:v>0.98967103660106659</c:v>
                </c:pt>
                <c:pt idx="53">
                  <c:v>0.98959270119667053</c:v>
                </c:pt>
                <c:pt idx="54">
                  <c:v>0.98799119889736176</c:v>
                </c:pt>
                <c:pt idx="55">
                  <c:v>0.98686660826206207</c:v>
                </c:pt>
                <c:pt idx="56">
                  <c:v>0.9574362188577652</c:v>
                </c:pt>
                <c:pt idx="57">
                  <c:v>0.95494583249092102</c:v>
                </c:pt>
                <c:pt idx="58">
                  <c:v>0.95029770582914352</c:v>
                </c:pt>
                <c:pt idx="59">
                  <c:v>0.94733487814664841</c:v>
                </c:pt>
                <c:pt idx="60">
                  <c:v>0.94500391185283661</c:v>
                </c:pt>
                <c:pt idx="61">
                  <c:v>0.94275911152362823</c:v>
                </c:pt>
                <c:pt idx="62">
                  <c:v>0.94105447828769684</c:v>
                </c:pt>
                <c:pt idx="63">
                  <c:v>0.93924854695796967</c:v>
                </c:pt>
                <c:pt idx="64">
                  <c:v>0.93700654804706573</c:v>
                </c:pt>
                <c:pt idx="65">
                  <c:v>0.93358241021633148</c:v>
                </c:pt>
                <c:pt idx="66">
                  <c:v>0.93006333708763123</c:v>
                </c:pt>
                <c:pt idx="67">
                  <c:v>0.92829583585262299</c:v>
                </c:pt>
                <c:pt idx="68">
                  <c:v>0.95397684350609779</c:v>
                </c:pt>
                <c:pt idx="69">
                  <c:v>0.95233695581555367</c:v>
                </c:pt>
                <c:pt idx="70">
                  <c:v>0.95126733928918839</c:v>
                </c:pt>
                <c:pt idx="71">
                  <c:v>0.94953889772295952</c:v>
                </c:pt>
                <c:pt idx="72">
                  <c:v>0.94697513058781624</c:v>
                </c:pt>
                <c:pt idx="73">
                  <c:v>0.94488951191306114</c:v>
                </c:pt>
                <c:pt idx="74">
                  <c:v>0.94293900951743126</c:v>
                </c:pt>
                <c:pt idx="75">
                  <c:v>0.94253070279955864</c:v>
                </c:pt>
                <c:pt idx="76">
                  <c:v>0.94086158275604248</c:v>
                </c:pt>
                <c:pt idx="77">
                  <c:v>0.93902582675218582</c:v>
                </c:pt>
                <c:pt idx="78">
                  <c:v>0.93659789860248566</c:v>
                </c:pt>
                <c:pt idx="79">
                  <c:v>0.9345179870724678</c:v>
                </c:pt>
                <c:pt idx="80">
                  <c:v>0.95795611292123795</c:v>
                </c:pt>
                <c:pt idx="81">
                  <c:v>0.95661282539367676</c:v>
                </c:pt>
                <c:pt idx="82">
                  <c:v>0.9554775133728981</c:v>
                </c:pt>
                <c:pt idx="83">
                  <c:v>0.95326228439807892</c:v>
                </c:pt>
                <c:pt idx="84">
                  <c:v>0.95179043710231781</c:v>
                </c:pt>
                <c:pt idx="85">
                  <c:v>0.9501504972577095</c:v>
                </c:pt>
                <c:pt idx="86">
                  <c:v>0.94934183359146118</c:v>
                </c:pt>
                <c:pt idx="87">
                  <c:v>0.94760458171367645</c:v>
                </c:pt>
                <c:pt idx="88">
                  <c:v>0.94438516348600388</c:v>
                </c:pt>
                <c:pt idx="89">
                  <c:v>0.94610633701086044</c:v>
                </c:pt>
                <c:pt idx="90">
                  <c:v>0.94413147866725922</c:v>
                </c:pt>
                <c:pt idx="91">
                  <c:v>0.94139273464679718</c:v>
                </c:pt>
                <c:pt idx="92">
                  <c:v>0.96108175069093704</c:v>
                </c:pt>
                <c:pt idx="93">
                  <c:v>0.95868858695030212</c:v>
                </c:pt>
                <c:pt idx="94">
                  <c:v>0.95737885683774948</c:v>
                </c:pt>
                <c:pt idx="95">
                  <c:v>0.95517559349536896</c:v>
                </c:pt>
                <c:pt idx="96">
                  <c:v>0.95294369757175446</c:v>
                </c:pt>
                <c:pt idx="97">
                  <c:v>0.94988373667001724</c:v>
                </c:pt>
                <c:pt idx="98">
                  <c:v>0.94699492305517197</c:v>
                </c:pt>
                <c:pt idx="99">
                  <c:v>0.94511722773313522</c:v>
                </c:pt>
                <c:pt idx="100">
                  <c:v>0.94347760081291199</c:v>
                </c:pt>
                <c:pt idx="101">
                  <c:v>0.94116954505443573</c:v>
                </c:pt>
                <c:pt idx="102">
                  <c:v>0.93954182416200638</c:v>
                </c:pt>
                <c:pt idx="103">
                  <c:v>0.93755100667476654</c:v>
                </c:pt>
                <c:pt idx="104">
                  <c:v>1.018541045486927</c:v>
                </c:pt>
                <c:pt idx="105">
                  <c:v>1.0166736096143723</c:v>
                </c:pt>
                <c:pt idx="106">
                  <c:v>1.0156521275639534</c:v>
                </c:pt>
                <c:pt idx="107">
                  <c:v>1.0141188241541386</c:v>
                </c:pt>
                <c:pt idx="108">
                  <c:v>1.0113255009055138</c:v>
                </c:pt>
                <c:pt idx="109">
                  <c:v>1.0097786001861095</c:v>
                </c:pt>
                <c:pt idx="110">
                  <c:v>1.0086344070732594</c:v>
                </c:pt>
                <c:pt idx="111">
                  <c:v>1.0073457509279251</c:v>
                </c:pt>
                <c:pt idx="112">
                  <c:v>1.0069092027842999</c:v>
                </c:pt>
                <c:pt idx="113">
                  <c:v>1.0058727823197842</c:v>
                </c:pt>
                <c:pt idx="114">
                  <c:v>1.0049809738993645</c:v>
                </c:pt>
                <c:pt idx="115">
                  <c:v>1.0039589367806911</c:v>
                </c:pt>
                <c:pt idx="116">
                  <c:v>0.99910740554332733</c:v>
                </c:pt>
                <c:pt idx="117">
                  <c:v>0.99130479991436005</c:v>
                </c:pt>
                <c:pt idx="118">
                  <c:v>0.98712217807769775</c:v>
                </c:pt>
                <c:pt idx="119">
                  <c:v>0.98821820318698883</c:v>
                </c:pt>
                <c:pt idx="120">
                  <c:v>0.98773457109928131</c:v>
                </c:pt>
                <c:pt idx="121">
                  <c:v>0.98643974959850311</c:v>
                </c:pt>
                <c:pt idx="122">
                  <c:v>0.98625108599662781</c:v>
                </c:pt>
                <c:pt idx="123">
                  <c:v>0.98378673195838928</c:v>
                </c:pt>
                <c:pt idx="124">
                  <c:v>0.98308902978897095</c:v>
                </c:pt>
                <c:pt idx="125">
                  <c:v>0.98132626712322235</c:v>
                </c:pt>
                <c:pt idx="126">
                  <c:v>0.98088322579860687</c:v>
                </c:pt>
                <c:pt idx="127">
                  <c:v>0.98060384392738342</c:v>
                </c:pt>
                <c:pt idx="128">
                  <c:v>0.99538227915763855</c:v>
                </c:pt>
                <c:pt idx="129">
                  <c:v>0.99575364589691162</c:v>
                </c:pt>
                <c:pt idx="130">
                  <c:v>0.99984005093574524</c:v>
                </c:pt>
                <c:pt idx="131">
                  <c:v>0.99528960883617401</c:v>
                </c:pt>
                <c:pt idx="132">
                  <c:v>0.99291549623012543</c:v>
                </c:pt>
                <c:pt idx="133">
                  <c:v>0.98940180242061615</c:v>
                </c:pt>
                <c:pt idx="134">
                  <c:v>0.98504254221916199</c:v>
                </c:pt>
                <c:pt idx="135">
                  <c:v>0.98042155802249908</c:v>
                </c:pt>
                <c:pt idx="136">
                  <c:v>0.97752000391483307</c:v>
                </c:pt>
                <c:pt idx="137">
                  <c:v>0.97682683169841766</c:v>
                </c:pt>
                <c:pt idx="138">
                  <c:v>0.97398774325847626</c:v>
                </c:pt>
                <c:pt idx="139">
                  <c:v>0.97207295894622803</c:v>
                </c:pt>
                <c:pt idx="140">
                  <c:v>0.93686865270137787</c:v>
                </c:pt>
                <c:pt idx="141">
                  <c:v>0.93336552381515503</c:v>
                </c:pt>
                <c:pt idx="142">
                  <c:v>0.93158474564552307</c:v>
                </c:pt>
                <c:pt idx="143">
                  <c:v>0.92907761037349701</c:v>
                </c:pt>
                <c:pt idx="144">
                  <c:v>0.92504771053791046</c:v>
                </c:pt>
                <c:pt idx="145">
                  <c:v>0.92223106324672699</c:v>
                </c:pt>
                <c:pt idx="146">
                  <c:v>0.91985689103603363</c:v>
                </c:pt>
                <c:pt idx="147">
                  <c:v>0.91595414280891418</c:v>
                </c:pt>
                <c:pt idx="148">
                  <c:v>0.91541478037834167</c:v>
                </c:pt>
                <c:pt idx="149">
                  <c:v>0.92062072455883026</c:v>
                </c:pt>
                <c:pt idx="150">
                  <c:v>0.91807419061660767</c:v>
                </c:pt>
                <c:pt idx="151">
                  <c:v>0.91568262875080109</c:v>
                </c:pt>
                <c:pt idx="152">
                  <c:v>0.98300737142562866</c:v>
                </c:pt>
                <c:pt idx="153">
                  <c:v>0.98202776908874512</c:v>
                </c:pt>
                <c:pt idx="154">
                  <c:v>0.98117497563362122</c:v>
                </c:pt>
                <c:pt idx="155">
                  <c:v>0.98037733137607574</c:v>
                </c:pt>
                <c:pt idx="156">
                  <c:v>0.97900737822055817</c:v>
                </c:pt>
                <c:pt idx="157">
                  <c:v>0.9767846018075943</c:v>
                </c:pt>
                <c:pt idx="158">
                  <c:v>0.97075802832841873</c:v>
                </c:pt>
                <c:pt idx="159">
                  <c:v>0.96938597410917282</c:v>
                </c:pt>
                <c:pt idx="160">
                  <c:v>0.96712680160999298</c:v>
                </c:pt>
                <c:pt idx="161">
                  <c:v>0.96509779989719391</c:v>
                </c:pt>
                <c:pt idx="162">
                  <c:v>0.96357528120279312</c:v>
                </c:pt>
                <c:pt idx="163">
                  <c:v>0.96052124351263046</c:v>
                </c:pt>
                <c:pt idx="164">
                  <c:v>0.99462907016277313</c:v>
                </c:pt>
                <c:pt idx="165">
                  <c:v>0.99503692984580994</c:v>
                </c:pt>
                <c:pt idx="166">
                  <c:v>0.99446411430835724</c:v>
                </c:pt>
                <c:pt idx="167">
                  <c:v>0.99202604591846466</c:v>
                </c:pt>
                <c:pt idx="168">
                  <c:v>0.98830737173557281</c:v>
                </c:pt>
                <c:pt idx="169">
                  <c:v>0.98556855320930481</c:v>
                </c:pt>
                <c:pt idx="170">
                  <c:v>0.98065599799156189</c:v>
                </c:pt>
                <c:pt idx="171">
                  <c:v>0.97852008044719696</c:v>
                </c:pt>
                <c:pt idx="172">
                  <c:v>0.97710452973842621</c:v>
                </c:pt>
                <c:pt idx="173">
                  <c:v>0.97438424825668335</c:v>
                </c:pt>
                <c:pt idx="174">
                  <c:v>0.97109171748161316</c:v>
                </c:pt>
                <c:pt idx="175">
                  <c:v>0.96964478492736816</c:v>
                </c:pt>
                <c:pt idx="176">
                  <c:v>0.9277789294719696</c:v>
                </c:pt>
                <c:pt idx="177">
                  <c:v>0.92602966725826263</c:v>
                </c:pt>
                <c:pt idx="178">
                  <c:v>0.92494542896747589</c:v>
                </c:pt>
                <c:pt idx="179">
                  <c:v>0.92368218302726746</c:v>
                </c:pt>
                <c:pt idx="180">
                  <c:v>0.92450602352619171</c:v>
                </c:pt>
                <c:pt idx="181">
                  <c:v>0.92417669296264648</c:v>
                </c:pt>
                <c:pt idx="182">
                  <c:v>0.92293877899646759</c:v>
                </c:pt>
                <c:pt idx="183">
                  <c:v>0.92245391011238098</c:v>
                </c:pt>
                <c:pt idx="184">
                  <c:v>0.92228251695632935</c:v>
                </c:pt>
                <c:pt idx="185">
                  <c:v>0.92154352366924286</c:v>
                </c:pt>
                <c:pt idx="186">
                  <c:v>0.92117799818515778</c:v>
                </c:pt>
                <c:pt idx="187">
                  <c:v>0.92094270884990692</c:v>
                </c:pt>
                <c:pt idx="188">
                  <c:v>0.94085174798965454</c:v>
                </c:pt>
                <c:pt idx="189">
                  <c:v>0.94064337015151978</c:v>
                </c:pt>
                <c:pt idx="190">
                  <c:v>0.94015379250049591</c:v>
                </c:pt>
                <c:pt idx="191">
                  <c:v>0.94029921293258667</c:v>
                </c:pt>
                <c:pt idx="192">
                  <c:v>0.94001351296901703</c:v>
                </c:pt>
                <c:pt idx="193">
                  <c:v>0.93973550200462341</c:v>
                </c:pt>
                <c:pt idx="194">
                  <c:v>0.93961076438426971</c:v>
                </c:pt>
                <c:pt idx="195">
                  <c:v>0.9389064610004425</c:v>
                </c:pt>
                <c:pt idx="196">
                  <c:v>0.93871334195137024</c:v>
                </c:pt>
                <c:pt idx="197">
                  <c:v>0.93811109662055969</c:v>
                </c:pt>
                <c:pt idx="198">
                  <c:v>0.9382660984992981</c:v>
                </c:pt>
                <c:pt idx="199">
                  <c:v>0.93827325105667114</c:v>
                </c:pt>
                <c:pt idx="200">
                  <c:v>0.97311106324195862</c:v>
                </c:pt>
                <c:pt idx="201">
                  <c:v>0.97280126810073853</c:v>
                </c:pt>
                <c:pt idx="202">
                  <c:v>0.97146992385387421</c:v>
                </c:pt>
                <c:pt idx="203">
                  <c:v>0.97061297297477722</c:v>
                </c:pt>
                <c:pt idx="204">
                  <c:v>0.96960341930389404</c:v>
                </c:pt>
                <c:pt idx="205">
                  <c:v>0.96767774224281311</c:v>
                </c:pt>
                <c:pt idx="206">
                  <c:v>0.96695765852928162</c:v>
                </c:pt>
                <c:pt idx="207">
                  <c:v>0.96534880995750427</c:v>
                </c:pt>
                <c:pt idx="208">
                  <c:v>0.95382282137870789</c:v>
                </c:pt>
                <c:pt idx="209">
                  <c:v>0.95165249705314636</c:v>
                </c:pt>
                <c:pt idx="210">
                  <c:v>0.94875267148017883</c:v>
                </c:pt>
                <c:pt idx="211">
                  <c:v>0.94592359662055969</c:v>
                </c:pt>
                <c:pt idx="212">
                  <c:v>0.9971846342086792</c:v>
                </c:pt>
                <c:pt idx="213">
                  <c:v>0.99791064858436584</c:v>
                </c:pt>
                <c:pt idx="214">
                  <c:v>0.9971802681684494</c:v>
                </c:pt>
                <c:pt idx="215">
                  <c:v>0.99577684700489044</c:v>
                </c:pt>
                <c:pt idx="216">
                  <c:v>0.99499741196632385</c:v>
                </c:pt>
                <c:pt idx="217">
                  <c:v>0.99365779757499695</c:v>
                </c:pt>
                <c:pt idx="218">
                  <c:v>0.99246318638324738</c:v>
                </c:pt>
                <c:pt idx="219">
                  <c:v>0.99227327108383179</c:v>
                </c:pt>
                <c:pt idx="220">
                  <c:v>0.99147558212280273</c:v>
                </c:pt>
                <c:pt idx="221">
                  <c:v>0.99091564118862152</c:v>
                </c:pt>
                <c:pt idx="222">
                  <c:v>0.99000458419322968</c:v>
                </c:pt>
                <c:pt idx="223">
                  <c:v>0.98857158422470093</c:v>
                </c:pt>
                <c:pt idx="224">
                  <c:v>0.97340893745422363</c:v>
                </c:pt>
                <c:pt idx="225">
                  <c:v>0.96550405025482178</c:v>
                </c:pt>
                <c:pt idx="226">
                  <c:v>0.96222025156021118</c:v>
                </c:pt>
                <c:pt idx="227">
                  <c:v>0.96070429682731628</c:v>
                </c:pt>
                <c:pt idx="228">
                  <c:v>0.95934362709522247</c:v>
                </c:pt>
                <c:pt idx="229">
                  <c:v>0.95746740698814392</c:v>
                </c:pt>
                <c:pt idx="230">
                  <c:v>0.95594966411590576</c:v>
                </c:pt>
                <c:pt idx="231">
                  <c:v>0.95469677448272705</c:v>
                </c:pt>
                <c:pt idx="232">
                  <c:v>0.95312991738319397</c:v>
                </c:pt>
                <c:pt idx="233">
                  <c:v>0.95197372138500214</c:v>
                </c:pt>
                <c:pt idx="234">
                  <c:v>0.95024293661117554</c:v>
                </c:pt>
                <c:pt idx="235">
                  <c:v>0.9491259902715683</c:v>
                </c:pt>
                <c:pt idx="236">
                  <c:v>0.95511919260025024</c:v>
                </c:pt>
                <c:pt idx="237">
                  <c:v>0.95485256612300873</c:v>
                </c:pt>
                <c:pt idx="238">
                  <c:v>0.95304661989212036</c:v>
                </c:pt>
                <c:pt idx="239">
                  <c:v>0.95246775448322296</c:v>
                </c:pt>
                <c:pt idx="240">
                  <c:v>0.95308879017829895</c:v>
                </c:pt>
                <c:pt idx="241">
                  <c:v>0.95241470634937286</c:v>
                </c:pt>
                <c:pt idx="242">
                  <c:v>0.95169122517108917</c:v>
                </c:pt>
                <c:pt idx="243">
                  <c:v>0.95148323476314545</c:v>
                </c:pt>
                <c:pt idx="244">
                  <c:v>0.9511687308549881</c:v>
                </c:pt>
                <c:pt idx="245">
                  <c:v>0.95053432881832123</c:v>
                </c:pt>
                <c:pt idx="246">
                  <c:v>0.94984106719493866</c:v>
                </c:pt>
                <c:pt idx="247">
                  <c:v>0.94945178925991058</c:v>
                </c:pt>
                <c:pt idx="248">
                  <c:v>0.98697656393051147</c:v>
                </c:pt>
                <c:pt idx="249">
                  <c:v>0.98131342232227325</c:v>
                </c:pt>
                <c:pt idx="250">
                  <c:v>0.97803404927253723</c:v>
                </c:pt>
                <c:pt idx="251">
                  <c:v>0.97245530784130096</c:v>
                </c:pt>
                <c:pt idx="252">
                  <c:v>0.96855328977108002</c:v>
                </c:pt>
                <c:pt idx="253">
                  <c:v>0.96786327660083771</c:v>
                </c:pt>
                <c:pt idx="254">
                  <c:v>0.96278932690620422</c:v>
                </c:pt>
                <c:pt idx="255">
                  <c:v>0.95626534521579742</c:v>
                </c:pt>
                <c:pt idx="256">
                  <c:v>0.95307742059230804</c:v>
                </c:pt>
                <c:pt idx="257">
                  <c:v>0.96243983507156372</c:v>
                </c:pt>
                <c:pt idx="258">
                  <c:v>0.9588208794593811</c:v>
                </c:pt>
                <c:pt idx="259">
                  <c:v>0.95641894638538361</c:v>
                </c:pt>
                <c:pt idx="260">
                  <c:v>0.95039017498493195</c:v>
                </c:pt>
                <c:pt idx="261">
                  <c:v>0.95035083591938019</c:v>
                </c:pt>
                <c:pt idx="262">
                  <c:v>0.94907949864864349</c:v>
                </c:pt>
                <c:pt idx="263">
                  <c:v>0.94830530881881714</c:v>
                </c:pt>
                <c:pt idx="264">
                  <c:v>0.94834594428539276</c:v>
                </c:pt>
                <c:pt idx="265">
                  <c:v>0.94755163788795471</c:v>
                </c:pt>
                <c:pt idx="266">
                  <c:v>0.94585929811000824</c:v>
                </c:pt>
                <c:pt idx="267">
                  <c:v>0.94494646787643433</c:v>
                </c:pt>
                <c:pt idx="268">
                  <c:v>0.94347552955150604</c:v>
                </c:pt>
                <c:pt idx="269">
                  <c:v>0.94153423607349396</c:v>
                </c:pt>
                <c:pt idx="270">
                  <c:v>0.93830929696559906</c:v>
                </c:pt>
                <c:pt idx="271">
                  <c:v>0.9357612282037735</c:v>
                </c:pt>
                <c:pt idx="272">
                  <c:v>0.95563952624797821</c:v>
                </c:pt>
                <c:pt idx="273">
                  <c:v>0.9539082795381546</c:v>
                </c:pt>
                <c:pt idx="274">
                  <c:v>0.95358152687549591</c:v>
                </c:pt>
                <c:pt idx="275">
                  <c:v>0.95134194195270538</c:v>
                </c:pt>
                <c:pt idx="276">
                  <c:v>0.94841359555721283</c:v>
                </c:pt>
                <c:pt idx="277">
                  <c:v>0.94542960822582245</c:v>
                </c:pt>
                <c:pt idx="278">
                  <c:v>0.94296734035015106</c:v>
                </c:pt>
                <c:pt idx="279">
                  <c:v>0.94135183095932007</c:v>
                </c:pt>
                <c:pt idx="280">
                  <c:v>0.93867255747318268</c:v>
                </c:pt>
                <c:pt idx="281">
                  <c:v>0.93678140640258789</c:v>
                </c:pt>
                <c:pt idx="282">
                  <c:v>0.93507218360900879</c:v>
                </c:pt>
                <c:pt idx="283">
                  <c:v>0.93388715386390686</c:v>
                </c:pt>
                <c:pt idx="284">
                  <c:v>0.95478177070617676</c:v>
                </c:pt>
                <c:pt idx="285">
                  <c:v>0.9552018791437149</c:v>
                </c:pt>
                <c:pt idx="286">
                  <c:v>0.95284578204154968</c:v>
                </c:pt>
                <c:pt idx="287">
                  <c:v>0.95034967362880707</c:v>
                </c:pt>
                <c:pt idx="288">
                  <c:v>0.94940666854381561</c:v>
                </c:pt>
                <c:pt idx="289">
                  <c:v>0.94657477736473083</c:v>
                </c:pt>
                <c:pt idx="290">
                  <c:v>0.94603364169597626</c:v>
                </c:pt>
                <c:pt idx="291">
                  <c:v>0.94546784460544586</c:v>
                </c:pt>
                <c:pt idx="292">
                  <c:v>0.94469575583934784</c:v>
                </c:pt>
                <c:pt idx="293">
                  <c:v>0.94514019787311554</c:v>
                </c:pt>
                <c:pt idx="294">
                  <c:v>0.94298563897609711</c:v>
                </c:pt>
                <c:pt idx="295">
                  <c:v>0.94300034642219543</c:v>
                </c:pt>
                <c:pt idx="296">
                  <c:v>0.97214876115322113</c:v>
                </c:pt>
                <c:pt idx="297">
                  <c:v>0.97136087715625763</c:v>
                </c:pt>
                <c:pt idx="298">
                  <c:v>0.96938847005367279</c:v>
                </c:pt>
                <c:pt idx="299">
                  <c:v>0.96843293309211731</c:v>
                </c:pt>
                <c:pt idx="300">
                  <c:v>0.96881046891212463</c:v>
                </c:pt>
                <c:pt idx="301">
                  <c:v>0.96835406124591827</c:v>
                </c:pt>
                <c:pt idx="302">
                  <c:v>0.96807393431663513</c:v>
                </c:pt>
                <c:pt idx="303">
                  <c:v>0.96760463714599609</c:v>
                </c:pt>
                <c:pt idx="304">
                  <c:v>0.96757668256759644</c:v>
                </c:pt>
                <c:pt idx="305">
                  <c:v>0.96480977535247803</c:v>
                </c:pt>
                <c:pt idx="306">
                  <c:v>0.96413892507553101</c:v>
                </c:pt>
                <c:pt idx="307">
                  <c:v>0.96353290975093842</c:v>
                </c:pt>
                <c:pt idx="308">
                  <c:v>0.93009378015995026</c:v>
                </c:pt>
                <c:pt idx="309">
                  <c:v>0.92701363563537598</c:v>
                </c:pt>
                <c:pt idx="310">
                  <c:v>0.9258924126625061</c:v>
                </c:pt>
                <c:pt idx="311">
                  <c:v>0.92509318888187408</c:v>
                </c:pt>
                <c:pt idx="312">
                  <c:v>0.93005771934986115</c:v>
                </c:pt>
                <c:pt idx="313">
                  <c:v>0.92874942719936371</c:v>
                </c:pt>
                <c:pt idx="314">
                  <c:v>0.92774814367294312</c:v>
                </c:pt>
                <c:pt idx="315">
                  <c:v>0.92651382088661194</c:v>
                </c:pt>
                <c:pt idx="316">
                  <c:v>0.92561167478561401</c:v>
                </c:pt>
                <c:pt idx="317">
                  <c:v>0.92524822056293488</c:v>
                </c:pt>
                <c:pt idx="318">
                  <c:v>0.92353841662406921</c:v>
                </c:pt>
                <c:pt idx="319">
                  <c:v>0.92201440036296844</c:v>
                </c:pt>
                <c:pt idx="320">
                  <c:v>0.95379579067230225</c:v>
                </c:pt>
                <c:pt idx="321">
                  <c:v>0.95198622345924377</c:v>
                </c:pt>
                <c:pt idx="322">
                  <c:v>0.94829271733760834</c:v>
                </c:pt>
                <c:pt idx="323">
                  <c:v>0.94856041669845581</c:v>
                </c:pt>
                <c:pt idx="324">
                  <c:v>0.94794167578220367</c:v>
                </c:pt>
                <c:pt idx="325">
                  <c:v>0.94625268876552582</c:v>
                </c:pt>
                <c:pt idx="326">
                  <c:v>0.94442388415336609</c:v>
                </c:pt>
                <c:pt idx="327">
                  <c:v>0.94177106022834778</c:v>
                </c:pt>
                <c:pt idx="328">
                  <c:v>0.93989643454551697</c:v>
                </c:pt>
                <c:pt idx="329">
                  <c:v>0.93685658276081085</c:v>
                </c:pt>
                <c:pt idx="330">
                  <c:v>0.93225550651550293</c:v>
                </c:pt>
                <c:pt idx="331">
                  <c:v>0.92864802479743958</c:v>
                </c:pt>
                <c:pt idx="332">
                  <c:v>1.0074604153633118</c:v>
                </c:pt>
                <c:pt idx="333">
                  <c:v>1.0116476565599442</c:v>
                </c:pt>
                <c:pt idx="334">
                  <c:v>1.00655198097229</c:v>
                </c:pt>
                <c:pt idx="335">
                  <c:v>1.0062174946069717</c:v>
                </c:pt>
                <c:pt idx="336">
                  <c:v>1.0032223016023636</c:v>
                </c:pt>
                <c:pt idx="337">
                  <c:v>1.0029319524765015</c:v>
                </c:pt>
                <c:pt idx="338">
                  <c:v>1.0029359459877014</c:v>
                </c:pt>
                <c:pt idx="339">
                  <c:v>1.0005650073289871</c:v>
                </c:pt>
                <c:pt idx="340">
                  <c:v>1.0008449107408524</c:v>
                </c:pt>
                <c:pt idx="341">
                  <c:v>0.99994519352912903</c:v>
                </c:pt>
                <c:pt idx="342">
                  <c:v>0.99876254796981812</c:v>
                </c:pt>
                <c:pt idx="343">
                  <c:v>0.99749340116977692</c:v>
                </c:pt>
                <c:pt idx="344">
                  <c:v>0.96447598934173584</c:v>
                </c:pt>
                <c:pt idx="345">
                  <c:v>0.96270550787448883</c:v>
                </c:pt>
                <c:pt idx="346">
                  <c:v>0.95827008038759232</c:v>
                </c:pt>
                <c:pt idx="347">
                  <c:v>0.95680235326290131</c:v>
                </c:pt>
                <c:pt idx="348">
                  <c:v>0.95515737682580948</c:v>
                </c:pt>
                <c:pt idx="349">
                  <c:v>0.95248464494943619</c:v>
                </c:pt>
                <c:pt idx="350">
                  <c:v>0.9500119686126709</c:v>
                </c:pt>
                <c:pt idx="351">
                  <c:v>0.94733476638793945</c:v>
                </c:pt>
                <c:pt idx="352">
                  <c:v>0.94720987975597382</c:v>
                </c:pt>
                <c:pt idx="353">
                  <c:v>0.95231516659259796</c:v>
                </c:pt>
                <c:pt idx="354">
                  <c:v>0.95036491751670837</c:v>
                </c:pt>
                <c:pt idx="355">
                  <c:v>0.95053611695766449</c:v>
                </c:pt>
                <c:pt idx="356">
                  <c:v>0.99686816334724426</c:v>
                </c:pt>
                <c:pt idx="357">
                  <c:v>0.99365314841270447</c:v>
                </c:pt>
                <c:pt idx="358">
                  <c:v>0.99095055460929871</c:v>
                </c:pt>
                <c:pt idx="359">
                  <c:v>0.98859965801239014</c:v>
                </c:pt>
                <c:pt idx="360">
                  <c:v>0.98589342832565308</c:v>
                </c:pt>
                <c:pt idx="361">
                  <c:v>0.98340716958045959</c:v>
                </c:pt>
                <c:pt idx="362">
                  <c:v>0.98112508654594421</c:v>
                </c:pt>
                <c:pt idx="363">
                  <c:v>0.97948649525642395</c:v>
                </c:pt>
                <c:pt idx="364">
                  <c:v>0.97807061672210693</c:v>
                </c:pt>
                <c:pt idx="365">
                  <c:v>0.97673827409744263</c:v>
                </c:pt>
                <c:pt idx="366">
                  <c:v>0.9760202169418335</c:v>
                </c:pt>
                <c:pt idx="367">
                  <c:v>0.97489461302757263</c:v>
                </c:pt>
                <c:pt idx="368">
                  <c:v>0.97196149826049805</c:v>
                </c:pt>
                <c:pt idx="369">
                  <c:v>0.96935778856277466</c:v>
                </c:pt>
                <c:pt idx="370">
                  <c:v>0.99233167618513107</c:v>
                </c:pt>
                <c:pt idx="371">
                  <c:v>0.99113063514232635</c:v>
                </c:pt>
                <c:pt idx="372">
                  <c:v>0.99038949608802795</c:v>
                </c:pt>
                <c:pt idx="373">
                  <c:v>0.98769311606884003</c:v>
                </c:pt>
                <c:pt idx="374">
                  <c:v>0.98462843894958496</c:v>
                </c:pt>
                <c:pt idx="375">
                  <c:v>0.98258458077907562</c:v>
                </c:pt>
                <c:pt idx="376">
                  <c:v>0.98239673674106598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05-4E1F-99BE-A1779CBDC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3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</a:t>
            </a:r>
            <a:r>
              <a:rPr lang="en-AU" sz="1400" baseline="0"/>
              <a:t> </a:t>
            </a:r>
            <a:r>
              <a:rPr lang="en-AU" sz="1400"/>
              <a:t>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'!$D$6:$D$1103</c:f>
              <c:numCache>
                <c:formatCode>0</c:formatCode>
                <c:ptCount val="1098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221429</c:v>
                </c:pt>
                <c:pt idx="18">
                  <c:v>1546194.5</c:v>
                </c:pt>
                <c:pt idx="19">
                  <c:v>1561613.99999999</c:v>
                </c:pt>
                <c:pt idx="20">
                  <c:v>1574317.99999999</c:v>
                </c:pt>
                <c:pt idx="21">
                  <c:v>1586138</c:v>
                </c:pt>
                <c:pt idx="22">
                  <c:v>1596897.5</c:v>
                </c:pt>
                <c:pt idx="23">
                  <c:v>1608734.5</c:v>
                </c:pt>
                <c:pt idx="24">
                  <c:v>1621658.49999999</c:v>
                </c:pt>
                <c:pt idx="25">
                  <c:v>1635052.5</c:v>
                </c:pt>
                <c:pt idx="26">
                  <c:v>1651159.5</c:v>
                </c:pt>
                <c:pt idx="27">
                  <c:v>1669558.5</c:v>
                </c:pt>
                <c:pt idx="28">
                  <c:v>1688281.7206584599</c:v>
                </c:pt>
                <c:pt idx="29">
                  <c:v>1706913.49999999</c:v>
                </c:pt>
                <c:pt idx="30">
                  <c:v>1727294</c:v>
                </c:pt>
                <c:pt idx="31">
                  <c:v>1746274</c:v>
                </c:pt>
                <c:pt idx="32">
                  <c:v>1762079</c:v>
                </c:pt>
                <c:pt idx="33">
                  <c:v>1774204</c:v>
                </c:pt>
                <c:pt idx="34">
                  <c:v>1783052</c:v>
                </c:pt>
                <c:pt idx="35">
                  <c:v>1792704</c:v>
                </c:pt>
                <c:pt idx="36">
                  <c:v>294971.65817282</c:v>
                </c:pt>
                <c:pt idx="37">
                  <c:v>299951.29418557999</c:v>
                </c:pt>
                <c:pt idx="38">
                  <c:v>303151.80398685997</c:v>
                </c:pt>
                <c:pt idx="39">
                  <c:v>305984.98426971998</c:v>
                </c:pt>
                <c:pt idx="40">
                  <c:v>310174.96273257001</c:v>
                </c:pt>
                <c:pt idx="41">
                  <c:v>314439.61807552999</c:v>
                </c:pt>
                <c:pt idx="42">
                  <c:v>318643.22002328001</c:v>
                </c:pt>
                <c:pt idx="43">
                  <c:v>322735.81579785002</c:v>
                </c:pt>
                <c:pt idx="44">
                  <c:v>325917.15180559002</c:v>
                </c:pt>
                <c:pt idx="45">
                  <c:v>327907.17472150002</c:v>
                </c:pt>
                <c:pt idx="46">
                  <c:v>336070</c:v>
                </c:pt>
                <c:pt idx="47">
                  <c:v>339400</c:v>
                </c:pt>
                <c:pt idx="48">
                  <c:v>342668.99999999988</c:v>
                </c:pt>
                <c:pt idx="49">
                  <c:v>345009</c:v>
                </c:pt>
                <c:pt idx="50">
                  <c:v>346468</c:v>
                </c:pt>
                <c:pt idx="51">
                  <c:v>346855</c:v>
                </c:pt>
                <c:pt idx="52">
                  <c:v>348303</c:v>
                </c:pt>
                <c:pt idx="53">
                  <c:v>349689</c:v>
                </c:pt>
                <c:pt idx="54">
                  <c:v>849548.29330194998</c:v>
                </c:pt>
                <c:pt idx="55">
                  <c:v>859722.30529924994</c:v>
                </c:pt>
                <c:pt idx="56">
                  <c:v>869654.53679640999</c:v>
                </c:pt>
                <c:pt idx="57">
                  <c:v>878612.20779661997</c:v>
                </c:pt>
                <c:pt idx="58">
                  <c:v>886064.29272154998</c:v>
                </c:pt>
                <c:pt idx="59">
                  <c:v>895088.26980019</c:v>
                </c:pt>
                <c:pt idx="60">
                  <c:v>903746.68839344999</c:v>
                </c:pt>
                <c:pt idx="61">
                  <c:v>919384.82389899995</c:v>
                </c:pt>
                <c:pt idx="62">
                  <c:v>940028.5</c:v>
                </c:pt>
                <c:pt idx="63">
                  <c:v>955832.5</c:v>
                </c:pt>
                <c:pt idx="64">
                  <c:v>968354.5</c:v>
                </c:pt>
                <c:pt idx="65">
                  <c:v>984229.5</c:v>
                </c:pt>
                <c:pt idx="66">
                  <c:v>1005562</c:v>
                </c:pt>
                <c:pt idx="67">
                  <c:v>1027585.5</c:v>
                </c:pt>
                <c:pt idx="68">
                  <c:v>1049164.5</c:v>
                </c:pt>
                <c:pt idx="69">
                  <c:v>1067349</c:v>
                </c:pt>
                <c:pt idx="70">
                  <c:v>1082918.5</c:v>
                </c:pt>
                <c:pt idx="71">
                  <c:v>1099873.0799767009</c:v>
                </c:pt>
                <c:pt idx="72">
                  <c:v>1212063.56238094</c:v>
                </c:pt>
                <c:pt idx="73">
                  <c:v>1236100.97666665</c:v>
                </c:pt>
                <c:pt idx="74">
                  <c:v>1263762.9433333301</c:v>
                </c:pt>
                <c:pt idx="75">
                  <c:v>1287435.6833333101</c:v>
                </c:pt>
                <c:pt idx="76">
                  <c:v>1307554.33333332</c:v>
                </c:pt>
                <c:pt idx="77">
                  <c:v>1326563.49999999</c:v>
                </c:pt>
                <c:pt idx="78">
                  <c:v>1343864.49999999</c:v>
                </c:pt>
                <c:pt idx="79">
                  <c:v>1359711.49999999</c:v>
                </c:pt>
                <c:pt idx="80">
                  <c:v>1376483</c:v>
                </c:pt>
                <c:pt idx="81">
                  <c:v>1397191</c:v>
                </c:pt>
                <c:pt idx="82">
                  <c:v>1421522</c:v>
                </c:pt>
                <c:pt idx="83">
                  <c:v>1448247</c:v>
                </c:pt>
                <c:pt idx="84">
                  <c:v>1473805</c:v>
                </c:pt>
                <c:pt idx="85">
                  <c:v>1496317</c:v>
                </c:pt>
                <c:pt idx="86">
                  <c:v>1516198</c:v>
                </c:pt>
                <c:pt idx="87">
                  <c:v>1535400</c:v>
                </c:pt>
                <c:pt idx="88">
                  <c:v>1569750</c:v>
                </c:pt>
                <c:pt idx="89">
                  <c:v>1602119</c:v>
                </c:pt>
                <c:pt idx="90">
                  <c:v>624130</c:v>
                </c:pt>
                <c:pt idx="91">
                  <c:v>635123</c:v>
                </c:pt>
                <c:pt idx="92">
                  <c:v>647729</c:v>
                </c:pt>
                <c:pt idx="93">
                  <c:v>663216</c:v>
                </c:pt>
                <c:pt idx="94">
                  <c:v>676960</c:v>
                </c:pt>
                <c:pt idx="95">
                  <c:v>688959</c:v>
                </c:pt>
                <c:pt idx="96">
                  <c:v>699264</c:v>
                </c:pt>
                <c:pt idx="97">
                  <c:v>710431</c:v>
                </c:pt>
                <c:pt idx="98">
                  <c:v>721930</c:v>
                </c:pt>
                <c:pt idx="99">
                  <c:v>728290.5</c:v>
                </c:pt>
                <c:pt idx="100">
                  <c:v>739353.5</c:v>
                </c:pt>
                <c:pt idx="101">
                  <c:v>745501</c:v>
                </c:pt>
                <c:pt idx="102">
                  <c:v>752141</c:v>
                </c:pt>
                <c:pt idx="103">
                  <c:v>757726</c:v>
                </c:pt>
                <c:pt idx="104">
                  <c:v>762303</c:v>
                </c:pt>
                <c:pt idx="105">
                  <c:v>767583</c:v>
                </c:pt>
                <c:pt idx="106">
                  <c:v>776533</c:v>
                </c:pt>
                <c:pt idx="107">
                  <c:v>786523</c:v>
                </c:pt>
                <c:pt idx="108">
                  <c:v>799028</c:v>
                </c:pt>
                <c:pt idx="109">
                  <c:v>805190</c:v>
                </c:pt>
                <c:pt idx="110">
                  <c:v>814865</c:v>
                </c:pt>
                <c:pt idx="111">
                  <c:v>821578</c:v>
                </c:pt>
                <c:pt idx="112">
                  <c:v>825215</c:v>
                </c:pt>
                <c:pt idx="113">
                  <c:v>834417</c:v>
                </c:pt>
                <c:pt idx="114">
                  <c:v>838385</c:v>
                </c:pt>
                <c:pt idx="115">
                  <c:v>844244</c:v>
                </c:pt>
                <c:pt idx="116">
                  <c:v>854231</c:v>
                </c:pt>
                <c:pt idx="117">
                  <c:v>867001</c:v>
                </c:pt>
                <c:pt idx="118">
                  <c:v>879064.5</c:v>
                </c:pt>
                <c:pt idx="119">
                  <c:v>891934.5</c:v>
                </c:pt>
                <c:pt idx="120">
                  <c:v>905969.99999999988</c:v>
                </c:pt>
                <c:pt idx="121">
                  <c:v>916470.5</c:v>
                </c:pt>
                <c:pt idx="122">
                  <c:v>925966.00000000012</c:v>
                </c:pt>
                <c:pt idx="123">
                  <c:v>935178.5</c:v>
                </c:pt>
                <c:pt idx="124">
                  <c:v>945392.5</c:v>
                </c:pt>
                <c:pt idx="125">
                  <c:v>948224.5</c:v>
                </c:pt>
                <c:pt idx="126">
                  <c:v>293175.49999997998</c:v>
                </c:pt>
                <c:pt idx="127">
                  <c:v>299118.49999998999</c:v>
                </c:pt>
                <c:pt idx="128">
                  <c:v>302627.49999998999</c:v>
                </c:pt>
                <c:pt idx="129">
                  <c:v>305242.99999997998</c:v>
                </c:pt>
                <c:pt idx="130">
                  <c:v>309597.99999998999</c:v>
                </c:pt>
                <c:pt idx="131">
                  <c:v>307191</c:v>
                </c:pt>
                <c:pt idx="132">
                  <c:v>312839</c:v>
                </c:pt>
                <c:pt idx="133">
                  <c:v>319591</c:v>
                </c:pt>
                <c:pt idx="134">
                  <c:v>325927.00000000012</c:v>
                </c:pt>
                <c:pt idx="135">
                  <c:v>332267</c:v>
                </c:pt>
                <c:pt idx="136">
                  <c:v>339467</c:v>
                </c:pt>
                <c:pt idx="137">
                  <c:v>346887</c:v>
                </c:pt>
                <c:pt idx="138">
                  <c:v>353729</c:v>
                </c:pt>
                <c:pt idx="139">
                  <c:v>360430.99999999988</c:v>
                </c:pt>
                <c:pt idx="140">
                  <c:v>366841.00000000012</c:v>
                </c:pt>
                <c:pt idx="141">
                  <c:v>369331.49999999988</c:v>
                </c:pt>
                <c:pt idx="142">
                  <c:v>374388</c:v>
                </c:pt>
                <c:pt idx="143">
                  <c:v>378889</c:v>
                </c:pt>
                <c:pt idx="144">
                  <c:v>663966.35730240005</c:v>
                </c:pt>
                <c:pt idx="145">
                  <c:v>675821.59009509999</c:v>
                </c:pt>
                <c:pt idx="146">
                  <c:v>688356.43188220996</c:v>
                </c:pt>
                <c:pt idx="147">
                  <c:v>701004.54183501995</c:v>
                </c:pt>
                <c:pt idx="148">
                  <c:v>715219.69663429004</c:v>
                </c:pt>
                <c:pt idx="149">
                  <c:v>731281.52706412005</c:v>
                </c:pt>
                <c:pt idx="150">
                  <c:v>743561.51547831995</c:v>
                </c:pt>
                <c:pt idx="151">
                  <c:v>753913.41676781001</c:v>
                </c:pt>
                <c:pt idx="152">
                  <c:v>765240.73900238005</c:v>
                </c:pt>
                <c:pt idx="153">
                  <c:v>777161.00874875998</c:v>
                </c:pt>
                <c:pt idx="154">
                  <c:v>799540</c:v>
                </c:pt>
                <c:pt idx="155">
                  <c:v>816349</c:v>
                </c:pt>
                <c:pt idx="156">
                  <c:v>835781</c:v>
                </c:pt>
                <c:pt idx="157">
                  <c:v>853771</c:v>
                </c:pt>
                <c:pt idx="158">
                  <c:v>863408</c:v>
                </c:pt>
                <c:pt idx="159">
                  <c:v>877935</c:v>
                </c:pt>
                <c:pt idx="160">
                  <c:v>902215</c:v>
                </c:pt>
                <c:pt idx="161">
                  <c:v>920608</c:v>
                </c:pt>
                <c:pt idx="162">
                  <c:v>778839</c:v>
                </c:pt>
                <c:pt idx="163">
                  <c:v>779426</c:v>
                </c:pt>
                <c:pt idx="164">
                  <c:v>781110</c:v>
                </c:pt>
                <c:pt idx="165">
                  <c:v>814467</c:v>
                </c:pt>
                <c:pt idx="166">
                  <c:v>826964</c:v>
                </c:pt>
                <c:pt idx="167">
                  <c:v>836055</c:v>
                </c:pt>
                <c:pt idx="168">
                  <c:v>844153</c:v>
                </c:pt>
                <c:pt idx="169">
                  <c:v>847766</c:v>
                </c:pt>
                <c:pt idx="170">
                  <c:v>851766.5</c:v>
                </c:pt>
                <c:pt idx="171">
                  <c:v>853939</c:v>
                </c:pt>
                <c:pt idx="172">
                  <c:v>858646.5</c:v>
                </c:pt>
                <c:pt idx="173">
                  <c:v>878299.5</c:v>
                </c:pt>
                <c:pt idx="174">
                  <c:v>894397</c:v>
                </c:pt>
                <c:pt idx="175">
                  <c:v>906197.49999999977</c:v>
                </c:pt>
                <c:pt idx="176">
                  <c:v>914602.99999999965</c:v>
                </c:pt>
                <c:pt idx="177">
                  <c:v>920841</c:v>
                </c:pt>
                <c:pt idx="178">
                  <c:v>928729</c:v>
                </c:pt>
                <c:pt idx="179">
                  <c:v>936660</c:v>
                </c:pt>
                <c:pt idx="180">
                  <c:v>605407.99999997998</c:v>
                </c:pt>
                <c:pt idx="181">
                  <c:v>616585.49999997998</c:v>
                </c:pt>
                <c:pt idx="182">
                  <c:v>627552.49999997998</c:v>
                </c:pt>
                <c:pt idx="183">
                  <c:v>638613.49999996996</c:v>
                </c:pt>
                <c:pt idx="184">
                  <c:v>645694.49999998999</c:v>
                </c:pt>
                <c:pt idx="185">
                  <c:v>654640.99999997998</c:v>
                </c:pt>
                <c:pt idx="186">
                  <c:v>668702.99999996996</c:v>
                </c:pt>
                <c:pt idx="187">
                  <c:v>681298.99999996996</c:v>
                </c:pt>
                <c:pt idx="188">
                  <c:v>685193.99999998999</c:v>
                </c:pt>
                <c:pt idx="189">
                  <c:v>706424</c:v>
                </c:pt>
                <c:pt idx="190">
                  <c:v>712767</c:v>
                </c:pt>
                <c:pt idx="191">
                  <c:v>734644</c:v>
                </c:pt>
                <c:pt idx="192">
                  <c:v>741836</c:v>
                </c:pt>
                <c:pt idx="193">
                  <c:v>762382</c:v>
                </c:pt>
                <c:pt idx="194">
                  <c:v>776854.00000000012</c:v>
                </c:pt>
                <c:pt idx="195">
                  <c:v>784245.5</c:v>
                </c:pt>
                <c:pt idx="196">
                  <c:v>796623.5</c:v>
                </c:pt>
                <c:pt idx="197">
                  <c:v>810580</c:v>
                </c:pt>
                <c:pt idx="198">
                  <c:v>250642.5242013</c:v>
                </c:pt>
                <c:pt idx="199">
                  <c:v>255484.38545674999</c:v>
                </c:pt>
                <c:pt idx="200">
                  <c:v>260424.25945124001</c:v>
                </c:pt>
                <c:pt idx="201">
                  <c:v>265464.13023523003</c:v>
                </c:pt>
                <c:pt idx="202">
                  <c:v>270606.02202186</c:v>
                </c:pt>
                <c:pt idx="203">
                  <c:v>275851.99999998999</c:v>
                </c:pt>
                <c:pt idx="204">
                  <c:v>278391.99999998999</c:v>
                </c:pt>
                <c:pt idx="205">
                  <c:v>279867.99999998999</c:v>
                </c:pt>
                <c:pt idx="206">
                  <c:v>280750</c:v>
                </c:pt>
                <c:pt idx="207">
                  <c:v>283059</c:v>
                </c:pt>
                <c:pt idx="208">
                  <c:v>285325</c:v>
                </c:pt>
                <c:pt idx="209">
                  <c:v>287651.5001</c:v>
                </c:pt>
                <c:pt idx="210">
                  <c:v>287936</c:v>
                </c:pt>
                <c:pt idx="211">
                  <c:v>290446</c:v>
                </c:pt>
                <c:pt idx="212">
                  <c:v>293949</c:v>
                </c:pt>
                <c:pt idx="213">
                  <c:v>297656</c:v>
                </c:pt>
                <c:pt idx="214">
                  <c:v>301063.49999999983</c:v>
                </c:pt>
                <c:pt idx="215">
                  <c:v>304339.99999999971</c:v>
                </c:pt>
                <c:pt idx="216">
                  <c:v>612728</c:v>
                </c:pt>
                <c:pt idx="217">
                  <c:v>618250</c:v>
                </c:pt>
                <c:pt idx="218">
                  <c:v>624094</c:v>
                </c:pt>
                <c:pt idx="219">
                  <c:v>628120</c:v>
                </c:pt>
                <c:pt idx="220">
                  <c:v>633823</c:v>
                </c:pt>
                <c:pt idx="221">
                  <c:v>641129.77419353998</c:v>
                </c:pt>
                <c:pt idx="222">
                  <c:v>647892</c:v>
                </c:pt>
                <c:pt idx="223">
                  <c:v>656516</c:v>
                </c:pt>
                <c:pt idx="224">
                  <c:v>658453</c:v>
                </c:pt>
                <c:pt idx="225">
                  <c:v>664549</c:v>
                </c:pt>
                <c:pt idx="226">
                  <c:v>669826</c:v>
                </c:pt>
                <c:pt idx="227">
                  <c:v>676807</c:v>
                </c:pt>
                <c:pt idx="228">
                  <c:v>685025</c:v>
                </c:pt>
                <c:pt idx="229">
                  <c:v>697594</c:v>
                </c:pt>
                <c:pt idx="230">
                  <c:v>703119</c:v>
                </c:pt>
                <c:pt idx="231">
                  <c:v>705367</c:v>
                </c:pt>
                <c:pt idx="232">
                  <c:v>710296</c:v>
                </c:pt>
                <c:pt idx="233">
                  <c:v>715652</c:v>
                </c:pt>
                <c:pt idx="234">
                  <c:v>496335.34127645602</c:v>
                </c:pt>
                <c:pt idx="235">
                  <c:v>507781.16971103789</c:v>
                </c:pt>
                <c:pt idx="236">
                  <c:v>515125.17906739446</c:v>
                </c:pt>
                <c:pt idx="237">
                  <c:v>519986.23140624887</c:v>
                </c:pt>
                <c:pt idx="238">
                  <c:v>524621.5</c:v>
                </c:pt>
                <c:pt idx="239">
                  <c:v>529140.5</c:v>
                </c:pt>
                <c:pt idx="240">
                  <c:v>532949</c:v>
                </c:pt>
                <c:pt idx="241">
                  <c:v>536085.83333333349</c:v>
                </c:pt>
                <c:pt idx="242">
                  <c:v>540125</c:v>
                </c:pt>
                <c:pt idx="243">
                  <c:v>540539</c:v>
                </c:pt>
                <c:pt idx="244">
                  <c:v>545968</c:v>
                </c:pt>
                <c:pt idx="245">
                  <c:v>551728</c:v>
                </c:pt>
                <c:pt idx="246">
                  <c:v>557490</c:v>
                </c:pt>
                <c:pt idx="247">
                  <c:v>565200</c:v>
                </c:pt>
                <c:pt idx="248">
                  <c:v>573860</c:v>
                </c:pt>
                <c:pt idx="249">
                  <c:v>583483</c:v>
                </c:pt>
                <c:pt idx="250">
                  <c:v>593440</c:v>
                </c:pt>
                <c:pt idx="251">
                  <c:v>603707</c:v>
                </c:pt>
                <c:pt idx="252">
                  <c:v>298665</c:v>
                </c:pt>
                <c:pt idx="253">
                  <c:v>305298.5</c:v>
                </c:pt>
                <c:pt idx="254">
                  <c:v>305598.5</c:v>
                </c:pt>
                <c:pt idx="255">
                  <c:v>310225</c:v>
                </c:pt>
                <c:pt idx="256">
                  <c:v>316434</c:v>
                </c:pt>
                <c:pt idx="257">
                  <c:v>318335</c:v>
                </c:pt>
                <c:pt idx="258">
                  <c:v>320034</c:v>
                </c:pt>
                <c:pt idx="259">
                  <c:v>322161.5</c:v>
                </c:pt>
                <c:pt idx="260">
                  <c:v>324593</c:v>
                </c:pt>
                <c:pt idx="261">
                  <c:v>327385.5</c:v>
                </c:pt>
                <c:pt idx="262">
                  <c:v>330577</c:v>
                </c:pt>
                <c:pt idx="263">
                  <c:v>334042</c:v>
                </c:pt>
                <c:pt idx="264">
                  <c:v>337134.5</c:v>
                </c:pt>
                <c:pt idx="265">
                  <c:v>340378</c:v>
                </c:pt>
                <c:pt idx="266">
                  <c:v>344184</c:v>
                </c:pt>
                <c:pt idx="267">
                  <c:v>348191</c:v>
                </c:pt>
                <c:pt idx="268">
                  <c:v>352563</c:v>
                </c:pt>
                <c:pt idx="269">
                  <c:v>356643</c:v>
                </c:pt>
                <c:pt idx="270">
                  <c:v>103347</c:v>
                </c:pt>
                <c:pt idx="271">
                  <c:v>105198.5</c:v>
                </c:pt>
                <c:pt idx="272">
                  <c:v>106979.5</c:v>
                </c:pt>
                <c:pt idx="273">
                  <c:v>107812</c:v>
                </c:pt>
                <c:pt idx="274">
                  <c:v>107848</c:v>
                </c:pt>
                <c:pt idx="275">
                  <c:v>108595</c:v>
                </c:pt>
                <c:pt idx="276">
                  <c:v>109074.5</c:v>
                </c:pt>
                <c:pt idx="277">
                  <c:v>109315.5833333333</c:v>
                </c:pt>
                <c:pt idx="278">
                  <c:v>110029</c:v>
                </c:pt>
                <c:pt idx="279">
                  <c:v>110575.8333333333</c:v>
                </c:pt>
                <c:pt idx="280">
                  <c:v>111045.3333333333</c:v>
                </c:pt>
                <c:pt idx="281">
                  <c:v>111842</c:v>
                </c:pt>
                <c:pt idx="282">
                  <c:v>112781</c:v>
                </c:pt>
                <c:pt idx="283">
                  <c:v>113676</c:v>
                </c:pt>
                <c:pt idx="284">
                  <c:v>114599</c:v>
                </c:pt>
                <c:pt idx="285">
                  <c:v>115724</c:v>
                </c:pt>
                <c:pt idx="286">
                  <c:v>116892.75</c:v>
                </c:pt>
                <c:pt idx="287">
                  <c:v>118448</c:v>
                </c:pt>
                <c:pt idx="288">
                  <c:v>77480</c:v>
                </c:pt>
                <c:pt idx="289">
                  <c:v>80328</c:v>
                </c:pt>
                <c:pt idx="290">
                  <c:v>81386.5</c:v>
                </c:pt>
                <c:pt idx="291">
                  <c:v>82513.5</c:v>
                </c:pt>
                <c:pt idx="292">
                  <c:v>83995.5</c:v>
                </c:pt>
                <c:pt idx="293">
                  <c:v>83945</c:v>
                </c:pt>
                <c:pt idx="294">
                  <c:v>83952.5</c:v>
                </c:pt>
                <c:pt idx="295">
                  <c:v>84710.5</c:v>
                </c:pt>
                <c:pt idx="296">
                  <c:v>85809.5</c:v>
                </c:pt>
                <c:pt idx="297">
                  <c:v>86738</c:v>
                </c:pt>
                <c:pt idx="298">
                  <c:v>87703.333333333343</c:v>
                </c:pt>
                <c:pt idx="299">
                  <c:v>89079.666666666701</c:v>
                </c:pt>
                <c:pt idx="300">
                  <c:v>90601</c:v>
                </c:pt>
                <c:pt idx="301">
                  <c:v>91970.5</c:v>
                </c:pt>
                <c:pt idx="302">
                  <c:v>93502</c:v>
                </c:pt>
                <c:pt idx="303">
                  <c:v>95226</c:v>
                </c:pt>
                <c:pt idx="304">
                  <c:v>96894</c:v>
                </c:pt>
                <c:pt idx="305">
                  <c:v>98601</c:v>
                </c:pt>
                <c:pt idx="306">
                  <c:v>75117</c:v>
                </c:pt>
                <c:pt idx="307">
                  <c:v>77056</c:v>
                </c:pt>
                <c:pt idx="308">
                  <c:v>78761.5</c:v>
                </c:pt>
                <c:pt idx="309">
                  <c:v>80248.5</c:v>
                </c:pt>
                <c:pt idx="310">
                  <c:v>81129.5</c:v>
                </c:pt>
                <c:pt idx="311">
                  <c:v>81970.5</c:v>
                </c:pt>
                <c:pt idx="312">
                  <c:v>82638</c:v>
                </c:pt>
                <c:pt idx="313">
                  <c:v>83305</c:v>
                </c:pt>
                <c:pt idx="314">
                  <c:v>83945</c:v>
                </c:pt>
                <c:pt idx="315">
                  <c:v>85007</c:v>
                </c:pt>
                <c:pt idx="316">
                  <c:v>85966</c:v>
                </c:pt>
                <c:pt idx="317">
                  <c:v>87102.035616438356</c:v>
                </c:pt>
                <c:pt idx="318">
                  <c:v>88588.098630136985</c:v>
                </c:pt>
                <c:pt idx="319">
                  <c:v>89865.898630136973</c:v>
                </c:pt>
                <c:pt idx="320">
                  <c:v>91071</c:v>
                </c:pt>
                <c:pt idx="321">
                  <c:v>92096</c:v>
                </c:pt>
                <c:pt idx="322">
                  <c:v>93287.441095890419</c:v>
                </c:pt>
                <c:pt idx="323">
                  <c:v>94323.363698630099</c:v>
                </c:pt>
                <c:pt idx="324">
                  <c:v>49820</c:v>
                </c:pt>
                <c:pt idx="325">
                  <c:v>51211</c:v>
                </c:pt>
                <c:pt idx="326">
                  <c:v>52272.5</c:v>
                </c:pt>
                <c:pt idx="327">
                  <c:v>53103.5</c:v>
                </c:pt>
                <c:pt idx="328">
                  <c:v>53518.5</c:v>
                </c:pt>
                <c:pt idx="329">
                  <c:v>54061</c:v>
                </c:pt>
                <c:pt idx="330">
                  <c:v>54674.5</c:v>
                </c:pt>
                <c:pt idx="331">
                  <c:v>54143</c:v>
                </c:pt>
                <c:pt idx="332">
                  <c:v>54641</c:v>
                </c:pt>
                <c:pt idx="333">
                  <c:v>56485</c:v>
                </c:pt>
                <c:pt idx="334">
                  <c:v>57247</c:v>
                </c:pt>
                <c:pt idx="335">
                  <c:v>57952</c:v>
                </c:pt>
                <c:pt idx="336">
                  <c:v>58430</c:v>
                </c:pt>
                <c:pt idx="337">
                  <c:v>59380</c:v>
                </c:pt>
                <c:pt idx="338">
                  <c:v>60267</c:v>
                </c:pt>
                <c:pt idx="339">
                  <c:v>61115</c:v>
                </c:pt>
                <c:pt idx="340">
                  <c:v>62040</c:v>
                </c:pt>
                <c:pt idx="341">
                  <c:v>63002</c:v>
                </c:pt>
                <c:pt idx="342">
                  <c:v>39906</c:v>
                </c:pt>
                <c:pt idx="343">
                  <c:v>40659</c:v>
                </c:pt>
                <c:pt idx="344">
                  <c:v>41186</c:v>
                </c:pt>
                <c:pt idx="345">
                  <c:v>41636.5</c:v>
                </c:pt>
                <c:pt idx="346">
                  <c:v>41982.5</c:v>
                </c:pt>
                <c:pt idx="347">
                  <c:v>42343.5</c:v>
                </c:pt>
                <c:pt idx="348">
                  <c:v>42539</c:v>
                </c:pt>
                <c:pt idx="349">
                  <c:v>42810</c:v>
                </c:pt>
                <c:pt idx="350">
                  <c:v>41982</c:v>
                </c:pt>
                <c:pt idx="351">
                  <c:v>43094</c:v>
                </c:pt>
                <c:pt idx="352">
                  <c:v>44206</c:v>
                </c:pt>
                <c:pt idx="353">
                  <c:v>44565.416666666657</c:v>
                </c:pt>
                <c:pt idx="354">
                  <c:v>44395.583333333328</c:v>
                </c:pt>
                <c:pt idx="355">
                  <c:v>44799.083333333343</c:v>
                </c:pt>
                <c:pt idx="356">
                  <c:v>45192.159090909103</c:v>
                </c:pt>
                <c:pt idx="357">
                  <c:v>45562</c:v>
                </c:pt>
                <c:pt idx="358">
                  <c:v>45950.416666666657</c:v>
                </c:pt>
                <c:pt idx="359">
                  <c:v>46333.25</c:v>
                </c:pt>
                <c:pt idx="360">
                  <c:v>33830</c:v>
                </c:pt>
                <c:pt idx="361">
                  <c:v>34655</c:v>
                </c:pt>
                <c:pt idx="362">
                  <c:v>35163</c:v>
                </c:pt>
                <c:pt idx="363">
                  <c:v>35622.5</c:v>
                </c:pt>
                <c:pt idx="364">
                  <c:v>36024</c:v>
                </c:pt>
                <c:pt idx="365">
                  <c:v>36449</c:v>
                </c:pt>
                <c:pt idx="366">
                  <c:v>36884</c:v>
                </c:pt>
                <c:pt idx="367">
                  <c:v>37293</c:v>
                </c:pt>
                <c:pt idx="368">
                  <c:v>37553.621345261243</c:v>
                </c:pt>
                <c:pt idx="369">
                  <c:v>38014</c:v>
                </c:pt>
                <c:pt idx="370">
                  <c:v>38535</c:v>
                </c:pt>
                <c:pt idx="371">
                  <c:v>39028</c:v>
                </c:pt>
                <c:pt idx="372">
                  <c:v>39578</c:v>
                </c:pt>
                <c:pt idx="373">
                  <c:v>39970</c:v>
                </c:pt>
                <c:pt idx="374">
                  <c:v>40282</c:v>
                </c:pt>
                <c:pt idx="375">
                  <c:v>40597</c:v>
                </c:pt>
                <c:pt idx="376">
                  <c:v>41622</c:v>
                </c:pt>
                <c:pt idx="377">
                  <c:v>42224</c:v>
                </c:pt>
                <c:pt idx="378">
                  <c:v>33931</c:v>
                </c:pt>
                <c:pt idx="379">
                  <c:v>35179</c:v>
                </c:pt>
                <c:pt idx="380">
                  <c:v>35579</c:v>
                </c:pt>
                <c:pt idx="381">
                  <c:v>35791.5</c:v>
                </c:pt>
                <c:pt idx="382">
                  <c:v>36208.5</c:v>
                </c:pt>
                <c:pt idx="383">
                  <c:v>36653</c:v>
                </c:pt>
                <c:pt idx="384">
                  <c:v>37040.5</c:v>
                </c:pt>
                <c:pt idx="385">
                  <c:v>37511</c:v>
                </c:pt>
                <c:pt idx="386">
                  <c:v>38148</c:v>
                </c:pt>
                <c:pt idx="387">
                  <c:v>38856</c:v>
                </c:pt>
                <c:pt idx="388">
                  <c:v>39747</c:v>
                </c:pt>
                <c:pt idx="389">
                  <c:v>40794</c:v>
                </c:pt>
                <c:pt idx="390">
                  <c:v>41704</c:v>
                </c:pt>
                <c:pt idx="391">
                  <c:v>42458</c:v>
                </c:pt>
                <c:pt idx="392">
                  <c:v>43485</c:v>
                </c:pt>
                <c:pt idx="393">
                  <c:v>44514</c:v>
                </c:pt>
                <c:pt idx="394">
                  <c:v>45785</c:v>
                </c:pt>
                <c:pt idx="395">
                  <c:v>46963</c:v>
                </c:pt>
                <c:pt idx="396">
                  <c:v>30283</c:v>
                </c:pt>
                <c:pt idx="397">
                  <c:v>31168.5</c:v>
                </c:pt>
                <c:pt idx="398">
                  <c:v>32105.5</c:v>
                </c:pt>
                <c:pt idx="399">
                  <c:v>32896.5</c:v>
                </c:pt>
                <c:pt idx="400">
                  <c:v>33520.5</c:v>
                </c:pt>
                <c:pt idx="401">
                  <c:v>34020</c:v>
                </c:pt>
                <c:pt idx="402">
                  <c:v>34496.5</c:v>
                </c:pt>
                <c:pt idx="403">
                  <c:v>36718</c:v>
                </c:pt>
                <c:pt idx="404">
                  <c:v>38300</c:v>
                </c:pt>
                <c:pt idx="405">
                  <c:v>37555.5</c:v>
                </c:pt>
                <c:pt idx="406">
                  <c:v>36811</c:v>
                </c:pt>
                <c:pt idx="407">
                  <c:v>37442</c:v>
                </c:pt>
                <c:pt idx="408">
                  <c:v>38232</c:v>
                </c:pt>
                <c:pt idx="409">
                  <c:v>39624</c:v>
                </c:pt>
                <c:pt idx="410">
                  <c:v>40515</c:v>
                </c:pt>
                <c:pt idx="411">
                  <c:v>42117</c:v>
                </c:pt>
                <c:pt idx="412">
                  <c:v>43131</c:v>
                </c:pt>
                <c:pt idx="413">
                  <c:v>44109</c:v>
                </c:pt>
                <c:pt idx="414">
                  <c:v>31967</c:v>
                </c:pt>
                <c:pt idx="415">
                  <c:v>32405.5</c:v>
                </c:pt>
                <c:pt idx="416">
                  <c:v>32783</c:v>
                </c:pt>
                <c:pt idx="417">
                  <c:v>33345</c:v>
                </c:pt>
                <c:pt idx="418">
                  <c:v>33871</c:v>
                </c:pt>
                <c:pt idx="419">
                  <c:v>34240.5</c:v>
                </c:pt>
                <c:pt idx="420">
                  <c:v>34495</c:v>
                </c:pt>
                <c:pt idx="421">
                  <c:v>34578</c:v>
                </c:pt>
                <c:pt idx="422">
                  <c:v>34614.25</c:v>
                </c:pt>
                <c:pt idx="423">
                  <c:v>35090</c:v>
                </c:pt>
                <c:pt idx="424">
                  <c:v>35474</c:v>
                </c:pt>
                <c:pt idx="425">
                  <c:v>35507</c:v>
                </c:pt>
                <c:pt idx="426">
                  <c:v>35698</c:v>
                </c:pt>
                <c:pt idx="427">
                  <c:v>35958</c:v>
                </c:pt>
                <c:pt idx="428">
                  <c:v>36282</c:v>
                </c:pt>
                <c:pt idx="429">
                  <c:v>36585</c:v>
                </c:pt>
                <c:pt idx="430">
                  <c:v>36897</c:v>
                </c:pt>
                <c:pt idx="431">
                  <c:v>37327</c:v>
                </c:pt>
                <c:pt idx="432">
                  <c:v>27656</c:v>
                </c:pt>
                <c:pt idx="433">
                  <c:v>28779.5</c:v>
                </c:pt>
                <c:pt idx="434">
                  <c:v>29523</c:v>
                </c:pt>
                <c:pt idx="435">
                  <c:v>30213</c:v>
                </c:pt>
                <c:pt idx="436">
                  <c:v>30638.5</c:v>
                </c:pt>
                <c:pt idx="437">
                  <c:v>30913</c:v>
                </c:pt>
                <c:pt idx="438">
                  <c:v>31109.5</c:v>
                </c:pt>
                <c:pt idx="439">
                  <c:v>30606</c:v>
                </c:pt>
                <c:pt idx="440">
                  <c:v>30668</c:v>
                </c:pt>
                <c:pt idx="441">
                  <c:v>30771</c:v>
                </c:pt>
                <c:pt idx="442">
                  <c:v>31025</c:v>
                </c:pt>
                <c:pt idx="443">
                  <c:v>31365</c:v>
                </c:pt>
                <c:pt idx="444">
                  <c:v>31641</c:v>
                </c:pt>
                <c:pt idx="445">
                  <c:v>32156</c:v>
                </c:pt>
                <c:pt idx="446">
                  <c:v>32537</c:v>
                </c:pt>
                <c:pt idx="447">
                  <c:v>32877</c:v>
                </c:pt>
                <c:pt idx="448">
                  <c:v>33262.692307692298</c:v>
                </c:pt>
                <c:pt idx="449">
                  <c:v>33740</c:v>
                </c:pt>
                <c:pt idx="450">
                  <c:v>28697</c:v>
                </c:pt>
                <c:pt idx="451">
                  <c:v>29265</c:v>
                </c:pt>
                <c:pt idx="452">
                  <c:v>29608</c:v>
                </c:pt>
                <c:pt idx="453">
                  <c:v>30058</c:v>
                </c:pt>
                <c:pt idx="454">
                  <c:v>30441</c:v>
                </c:pt>
                <c:pt idx="455">
                  <c:v>30720.5</c:v>
                </c:pt>
                <c:pt idx="456">
                  <c:v>30922</c:v>
                </c:pt>
                <c:pt idx="457">
                  <c:v>31216</c:v>
                </c:pt>
                <c:pt idx="458">
                  <c:v>31413</c:v>
                </c:pt>
                <c:pt idx="459">
                  <c:v>31672</c:v>
                </c:pt>
                <c:pt idx="460">
                  <c:v>31936</c:v>
                </c:pt>
                <c:pt idx="461">
                  <c:v>32829</c:v>
                </c:pt>
                <c:pt idx="462">
                  <c:v>32975</c:v>
                </c:pt>
                <c:pt idx="463">
                  <c:v>33211.5</c:v>
                </c:pt>
                <c:pt idx="464">
                  <c:v>33445.5</c:v>
                </c:pt>
                <c:pt idx="465">
                  <c:v>33700</c:v>
                </c:pt>
                <c:pt idx="466">
                  <c:v>33269</c:v>
                </c:pt>
                <c:pt idx="467">
                  <c:v>33539</c:v>
                </c:pt>
                <c:pt idx="468">
                  <c:v>24856</c:v>
                </c:pt>
                <c:pt idx="469">
                  <c:v>24913</c:v>
                </c:pt>
                <c:pt idx="470">
                  <c:v>25079</c:v>
                </c:pt>
                <c:pt idx="471">
                  <c:v>25248</c:v>
                </c:pt>
                <c:pt idx="472">
                  <c:v>25366</c:v>
                </c:pt>
                <c:pt idx="473">
                  <c:v>25473</c:v>
                </c:pt>
                <c:pt idx="474">
                  <c:v>25540.5</c:v>
                </c:pt>
                <c:pt idx="475">
                  <c:v>25556</c:v>
                </c:pt>
                <c:pt idx="476">
                  <c:v>25450</c:v>
                </c:pt>
                <c:pt idx="477">
                  <c:v>25392</c:v>
                </c:pt>
                <c:pt idx="478">
                  <c:v>25415</c:v>
                </c:pt>
                <c:pt idx="479">
                  <c:v>25407</c:v>
                </c:pt>
                <c:pt idx="480">
                  <c:v>25512</c:v>
                </c:pt>
                <c:pt idx="481">
                  <c:v>25597</c:v>
                </c:pt>
                <c:pt idx="482">
                  <c:v>25658</c:v>
                </c:pt>
                <c:pt idx="483">
                  <c:v>25783</c:v>
                </c:pt>
                <c:pt idx="484">
                  <c:v>25775.083333333328</c:v>
                </c:pt>
                <c:pt idx="485">
                  <c:v>25775.083333333328</c:v>
                </c:pt>
                <c:pt idx="486">
                  <c:v>23572</c:v>
                </c:pt>
                <c:pt idx="487">
                  <c:v>23929.5</c:v>
                </c:pt>
                <c:pt idx="488">
                  <c:v>24096</c:v>
                </c:pt>
                <c:pt idx="489">
                  <c:v>24237.032230662749</c:v>
                </c:pt>
                <c:pt idx="490">
                  <c:v>24379.032230662749</c:v>
                </c:pt>
                <c:pt idx="491">
                  <c:v>24548.5</c:v>
                </c:pt>
                <c:pt idx="492">
                  <c:v>24614.5</c:v>
                </c:pt>
                <c:pt idx="493">
                  <c:v>24734.05961758085</c:v>
                </c:pt>
                <c:pt idx="494">
                  <c:v>24731.8000527453</c:v>
                </c:pt>
                <c:pt idx="495">
                  <c:v>24760.333333333339</c:v>
                </c:pt>
                <c:pt idx="496">
                  <c:v>24818</c:v>
                </c:pt>
                <c:pt idx="497">
                  <c:v>24913</c:v>
                </c:pt>
                <c:pt idx="498">
                  <c:v>25000</c:v>
                </c:pt>
                <c:pt idx="499">
                  <c:v>25136</c:v>
                </c:pt>
                <c:pt idx="500">
                  <c:v>25255</c:v>
                </c:pt>
                <c:pt idx="501">
                  <c:v>25416</c:v>
                </c:pt>
                <c:pt idx="502">
                  <c:v>25080.7090479529</c:v>
                </c:pt>
                <c:pt idx="503">
                  <c:v>25179.333333333299</c:v>
                </c:pt>
                <c:pt idx="504">
                  <c:v>22547</c:v>
                </c:pt>
                <c:pt idx="505">
                  <c:v>23033.5</c:v>
                </c:pt>
                <c:pt idx="506">
                  <c:v>23359.5</c:v>
                </c:pt>
                <c:pt idx="507">
                  <c:v>23727</c:v>
                </c:pt>
                <c:pt idx="508">
                  <c:v>23971.5</c:v>
                </c:pt>
                <c:pt idx="509">
                  <c:v>24171.5</c:v>
                </c:pt>
                <c:pt idx="510">
                  <c:v>24314.5</c:v>
                </c:pt>
                <c:pt idx="511">
                  <c:v>24445</c:v>
                </c:pt>
                <c:pt idx="512">
                  <c:v>24522.666666666661</c:v>
                </c:pt>
                <c:pt idx="513">
                  <c:v>24674.083333333339</c:v>
                </c:pt>
                <c:pt idx="514">
                  <c:v>24870</c:v>
                </c:pt>
                <c:pt idx="515">
                  <c:v>25132.666666666661</c:v>
                </c:pt>
                <c:pt idx="516">
                  <c:v>25374.083333333328</c:v>
                </c:pt>
                <c:pt idx="517">
                  <c:v>25629</c:v>
                </c:pt>
                <c:pt idx="518">
                  <c:v>25854.75</c:v>
                </c:pt>
                <c:pt idx="519">
                  <c:v>26426</c:v>
                </c:pt>
                <c:pt idx="520">
                  <c:v>26630</c:v>
                </c:pt>
                <c:pt idx="521">
                  <c:v>26829.5</c:v>
                </c:pt>
                <c:pt idx="522">
                  <c:v>25535</c:v>
                </c:pt>
                <c:pt idx="523">
                  <c:v>24770</c:v>
                </c:pt>
                <c:pt idx="524">
                  <c:v>23293.5</c:v>
                </c:pt>
                <c:pt idx="525">
                  <c:v>23706.5</c:v>
                </c:pt>
                <c:pt idx="526">
                  <c:v>24310</c:v>
                </c:pt>
                <c:pt idx="527">
                  <c:v>24454.5</c:v>
                </c:pt>
                <c:pt idx="528">
                  <c:v>24394.5</c:v>
                </c:pt>
                <c:pt idx="529">
                  <c:v>23508</c:v>
                </c:pt>
                <c:pt idx="530">
                  <c:v>23595</c:v>
                </c:pt>
                <c:pt idx="531">
                  <c:v>23584</c:v>
                </c:pt>
                <c:pt idx="532">
                  <c:v>23652</c:v>
                </c:pt>
                <c:pt idx="533">
                  <c:v>23691</c:v>
                </c:pt>
                <c:pt idx="534">
                  <c:v>23768</c:v>
                </c:pt>
                <c:pt idx="535">
                  <c:v>23579</c:v>
                </c:pt>
                <c:pt idx="536">
                  <c:v>23687</c:v>
                </c:pt>
                <c:pt idx="537">
                  <c:v>23841</c:v>
                </c:pt>
                <c:pt idx="538">
                  <c:v>23999.07671232877</c:v>
                </c:pt>
                <c:pt idx="539">
                  <c:v>24015.605479452101</c:v>
                </c:pt>
                <c:pt idx="540">
                  <c:v>21107</c:v>
                </c:pt>
                <c:pt idx="541">
                  <c:v>21772</c:v>
                </c:pt>
                <c:pt idx="542">
                  <c:v>22354</c:v>
                </c:pt>
                <c:pt idx="543">
                  <c:v>22799.5</c:v>
                </c:pt>
                <c:pt idx="544">
                  <c:v>23036.5</c:v>
                </c:pt>
                <c:pt idx="545">
                  <c:v>23343</c:v>
                </c:pt>
                <c:pt idx="546">
                  <c:v>23634.5</c:v>
                </c:pt>
                <c:pt idx="547">
                  <c:v>23832</c:v>
                </c:pt>
                <c:pt idx="548">
                  <c:v>24203</c:v>
                </c:pt>
                <c:pt idx="549">
                  <c:v>24598</c:v>
                </c:pt>
                <c:pt idx="550">
                  <c:v>25099</c:v>
                </c:pt>
                <c:pt idx="551">
                  <c:v>25614</c:v>
                </c:pt>
                <c:pt idx="552">
                  <c:v>26077</c:v>
                </c:pt>
                <c:pt idx="553">
                  <c:v>26672</c:v>
                </c:pt>
                <c:pt idx="554">
                  <c:v>27217</c:v>
                </c:pt>
                <c:pt idx="555">
                  <c:v>27553</c:v>
                </c:pt>
                <c:pt idx="556">
                  <c:v>28032.5</c:v>
                </c:pt>
                <c:pt idx="557">
                  <c:v>29128</c:v>
                </c:pt>
                <c:pt idx="558">
                  <c:v>154664.65872354398</c:v>
                </c:pt>
                <c:pt idx="559">
                  <c:v>158231.33028896211</c:v>
                </c:pt>
                <c:pt idx="560">
                  <c:v>160519.82076365256</c:v>
                </c:pt>
                <c:pt idx="561">
                  <c:v>162034.58898284216</c:v>
                </c:pt>
                <c:pt idx="562">
                  <c:v>163479</c:v>
                </c:pt>
                <c:pt idx="563">
                  <c:v>164154</c:v>
                </c:pt>
                <c:pt idx="564">
                  <c:v>164351.5</c:v>
                </c:pt>
                <c:pt idx="565">
                  <c:v>164804.16666666669</c:v>
                </c:pt>
                <c:pt idx="566">
                  <c:v>164797.3315068493</c:v>
                </c:pt>
                <c:pt idx="567">
                  <c:v>165689.90934065939</c:v>
                </c:pt>
                <c:pt idx="568">
                  <c:v>166590.52602739731</c:v>
                </c:pt>
                <c:pt idx="569">
                  <c:v>166344</c:v>
                </c:pt>
                <c:pt idx="570">
                  <c:v>166909.58333333331</c:v>
                </c:pt>
                <c:pt idx="571">
                  <c:v>167924.77777777781</c:v>
                </c:pt>
                <c:pt idx="572">
                  <c:v>169045.16666666669</c:v>
                </c:pt>
                <c:pt idx="573">
                  <c:v>170188</c:v>
                </c:pt>
                <c:pt idx="574">
                  <c:v>171955</c:v>
                </c:pt>
                <c:pt idx="575">
                  <c:v>173512.25</c:v>
                </c:pt>
                <c:pt idx="576">
                  <c:v>1251660</c:v>
                </c:pt>
                <c:pt idx="577">
                  <c:v>1264581</c:v>
                </c:pt>
                <c:pt idx="578">
                  <c:v>1273949</c:v>
                </c:pt>
                <c:pt idx="579">
                  <c:v>1288665</c:v>
                </c:pt>
                <c:pt idx="580">
                  <c:v>1295749</c:v>
                </c:pt>
                <c:pt idx="581">
                  <c:v>1305889</c:v>
                </c:pt>
                <c:pt idx="582">
                  <c:v>1314667</c:v>
                </c:pt>
                <c:pt idx="583">
                  <c:v>1325590</c:v>
                </c:pt>
                <c:pt idx="584">
                  <c:v>1325641</c:v>
                </c:pt>
                <c:pt idx="585">
                  <c:v>1325708</c:v>
                </c:pt>
                <c:pt idx="586">
                  <c:v>1344610</c:v>
                </c:pt>
                <c:pt idx="587">
                  <c:v>1358050</c:v>
                </c:pt>
                <c:pt idx="588">
                  <c:v>1371637</c:v>
                </c:pt>
                <c:pt idx="589">
                  <c:v>1385191</c:v>
                </c:pt>
                <c:pt idx="590">
                  <c:v>1395934</c:v>
                </c:pt>
                <c:pt idx="591">
                  <c:v>1413480</c:v>
                </c:pt>
                <c:pt idx="592">
                  <c:v>1440315</c:v>
                </c:pt>
                <c:pt idx="593">
                  <c:v>1440430</c:v>
                </c:pt>
                <c:pt idx="594">
                  <c:v>676678</c:v>
                </c:pt>
                <c:pt idx="595">
                  <c:v>678106</c:v>
                </c:pt>
                <c:pt idx="596">
                  <c:v>679913</c:v>
                </c:pt>
                <c:pt idx="597">
                  <c:v>684145</c:v>
                </c:pt>
                <c:pt idx="598">
                  <c:v>689138</c:v>
                </c:pt>
                <c:pt idx="599">
                  <c:v>700386</c:v>
                </c:pt>
                <c:pt idx="600">
                  <c:v>709323</c:v>
                </c:pt>
                <c:pt idx="601">
                  <c:v>718661</c:v>
                </c:pt>
                <c:pt idx="602">
                  <c:v>734576</c:v>
                </c:pt>
                <c:pt idx="603">
                  <c:v>744252</c:v>
                </c:pt>
                <c:pt idx="604">
                  <c:v>758311</c:v>
                </c:pt>
                <c:pt idx="605">
                  <c:v>761920</c:v>
                </c:pt>
                <c:pt idx="606">
                  <c:v>767946</c:v>
                </c:pt>
                <c:pt idx="607">
                  <c:v>772624</c:v>
                </c:pt>
                <c:pt idx="608">
                  <c:v>777904</c:v>
                </c:pt>
                <c:pt idx="609">
                  <c:v>779176</c:v>
                </c:pt>
                <c:pt idx="610">
                  <c:v>785667</c:v>
                </c:pt>
                <c:pt idx="611">
                  <c:v>790518</c:v>
                </c:pt>
                <c:pt idx="612">
                  <c:v>278581</c:v>
                </c:pt>
                <c:pt idx="613">
                  <c:v>282393</c:v>
                </c:pt>
                <c:pt idx="614">
                  <c:v>287006</c:v>
                </c:pt>
                <c:pt idx="615">
                  <c:v>291639</c:v>
                </c:pt>
                <c:pt idx="616">
                  <c:v>296007</c:v>
                </c:pt>
                <c:pt idx="617">
                  <c:v>300664</c:v>
                </c:pt>
                <c:pt idx="618">
                  <c:v>305266</c:v>
                </c:pt>
                <c:pt idx="619">
                  <c:v>309534</c:v>
                </c:pt>
                <c:pt idx="620">
                  <c:v>314722</c:v>
                </c:pt>
                <c:pt idx="621">
                  <c:v>319536</c:v>
                </c:pt>
                <c:pt idx="622">
                  <c:v>323919</c:v>
                </c:pt>
                <c:pt idx="623">
                  <c:v>327880</c:v>
                </c:pt>
                <c:pt idx="624">
                  <c:v>331777</c:v>
                </c:pt>
                <c:pt idx="625">
                  <c:v>335320</c:v>
                </c:pt>
                <c:pt idx="626">
                  <c:v>339771</c:v>
                </c:pt>
                <c:pt idx="627">
                  <c:v>346347</c:v>
                </c:pt>
                <c:pt idx="628">
                  <c:v>353315</c:v>
                </c:pt>
                <c:pt idx="629">
                  <c:v>358901</c:v>
                </c:pt>
                <c:pt idx="630">
                  <c:v>138046</c:v>
                </c:pt>
                <c:pt idx="631">
                  <c:v>140007</c:v>
                </c:pt>
                <c:pt idx="632">
                  <c:v>142105</c:v>
                </c:pt>
                <c:pt idx="633">
                  <c:v>143797</c:v>
                </c:pt>
                <c:pt idx="634">
                  <c:v>145298</c:v>
                </c:pt>
                <c:pt idx="635">
                  <c:v>146974</c:v>
                </c:pt>
                <c:pt idx="636">
                  <c:v>148331</c:v>
                </c:pt>
                <c:pt idx="637">
                  <c:v>149742</c:v>
                </c:pt>
                <c:pt idx="638">
                  <c:v>150917</c:v>
                </c:pt>
                <c:pt idx="639">
                  <c:v>152544</c:v>
                </c:pt>
                <c:pt idx="640">
                  <c:v>153947</c:v>
                </c:pt>
                <c:pt idx="641">
                  <c:v>155496</c:v>
                </c:pt>
                <c:pt idx="642">
                  <c:v>157188</c:v>
                </c:pt>
                <c:pt idx="643">
                  <c:v>159039</c:v>
                </c:pt>
                <c:pt idx="644">
                  <c:v>160598</c:v>
                </c:pt>
                <c:pt idx="645">
                  <c:v>162140</c:v>
                </c:pt>
                <c:pt idx="646">
                  <c:v>164138</c:v>
                </c:pt>
                <c:pt idx="647">
                  <c:v>166044</c:v>
                </c:pt>
                <c:pt idx="648">
                  <c:v>142965</c:v>
                </c:pt>
                <c:pt idx="649">
                  <c:v>144704</c:v>
                </c:pt>
                <c:pt idx="650">
                  <c:v>147503</c:v>
                </c:pt>
                <c:pt idx="651">
                  <c:v>150086</c:v>
                </c:pt>
                <c:pt idx="652">
                  <c:v>150224</c:v>
                </c:pt>
                <c:pt idx="653">
                  <c:v>152238</c:v>
                </c:pt>
                <c:pt idx="654">
                  <c:v>154046</c:v>
                </c:pt>
                <c:pt idx="655">
                  <c:v>156195</c:v>
                </c:pt>
                <c:pt idx="656">
                  <c:v>157492</c:v>
                </c:pt>
                <c:pt idx="657">
                  <c:v>158989</c:v>
                </c:pt>
                <c:pt idx="658">
                  <c:v>160279</c:v>
                </c:pt>
                <c:pt idx="659">
                  <c:v>161711</c:v>
                </c:pt>
                <c:pt idx="660">
                  <c:v>162955</c:v>
                </c:pt>
                <c:pt idx="661">
                  <c:v>164732</c:v>
                </c:pt>
                <c:pt idx="662">
                  <c:v>167653</c:v>
                </c:pt>
                <c:pt idx="663">
                  <c:v>169489</c:v>
                </c:pt>
                <c:pt idx="664">
                  <c:v>171564</c:v>
                </c:pt>
                <c:pt idx="665">
                  <c:v>174153</c:v>
                </c:pt>
                <c:pt idx="666">
                  <c:v>127528</c:v>
                </c:pt>
                <c:pt idx="667">
                  <c:v>129717</c:v>
                </c:pt>
                <c:pt idx="668">
                  <c:v>132157</c:v>
                </c:pt>
                <c:pt idx="669">
                  <c:v>134673</c:v>
                </c:pt>
                <c:pt idx="670">
                  <c:v>136249</c:v>
                </c:pt>
                <c:pt idx="671">
                  <c:v>138525</c:v>
                </c:pt>
                <c:pt idx="672">
                  <c:v>140577</c:v>
                </c:pt>
                <c:pt idx="673">
                  <c:v>142414</c:v>
                </c:pt>
                <c:pt idx="674">
                  <c:v>144185</c:v>
                </c:pt>
                <c:pt idx="675">
                  <c:v>145819</c:v>
                </c:pt>
                <c:pt idx="676">
                  <c:v>147822</c:v>
                </c:pt>
                <c:pt idx="677">
                  <c:v>150290</c:v>
                </c:pt>
                <c:pt idx="678">
                  <c:v>152800</c:v>
                </c:pt>
                <c:pt idx="679">
                  <c:v>154300</c:v>
                </c:pt>
                <c:pt idx="680">
                  <c:v>155552</c:v>
                </c:pt>
                <c:pt idx="681">
                  <c:v>157466</c:v>
                </c:pt>
                <c:pt idx="682">
                  <c:v>158801</c:v>
                </c:pt>
                <c:pt idx="683">
                  <c:v>160489</c:v>
                </c:pt>
                <c:pt idx="684">
                  <c:v>84254</c:v>
                </c:pt>
                <c:pt idx="685">
                  <c:v>84701</c:v>
                </c:pt>
                <c:pt idx="686">
                  <c:v>84757</c:v>
                </c:pt>
                <c:pt idx="687">
                  <c:v>84644</c:v>
                </c:pt>
                <c:pt idx="688">
                  <c:v>84697</c:v>
                </c:pt>
                <c:pt idx="689">
                  <c:v>84866</c:v>
                </c:pt>
                <c:pt idx="690">
                  <c:v>85083</c:v>
                </c:pt>
                <c:pt idx="691">
                  <c:v>85620</c:v>
                </c:pt>
                <c:pt idx="692">
                  <c:v>86018</c:v>
                </c:pt>
                <c:pt idx="693">
                  <c:v>86662</c:v>
                </c:pt>
                <c:pt idx="694">
                  <c:v>87212</c:v>
                </c:pt>
                <c:pt idx="695">
                  <c:v>87901</c:v>
                </c:pt>
                <c:pt idx="696">
                  <c:v>88422</c:v>
                </c:pt>
                <c:pt idx="697">
                  <c:v>88978</c:v>
                </c:pt>
                <c:pt idx="698">
                  <c:v>89561</c:v>
                </c:pt>
                <c:pt idx="699">
                  <c:v>90104</c:v>
                </c:pt>
                <c:pt idx="700">
                  <c:v>90556</c:v>
                </c:pt>
                <c:pt idx="701">
                  <c:v>91128</c:v>
                </c:pt>
                <c:pt idx="702">
                  <c:v>59537</c:v>
                </c:pt>
                <c:pt idx="703">
                  <c:v>60749</c:v>
                </c:pt>
                <c:pt idx="704">
                  <c:v>61776</c:v>
                </c:pt>
                <c:pt idx="705">
                  <c:v>62737</c:v>
                </c:pt>
                <c:pt idx="706">
                  <c:v>63532</c:v>
                </c:pt>
                <c:pt idx="707">
                  <c:v>64329</c:v>
                </c:pt>
                <c:pt idx="708">
                  <c:v>64329</c:v>
                </c:pt>
                <c:pt idx="709">
                  <c:v>65377</c:v>
                </c:pt>
                <c:pt idx="710">
                  <c:v>66704</c:v>
                </c:pt>
                <c:pt idx="711">
                  <c:v>66366</c:v>
                </c:pt>
                <c:pt idx="712">
                  <c:v>66656</c:v>
                </c:pt>
                <c:pt idx="713">
                  <c:v>66824</c:v>
                </c:pt>
                <c:pt idx="714">
                  <c:v>67122</c:v>
                </c:pt>
                <c:pt idx="715">
                  <c:v>67940</c:v>
                </c:pt>
                <c:pt idx="716">
                  <c:v>68205</c:v>
                </c:pt>
                <c:pt idx="717">
                  <c:v>68568</c:v>
                </c:pt>
                <c:pt idx="718">
                  <c:v>68742</c:v>
                </c:pt>
                <c:pt idx="719">
                  <c:v>68879</c:v>
                </c:pt>
                <c:pt idx="720">
                  <c:v>54677</c:v>
                </c:pt>
                <c:pt idx="721">
                  <c:v>58220</c:v>
                </c:pt>
                <c:pt idx="722">
                  <c:v>59883</c:v>
                </c:pt>
                <c:pt idx="723">
                  <c:v>62038</c:v>
                </c:pt>
                <c:pt idx="724">
                  <c:v>62179</c:v>
                </c:pt>
                <c:pt idx="725">
                  <c:v>62674</c:v>
                </c:pt>
                <c:pt idx="726">
                  <c:v>63614</c:v>
                </c:pt>
                <c:pt idx="727">
                  <c:v>64106</c:v>
                </c:pt>
                <c:pt idx="728">
                  <c:v>64793</c:v>
                </c:pt>
                <c:pt idx="729" formatCode="General">
                  <c:v>66531</c:v>
                </c:pt>
                <c:pt idx="730" formatCode="General">
                  <c:v>67388</c:v>
                </c:pt>
                <c:pt idx="731" formatCode="General">
                  <c:v>68811</c:v>
                </c:pt>
                <c:pt idx="732" formatCode="General">
                  <c:v>70492</c:v>
                </c:pt>
                <c:pt idx="733" formatCode="General">
                  <c:v>72109</c:v>
                </c:pt>
                <c:pt idx="734" formatCode="General">
                  <c:v>73134</c:v>
                </c:pt>
                <c:pt idx="735" formatCode="General">
                  <c:v>74002</c:v>
                </c:pt>
                <c:pt idx="736" formatCode="General">
                  <c:v>75110</c:v>
                </c:pt>
                <c:pt idx="737" formatCode="General">
                  <c:v>75885</c:v>
                </c:pt>
                <c:pt idx="738" formatCode="General">
                  <c:v>49500</c:v>
                </c:pt>
                <c:pt idx="739" formatCode="General">
                  <c:v>50528</c:v>
                </c:pt>
                <c:pt idx="740" formatCode="General">
                  <c:v>50980</c:v>
                </c:pt>
                <c:pt idx="741" formatCode="General">
                  <c:v>51813</c:v>
                </c:pt>
                <c:pt idx="742" formatCode="General">
                  <c:v>52184</c:v>
                </c:pt>
                <c:pt idx="743" formatCode="General">
                  <c:v>52710</c:v>
                </c:pt>
                <c:pt idx="744" formatCode="General">
                  <c:v>53083</c:v>
                </c:pt>
                <c:pt idx="745" formatCode="General">
                  <c:v>53361</c:v>
                </c:pt>
                <c:pt idx="746" formatCode="General">
                  <c:v>53969</c:v>
                </c:pt>
                <c:pt idx="747" formatCode="General">
                  <c:v>54731</c:v>
                </c:pt>
                <c:pt idx="748" formatCode="General">
                  <c:v>55949</c:v>
                </c:pt>
                <c:pt idx="749" formatCode="General">
                  <c:v>56811</c:v>
                </c:pt>
                <c:pt idx="750" formatCode="General">
                  <c:v>57584</c:v>
                </c:pt>
                <c:pt idx="751" formatCode="General">
                  <c:v>58745</c:v>
                </c:pt>
                <c:pt idx="752" formatCode="General">
                  <c:v>59183</c:v>
                </c:pt>
                <c:pt idx="753" formatCode="General">
                  <c:v>59486</c:v>
                </c:pt>
                <c:pt idx="754" formatCode="General">
                  <c:v>60031</c:v>
                </c:pt>
                <c:pt idx="755" formatCode="General">
                  <c:v>60839</c:v>
                </c:pt>
                <c:pt idx="756" formatCode="General">
                  <c:v>92481</c:v>
                </c:pt>
                <c:pt idx="757" formatCode="General">
                  <c:v>94472</c:v>
                </c:pt>
                <c:pt idx="758" formatCode="General">
                  <c:v>95391</c:v>
                </c:pt>
                <c:pt idx="759" formatCode="General">
                  <c:v>96226</c:v>
                </c:pt>
                <c:pt idx="760" formatCode="General">
                  <c:v>96922</c:v>
                </c:pt>
                <c:pt idx="761" formatCode="General">
                  <c:v>98211</c:v>
                </c:pt>
                <c:pt idx="762" formatCode="General">
                  <c:v>99294</c:v>
                </c:pt>
                <c:pt idx="763" formatCode="General">
                  <c:v>100031</c:v>
                </c:pt>
                <c:pt idx="764" formatCode="General">
                  <c:v>100618</c:v>
                </c:pt>
                <c:pt idx="765" formatCode="General">
                  <c:v>101447</c:v>
                </c:pt>
                <c:pt idx="766" formatCode="General">
                  <c:v>102294</c:v>
                </c:pt>
                <c:pt idx="767" formatCode="General">
                  <c:v>103531</c:v>
                </c:pt>
                <c:pt idx="768" formatCode="General">
                  <c:v>104349</c:v>
                </c:pt>
                <c:pt idx="769" formatCode="General">
                  <c:v>105309</c:v>
                </c:pt>
                <c:pt idx="770" formatCode="General">
                  <c:v>106654</c:v>
                </c:pt>
                <c:pt idx="771" formatCode="General">
                  <c:v>107974</c:v>
                </c:pt>
                <c:pt idx="772" formatCode="General">
                  <c:v>109267</c:v>
                </c:pt>
                <c:pt idx="773" formatCode="General">
                  <c:v>111053</c:v>
                </c:pt>
                <c:pt idx="774" formatCode="General">
                  <c:v>48671</c:v>
                </c:pt>
                <c:pt idx="775" formatCode="General">
                  <c:v>48493</c:v>
                </c:pt>
                <c:pt idx="776" formatCode="General">
                  <c:v>50195</c:v>
                </c:pt>
                <c:pt idx="777" formatCode="General">
                  <c:v>50255</c:v>
                </c:pt>
                <c:pt idx="778" formatCode="General">
                  <c:v>50403</c:v>
                </c:pt>
                <c:pt idx="779" formatCode="General">
                  <c:v>51048</c:v>
                </c:pt>
                <c:pt idx="780" formatCode="General">
                  <c:v>51162</c:v>
                </c:pt>
                <c:pt idx="781" formatCode="General">
                  <c:v>50986</c:v>
                </c:pt>
                <c:pt idx="782" formatCode="General">
                  <c:v>51213</c:v>
                </c:pt>
                <c:pt idx="783" formatCode="General">
                  <c:v>51824</c:v>
                </c:pt>
                <c:pt idx="784" formatCode="General">
                  <c:v>52770</c:v>
                </c:pt>
                <c:pt idx="785" formatCode="General">
                  <c:v>53617</c:v>
                </c:pt>
                <c:pt idx="786" formatCode="General">
                  <c:v>54919</c:v>
                </c:pt>
                <c:pt idx="787" formatCode="General">
                  <c:v>55593</c:v>
                </c:pt>
                <c:pt idx="788" formatCode="General">
                  <c:v>56067</c:v>
                </c:pt>
                <c:pt idx="789" formatCode="General">
                  <c:v>56973</c:v>
                </c:pt>
                <c:pt idx="790" formatCode="General">
                  <c:v>57769</c:v>
                </c:pt>
                <c:pt idx="791" formatCode="General">
                  <c:v>58226</c:v>
                </c:pt>
                <c:pt idx="792" formatCode="General">
                  <c:v>55405</c:v>
                </c:pt>
                <c:pt idx="793" formatCode="General">
                  <c:v>55384</c:v>
                </c:pt>
                <c:pt idx="794" formatCode="General">
                  <c:v>55063</c:v>
                </c:pt>
                <c:pt idx="795" formatCode="General">
                  <c:v>54944</c:v>
                </c:pt>
                <c:pt idx="796" formatCode="General">
                  <c:v>55032</c:v>
                </c:pt>
                <c:pt idx="797" formatCode="General">
                  <c:v>55088</c:v>
                </c:pt>
                <c:pt idx="798" formatCode="General">
                  <c:v>55337</c:v>
                </c:pt>
                <c:pt idx="799" formatCode="General">
                  <c:v>55566</c:v>
                </c:pt>
                <c:pt idx="800" formatCode="General">
                  <c:v>55757</c:v>
                </c:pt>
                <c:pt idx="801" formatCode="General">
                  <c:v>56040</c:v>
                </c:pt>
                <c:pt idx="802" formatCode="General">
                  <c:v>56183</c:v>
                </c:pt>
                <c:pt idx="803" formatCode="General">
                  <c:v>56332</c:v>
                </c:pt>
                <c:pt idx="804" formatCode="General">
                  <c:v>56425</c:v>
                </c:pt>
                <c:pt idx="805" formatCode="General">
                  <c:v>56515</c:v>
                </c:pt>
                <c:pt idx="806" formatCode="General">
                  <c:v>56700</c:v>
                </c:pt>
                <c:pt idx="807" formatCode="General">
                  <c:v>56887</c:v>
                </c:pt>
                <c:pt idx="808" formatCode="General">
                  <c:v>56945</c:v>
                </c:pt>
                <c:pt idx="809" formatCode="General">
                  <c:v>57088</c:v>
                </c:pt>
                <c:pt idx="810" formatCode="General">
                  <c:v>45915</c:v>
                </c:pt>
                <c:pt idx="811" formatCode="General">
                  <c:v>46020</c:v>
                </c:pt>
                <c:pt idx="812" formatCode="General">
                  <c:v>46451</c:v>
                </c:pt>
                <c:pt idx="813" formatCode="General">
                  <c:v>46215</c:v>
                </c:pt>
                <c:pt idx="814" formatCode="General">
                  <c:v>46349</c:v>
                </c:pt>
                <c:pt idx="815" formatCode="General">
                  <c:v>46710</c:v>
                </c:pt>
                <c:pt idx="816" formatCode="General">
                  <c:v>46748</c:v>
                </c:pt>
                <c:pt idx="817" formatCode="General">
                  <c:v>46879</c:v>
                </c:pt>
                <c:pt idx="818" formatCode="General">
                  <c:v>47074</c:v>
                </c:pt>
                <c:pt idx="819" formatCode="General">
                  <c:v>47187</c:v>
                </c:pt>
                <c:pt idx="820" formatCode="General">
                  <c:v>47298</c:v>
                </c:pt>
                <c:pt idx="821" formatCode="General">
                  <c:v>47362</c:v>
                </c:pt>
                <c:pt idx="822" formatCode="General">
                  <c:v>47427</c:v>
                </c:pt>
                <c:pt idx="823" formatCode="General">
                  <c:v>47626</c:v>
                </c:pt>
                <c:pt idx="824" formatCode="General">
                  <c:v>47725</c:v>
                </c:pt>
                <c:pt idx="825" formatCode="General">
                  <c:v>47865</c:v>
                </c:pt>
                <c:pt idx="826" formatCode="General">
                  <c:v>47865</c:v>
                </c:pt>
                <c:pt idx="827" formatCode="General">
                  <c:v>47962</c:v>
                </c:pt>
                <c:pt idx="828" formatCode="General">
                  <c:v>54802</c:v>
                </c:pt>
                <c:pt idx="829" formatCode="General">
                  <c:v>55264</c:v>
                </c:pt>
                <c:pt idx="830" formatCode="General">
                  <c:v>55082</c:v>
                </c:pt>
                <c:pt idx="831" formatCode="General">
                  <c:v>55253</c:v>
                </c:pt>
                <c:pt idx="832" formatCode="General">
                  <c:v>56074</c:v>
                </c:pt>
                <c:pt idx="833" formatCode="General">
                  <c:v>56311</c:v>
                </c:pt>
                <c:pt idx="834" formatCode="General">
                  <c:v>56556</c:v>
                </c:pt>
                <c:pt idx="835" formatCode="General">
                  <c:v>56795</c:v>
                </c:pt>
                <c:pt idx="836" formatCode="General">
                  <c:v>57155</c:v>
                </c:pt>
                <c:pt idx="837" formatCode="General">
                  <c:v>57421</c:v>
                </c:pt>
                <c:pt idx="838" formatCode="General">
                  <c:v>57731</c:v>
                </c:pt>
                <c:pt idx="839" formatCode="General">
                  <c:v>58080</c:v>
                </c:pt>
                <c:pt idx="840" formatCode="General">
                  <c:v>58662</c:v>
                </c:pt>
                <c:pt idx="841" formatCode="General">
                  <c:v>59187</c:v>
                </c:pt>
                <c:pt idx="842" formatCode="General">
                  <c:v>59811</c:v>
                </c:pt>
                <c:pt idx="843" formatCode="General">
                  <c:v>60587</c:v>
                </c:pt>
                <c:pt idx="844" formatCode="General">
                  <c:v>61507</c:v>
                </c:pt>
                <c:pt idx="845" formatCode="General">
                  <c:v>62443</c:v>
                </c:pt>
                <c:pt idx="846" formatCode="General">
                  <c:v>35208</c:v>
                </c:pt>
                <c:pt idx="847" formatCode="General">
                  <c:v>35510</c:v>
                </c:pt>
                <c:pt idx="848" formatCode="General">
                  <c:v>35906</c:v>
                </c:pt>
                <c:pt idx="849" formatCode="General">
                  <c:v>36218</c:v>
                </c:pt>
                <c:pt idx="850" formatCode="General">
                  <c:v>35323</c:v>
                </c:pt>
                <c:pt idx="851" formatCode="General">
                  <c:v>35688</c:v>
                </c:pt>
                <c:pt idx="852" formatCode="General">
                  <c:v>35772</c:v>
                </c:pt>
                <c:pt idx="853" formatCode="General">
                  <c:v>35820</c:v>
                </c:pt>
                <c:pt idx="854" formatCode="General">
                  <c:v>35982</c:v>
                </c:pt>
                <c:pt idx="855" formatCode="General">
                  <c:v>36115</c:v>
                </c:pt>
                <c:pt idx="856" formatCode="General">
                  <c:v>36208</c:v>
                </c:pt>
                <c:pt idx="857" formatCode="General">
                  <c:v>36355</c:v>
                </c:pt>
                <c:pt idx="858" formatCode="General">
                  <c:v>36585</c:v>
                </c:pt>
                <c:pt idx="859" formatCode="General">
                  <c:v>36691</c:v>
                </c:pt>
                <c:pt idx="860" formatCode="General">
                  <c:v>36743</c:v>
                </c:pt>
                <c:pt idx="861" formatCode="General">
                  <c:v>36916</c:v>
                </c:pt>
                <c:pt idx="862" formatCode="General">
                  <c:v>37016</c:v>
                </c:pt>
                <c:pt idx="863" formatCode="General">
                  <c:v>37321</c:v>
                </c:pt>
                <c:pt idx="864" formatCode="General">
                  <c:v>36682</c:v>
                </c:pt>
                <c:pt idx="865" formatCode="General">
                  <c:v>37318</c:v>
                </c:pt>
                <c:pt idx="866" formatCode="General">
                  <c:v>37902</c:v>
                </c:pt>
                <c:pt idx="867" formatCode="General">
                  <c:v>38647</c:v>
                </c:pt>
                <c:pt idx="868" formatCode="General">
                  <c:v>39322</c:v>
                </c:pt>
                <c:pt idx="869" formatCode="General">
                  <c:v>39825</c:v>
                </c:pt>
                <c:pt idx="870" formatCode="General">
                  <c:v>40289</c:v>
                </c:pt>
                <c:pt idx="871" formatCode="General">
                  <c:v>40858</c:v>
                </c:pt>
                <c:pt idx="872" formatCode="General">
                  <c:v>41639</c:v>
                </c:pt>
                <c:pt idx="873" formatCode="General">
                  <c:v>41906</c:v>
                </c:pt>
                <c:pt idx="874" formatCode="General">
                  <c:v>42267</c:v>
                </c:pt>
                <c:pt idx="875" formatCode="General">
                  <c:v>42696</c:v>
                </c:pt>
                <c:pt idx="876" formatCode="General">
                  <c:v>42979</c:v>
                </c:pt>
                <c:pt idx="877" formatCode="General">
                  <c:v>43524</c:v>
                </c:pt>
                <c:pt idx="878" formatCode="General">
                  <c:v>43931</c:v>
                </c:pt>
                <c:pt idx="879" formatCode="General">
                  <c:v>44187</c:v>
                </c:pt>
                <c:pt idx="880" formatCode="General">
                  <c:v>44519</c:v>
                </c:pt>
                <c:pt idx="881" formatCode="General">
                  <c:v>44795</c:v>
                </c:pt>
                <c:pt idx="882" formatCode="General">
                  <c:v>32497</c:v>
                </c:pt>
                <c:pt idx="883" formatCode="General">
                  <c:v>32438</c:v>
                </c:pt>
                <c:pt idx="884" formatCode="General">
                  <c:v>32512</c:v>
                </c:pt>
                <c:pt idx="885" formatCode="General">
                  <c:v>32734</c:v>
                </c:pt>
                <c:pt idx="886" formatCode="General">
                  <c:v>32808</c:v>
                </c:pt>
                <c:pt idx="887" formatCode="General">
                  <c:v>32870</c:v>
                </c:pt>
                <c:pt idx="888" formatCode="General">
                  <c:v>32998</c:v>
                </c:pt>
                <c:pt idx="889" formatCode="General">
                  <c:v>33058</c:v>
                </c:pt>
                <c:pt idx="890" formatCode="General">
                  <c:v>33367</c:v>
                </c:pt>
                <c:pt idx="891" formatCode="General">
                  <c:v>33487</c:v>
                </c:pt>
                <c:pt idx="892" formatCode="General">
                  <c:v>33386</c:v>
                </c:pt>
                <c:pt idx="893" formatCode="General">
                  <c:v>33487</c:v>
                </c:pt>
                <c:pt idx="894" formatCode="General">
                  <c:v>33579</c:v>
                </c:pt>
                <c:pt idx="895" formatCode="General">
                  <c:v>33613</c:v>
                </c:pt>
                <c:pt idx="896" formatCode="General">
                  <c:v>33647</c:v>
                </c:pt>
                <c:pt idx="897" formatCode="General">
                  <c:v>33751</c:v>
                </c:pt>
                <c:pt idx="898" formatCode="General">
                  <c:v>33865</c:v>
                </c:pt>
                <c:pt idx="899" formatCode="General">
                  <c:v>33938</c:v>
                </c:pt>
                <c:pt idx="900" formatCode="General">
                  <c:v>19858</c:v>
                </c:pt>
                <c:pt idx="901" formatCode="General">
                  <c:v>20975</c:v>
                </c:pt>
                <c:pt idx="902" formatCode="General">
                  <c:v>22811</c:v>
                </c:pt>
                <c:pt idx="903" formatCode="General">
                  <c:v>25373</c:v>
                </c:pt>
                <c:pt idx="904" formatCode="General">
                  <c:v>27323</c:v>
                </c:pt>
                <c:pt idx="905" formatCode="General">
                  <c:v>29142</c:v>
                </c:pt>
                <c:pt idx="906" formatCode="General">
                  <c:v>30485</c:v>
                </c:pt>
                <c:pt idx="907" formatCode="General">
                  <c:v>32324</c:v>
                </c:pt>
                <c:pt idx="908" formatCode="General">
                  <c:v>34073</c:v>
                </c:pt>
                <c:pt idx="909" formatCode="General">
                  <c:v>35111</c:v>
                </c:pt>
                <c:pt idx="910" formatCode="General">
                  <c:v>35865</c:v>
                </c:pt>
                <c:pt idx="911" formatCode="General">
                  <c:v>36818</c:v>
                </c:pt>
                <c:pt idx="912" formatCode="General">
                  <c:v>37895</c:v>
                </c:pt>
                <c:pt idx="913" formatCode="General">
                  <c:v>39579</c:v>
                </c:pt>
                <c:pt idx="914" formatCode="General">
                  <c:v>40388</c:v>
                </c:pt>
                <c:pt idx="915" formatCode="General">
                  <c:v>41221</c:v>
                </c:pt>
                <c:pt idx="916" formatCode="General">
                  <c:v>42082</c:v>
                </c:pt>
                <c:pt idx="917" formatCode="General">
                  <c:v>42634</c:v>
                </c:pt>
                <c:pt idx="918" formatCode="General">
                  <c:v>27902</c:v>
                </c:pt>
                <c:pt idx="919" formatCode="General">
                  <c:v>28024</c:v>
                </c:pt>
                <c:pt idx="920" formatCode="General">
                  <c:v>28205</c:v>
                </c:pt>
                <c:pt idx="921" formatCode="General">
                  <c:v>28388</c:v>
                </c:pt>
                <c:pt idx="922" formatCode="General">
                  <c:v>28291</c:v>
                </c:pt>
                <c:pt idx="923" formatCode="General">
                  <c:v>28365</c:v>
                </c:pt>
                <c:pt idx="924" formatCode="General">
                  <c:v>28397</c:v>
                </c:pt>
                <c:pt idx="925" formatCode="General">
                  <c:v>28429.036100828482</c:v>
                </c:pt>
                <c:pt idx="926" formatCode="General">
                  <c:v>28584</c:v>
                </c:pt>
                <c:pt idx="927" formatCode="General">
                  <c:v>28627</c:v>
                </c:pt>
                <c:pt idx="928" formatCode="General">
                  <c:v>28713</c:v>
                </c:pt>
                <c:pt idx="929" formatCode="General">
                  <c:v>28808</c:v>
                </c:pt>
                <c:pt idx="930" formatCode="General">
                  <c:v>29057</c:v>
                </c:pt>
                <c:pt idx="931" formatCode="General">
                  <c:v>29246</c:v>
                </c:pt>
                <c:pt idx="932" formatCode="General">
                  <c:v>29456</c:v>
                </c:pt>
                <c:pt idx="933" formatCode="General">
                  <c:v>29719</c:v>
                </c:pt>
                <c:pt idx="934" formatCode="General">
                  <c:v>30042</c:v>
                </c:pt>
                <c:pt idx="935" formatCode="General">
                  <c:v>30434</c:v>
                </c:pt>
                <c:pt idx="936" formatCode="General">
                  <c:v>27437</c:v>
                </c:pt>
                <c:pt idx="937" formatCode="General">
                  <c:v>27636</c:v>
                </c:pt>
                <c:pt idx="938" formatCode="General">
                  <c:v>27789</c:v>
                </c:pt>
                <c:pt idx="939" formatCode="General">
                  <c:v>27929</c:v>
                </c:pt>
                <c:pt idx="940" formatCode="General">
                  <c:v>28054</c:v>
                </c:pt>
                <c:pt idx="941" formatCode="General">
                  <c:v>28183</c:v>
                </c:pt>
                <c:pt idx="942" formatCode="General">
                  <c:v>28094</c:v>
                </c:pt>
                <c:pt idx="943" formatCode="General">
                  <c:v>28130</c:v>
                </c:pt>
                <c:pt idx="944" formatCode="General">
                  <c:v>28400</c:v>
                </c:pt>
                <c:pt idx="945" formatCode="General">
                  <c:v>28640</c:v>
                </c:pt>
                <c:pt idx="946" formatCode="General">
                  <c:v>28892</c:v>
                </c:pt>
                <c:pt idx="947" formatCode="General">
                  <c:v>29327</c:v>
                </c:pt>
                <c:pt idx="948" formatCode="General">
                  <c:v>29756</c:v>
                </c:pt>
                <c:pt idx="949" formatCode="General">
                  <c:v>30016</c:v>
                </c:pt>
                <c:pt idx="950" formatCode="General">
                  <c:v>30397</c:v>
                </c:pt>
                <c:pt idx="951" formatCode="General">
                  <c:v>30665</c:v>
                </c:pt>
                <c:pt idx="952" formatCode="General">
                  <c:v>30908</c:v>
                </c:pt>
                <c:pt idx="953" formatCode="General">
                  <c:v>31139</c:v>
                </c:pt>
                <c:pt idx="954" formatCode="General">
                  <c:v>26265</c:v>
                </c:pt>
                <c:pt idx="955" formatCode="General">
                  <c:v>26525</c:v>
                </c:pt>
                <c:pt idx="956" formatCode="General">
                  <c:v>26632</c:v>
                </c:pt>
                <c:pt idx="957" formatCode="General">
                  <c:v>26940</c:v>
                </c:pt>
                <c:pt idx="958" formatCode="General">
                  <c:v>26832</c:v>
                </c:pt>
                <c:pt idx="959" formatCode="General">
                  <c:v>26944</c:v>
                </c:pt>
                <c:pt idx="960" formatCode="General">
                  <c:v>26844</c:v>
                </c:pt>
                <c:pt idx="961" formatCode="General">
                  <c:v>26775</c:v>
                </c:pt>
                <c:pt idx="962" formatCode="General">
                  <c:v>27098</c:v>
                </c:pt>
                <c:pt idx="963" formatCode="General">
                  <c:v>27356</c:v>
                </c:pt>
                <c:pt idx="964" formatCode="General">
                  <c:v>27467</c:v>
                </c:pt>
                <c:pt idx="965" formatCode="General">
                  <c:v>27541</c:v>
                </c:pt>
                <c:pt idx="966" formatCode="General">
                  <c:v>27582</c:v>
                </c:pt>
                <c:pt idx="967" formatCode="General">
                  <c:v>27658</c:v>
                </c:pt>
                <c:pt idx="968" formatCode="General">
                  <c:v>27778</c:v>
                </c:pt>
                <c:pt idx="969" formatCode="General">
                  <c:v>27718</c:v>
                </c:pt>
                <c:pt idx="970" formatCode="General">
                  <c:v>27994</c:v>
                </c:pt>
                <c:pt idx="971" formatCode="General">
                  <c:v>27992</c:v>
                </c:pt>
                <c:pt idx="972" formatCode="General">
                  <c:v>26720</c:v>
                </c:pt>
                <c:pt idx="973" formatCode="General">
                  <c:v>26824</c:v>
                </c:pt>
                <c:pt idx="974" formatCode="General">
                  <c:v>26958</c:v>
                </c:pt>
                <c:pt idx="975" formatCode="General">
                  <c:v>27018</c:v>
                </c:pt>
                <c:pt idx="976" formatCode="General">
                  <c:v>27114</c:v>
                </c:pt>
                <c:pt idx="977" formatCode="General">
                  <c:v>27054</c:v>
                </c:pt>
                <c:pt idx="978" formatCode="General">
                  <c:v>27149</c:v>
                </c:pt>
                <c:pt idx="979" formatCode="General">
                  <c:v>27274</c:v>
                </c:pt>
                <c:pt idx="980" formatCode="General">
                  <c:v>27274</c:v>
                </c:pt>
                <c:pt idx="981" formatCode="General">
                  <c:v>27276</c:v>
                </c:pt>
                <c:pt idx="982" formatCode="General">
                  <c:v>27285</c:v>
                </c:pt>
                <c:pt idx="983" formatCode="General">
                  <c:v>27353</c:v>
                </c:pt>
                <c:pt idx="984" formatCode="General">
                  <c:v>27405</c:v>
                </c:pt>
                <c:pt idx="985" formatCode="General">
                  <c:v>27475</c:v>
                </c:pt>
                <c:pt idx="986" formatCode="General">
                  <c:v>27464</c:v>
                </c:pt>
                <c:pt idx="987" formatCode="General">
                  <c:v>27538</c:v>
                </c:pt>
                <c:pt idx="988" formatCode="General">
                  <c:v>27628</c:v>
                </c:pt>
                <c:pt idx="989" formatCode="General">
                  <c:v>27678</c:v>
                </c:pt>
                <c:pt idx="990" formatCode="General">
                  <c:v>20699</c:v>
                </c:pt>
                <c:pt idx="991" formatCode="General">
                  <c:v>20983</c:v>
                </c:pt>
                <c:pt idx="992" formatCode="General">
                  <c:v>21297</c:v>
                </c:pt>
                <c:pt idx="993" formatCode="General">
                  <c:v>21592</c:v>
                </c:pt>
                <c:pt idx="994" formatCode="General">
                  <c:v>21744</c:v>
                </c:pt>
                <c:pt idx="995" formatCode="General">
                  <c:v>22007</c:v>
                </c:pt>
                <c:pt idx="996" formatCode="General">
                  <c:v>22257</c:v>
                </c:pt>
                <c:pt idx="997" formatCode="General">
                  <c:v>22593</c:v>
                </c:pt>
                <c:pt idx="998" formatCode="General">
                  <c:v>22725</c:v>
                </c:pt>
                <c:pt idx="999" formatCode="General">
                  <c:v>22822</c:v>
                </c:pt>
                <c:pt idx="1000" formatCode="General">
                  <c:v>22954</c:v>
                </c:pt>
                <c:pt idx="1001" formatCode="General">
                  <c:v>23168</c:v>
                </c:pt>
                <c:pt idx="1002" formatCode="General">
                  <c:v>23373</c:v>
                </c:pt>
                <c:pt idx="1003" formatCode="General">
                  <c:v>23547</c:v>
                </c:pt>
                <c:pt idx="1004" formatCode="General">
                  <c:v>23774</c:v>
                </c:pt>
                <c:pt idx="1005" formatCode="General">
                  <c:v>23953</c:v>
                </c:pt>
                <c:pt idx="1006" formatCode="General">
                  <c:v>24201</c:v>
                </c:pt>
                <c:pt idx="1007" formatCode="General">
                  <c:v>24429</c:v>
                </c:pt>
                <c:pt idx="1008" formatCode="General">
                  <c:v>21430</c:v>
                </c:pt>
                <c:pt idx="1009" formatCode="General">
                  <c:v>21295</c:v>
                </c:pt>
                <c:pt idx="1010" formatCode="General">
                  <c:v>21389</c:v>
                </c:pt>
                <c:pt idx="1011" formatCode="General">
                  <c:v>21706</c:v>
                </c:pt>
                <c:pt idx="1012" formatCode="General">
                  <c:v>21702</c:v>
                </c:pt>
                <c:pt idx="1013" formatCode="General">
                  <c:v>21411</c:v>
                </c:pt>
                <c:pt idx="1014" formatCode="General">
                  <c:v>21768</c:v>
                </c:pt>
                <c:pt idx="1015" formatCode="General">
                  <c:v>22053</c:v>
                </c:pt>
                <c:pt idx="1016" formatCode="General">
                  <c:v>22330</c:v>
                </c:pt>
                <c:pt idx="1017" formatCode="General">
                  <c:v>22470</c:v>
                </c:pt>
                <c:pt idx="1018" formatCode="General">
                  <c:v>22666</c:v>
                </c:pt>
                <c:pt idx="1019" formatCode="General">
                  <c:v>22853</c:v>
                </c:pt>
                <c:pt idx="1020" formatCode="General">
                  <c:v>23048</c:v>
                </c:pt>
                <c:pt idx="1021" formatCode="General">
                  <c:v>23366</c:v>
                </c:pt>
                <c:pt idx="1022" formatCode="General">
                  <c:v>23664</c:v>
                </c:pt>
                <c:pt idx="1023" formatCode="General">
                  <c:v>24054</c:v>
                </c:pt>
                <c:pt idx="1024" formatCode="General">
                  <c:v>24627</c:v>
                </c:pt>
                <c:pt idx="1025" formatCode="General">
                  <c:v>25063</c:v>
                </c:pt>
                <c:pt idx="1026" formatCode="General">
                  <c:v>19873</c:v>
                </c:pt>
                <c:pt idx="1027" formatCode="General">
                  <c:v>19007</c:v>
                </c:pt>
                <c:pt idx="1028" formatCode="General">
                  <c:v>20078</c:v>
                </c:pt>
                <c:pt idx="1029" formatCode="General">
                  <c:v>20818</c:v>
                </c:pt>
                <c:pt idx="1030" formatCode="General">
                  <c:v>21044</c:v>
                </c:pt>
                <c:pt idx="1031" formatCode="General">
                  <c:v>20790</c:v>
                </c:pt>
                <c:pt idx="1032" formatCode="General">
                  <c:v>21232</c:v>
                </c:pt>
                <c:pt idx="1033" formatCode="General">
                  <c:v>20893</c:v>
                </c:pt>
                <c:pt idx="1034" formatCode="General">
                  <c:v>21499</c:v>
                </c:pt>
                <c:pt idx="1035" formatCode="General">
                  <c:v>21534</c:v>
                </c:pt>
                <c:pt idx="1036" formatCode="General">
                  <c:v>21929</c:v>
                </c:pt>
                <c:pt idx="1037" formatCode="General">
                  <c:v>22112</c:v>
                </c:pt>
                <c:pt idx="1038" formatCode="General">
                  <c:v>22195</c:v>
                </c:pt>
                <c:pt idx="1039" formatCode="General">
                  <c:v>22442</c:v>
                </c:pt>
                <c:pt idx="1040" formatCode="General">
                  <c:v>22528</c:v>
                </c:pt>
                <c:pt idx="1041" formatCode="General">
                  <c:v>22564</c:v>
                </c:pt>
                <c:pt idx="1042" formatCode="General">
                  <c:v>22738</c:v>
                </c:pt>
                <c:pt idx="1043" formatCode="General">
                  <c:v>22908</c:v>
                </c:pt>
                <c:pt idx="1044" formatCode="General">
                  <c:v>18860</c:v>
                </c:pt>
                <c:pt idx="1045" formatCode="General">
                  <c:v>19025</c:v>
                </c:pt>
                <c:pt idx="1046" formatCode="General">
                  <c:v>19262</c:v>
                </c:pt>
                <c:pt idx="1047" formatCode="General">
                  <c:v>19394</c:v>
                </c:pt>
                <c:pt idx="1048" formatCode="General">
                  <c:v>19531</c:v>
                </c:pt>
                <c:pt idx="1049" formatCode="General">
                  <c:v>19579</c:v>
                </c:pt>
                <c:pt idx="1050" formatCode="General">
                  <c:v>19885</c:v>
                </c:pt>
                <c:pt idx="1051" formatCode="General">
                  <c:v>20057</c:v>
                </c:pt>
                <c:pt idx="1052" formatCode="General">
                  <c:v>20187</c:v>
                </c:pt>
                <c:pt idx="1053" formatCode="General">
                  <c:v>20362</c:v>
                </c:pt>
                <c:pt idx="1054" formatCode="General">
                  <c:v>20556</c:v>
                </c:pt>
                <c:pt idx="1055" formatCode="General">
                  <c:v>20825</c:v>
                </c:pt>
                <c:pt idx="1056" formatCode="General">
                  <c:v>21108</c:v>
                </c:pt>
                <c:pt idx="1057" formatCode="General">
                  <c:v>21369</c:v>
                </c:pt>
                <c:pt idx="1058" formatCode="General">
                  <c:v>21382</c:v>
                </c:pt>
                <c:pt idx="1059" formatCode="General">
                  <c:v>21654</c:v>
                </c:pt>
                <c:pt idx="1060" formatCode="General">
                  <c:v>21908</c:v>
                </c:pt>
                <c:pt idx="1061" formatCode="General">
                  <c:v>22211</c:v>
                </c:pt>
                <c:pt idx="1062" formatCode="General">
                  <c:v>854322</c:v>
                </c:pt>
                <c:pt idx="1063" formatCode="General">
                  <c:v>876729</c:v>
                </c:pt>
                <c:pt idx="1064" formatCode="General">
                  <c:v>894709</c:v>
                </c:pt>
                <c:pt idx="1065" formatCode="General">
                  <c:v>913576</c:v>
                </c:pt>
                <c:pt idx="1066" formatCode="General">
                  <c:v>922406</c:v>
                </c:pt>
                <c:pt idx="1067" formatCode="General">
                  <c:v>937442</c:v>
                </c:pt>
                <c:pt idx="1068" formatCode="General">
                  <c:v>952416</c:v>
                </c:pt>
                <c:pt idx="1069" formatCode="General">
                  <c:v>968622</c:v>
                </c:pt>
                <c:pt idx="1070" formatCode="General">
                  <c:v>983572</c:v>
                </c:pt>
                <c:pt idx="1071" formatCode="General">
                  <c:v>997300</c:v>
                </c:pt>
                <c:pt idx="1072" formatCode="General">
                  <c:v>1012119</c:v>
                </c:pt>
                <c:pt idx="1073" formatCode="General">
                  <c:v>1026392</c:v>
                </c:pt>
                <c:pt idx="1074" formatCode="General">
                  <c:v>1037262</c:v>
                </c:pt>
                <c:pt idx="1075" formatCode="General">
                  <c:v>1046776</c:v>
                </c:pt>
                <c:pt idx="1076" formatCode="General">
                  <c:v>1054614</c:v>
                </c:pt>
                <c:pt idx="1077" formatCode="General">
                  <c:v>1062040</c:v>
                </c:pt>
                <c:pt idx="1078" formatCode="General">
                  <c:v>1069683</c:v>
                </c:pt>
                <c:pt idx="1079" formatCode="General">
                  <c:v>1076538</c:v>
                </c:pt>
                <c:pt idx="1080" formatCode="General">
                  <c:v>20952</c:v>
                </c:pt>
                <c:pt idx="1081" formatCode="General">
                  <c:v>19234</c:v>
                </c:pt>
                <c:pt idx="1082" formatCode="General">
                  <c:v>21707</c:v>
                </c:pt>
                <c:pt idx="1083" formatCode="General">
                  <c:v>20197</c:v>
                </c:pt>
                <c:pt idx="1084" formatCode="General">
                  <c:v>21390</c:v>
                </c:pt>
                <c:pt idx="1085" formatCode="General">
                  <c:v>21831</c:v>
                </c:pt>
                <c:pt idx="1086" formatCode="General">
                  <c:v>21791</c:v>
                </c:pt>
                <c:pt idx="1087" formatCode="General">
                  <c:v>22204</c:v>
                </c:pt>
                <c:pt idx="1088" formatCode="General">
                  <c:v>21885</c:v>
                </c:pt>
                <c:pt idx="1089" formatCode="General">
                  <c:v>22066</c:v>
                </c:pt>
                <c:pt idx="1090" formatCode="General">
                  <c:v>22250</c:v>
                </c:pt>
                <c:pt idx="1091" formatCode="General">
                  <c:v>22470</c:v>
                </c:pt>
                <c:pt idx="1092" formatCode="General">
                  <c:v>22829</c:v>
                </c:pt>
                <c:pt idx="1093" formatCode="General">
                  <c:v>23111</c:v>
                </c:pt>
                <c:pt idx="1094" formatCode="General">
                  <c:v>23384</c:v>
                </c:pt>
                <c:pt idx="1095" formatCode="General">
                  <c:v>23551</c:v>
                </c:pt>
                <c:pt idx="1096" formatCode="General">
                  <c:v>23980</c:v>
                </c:pt>
                <c:pt idx="1097" formatCode="General">
                  <c:v>24390</c:v>
                </c:pt>
              </c:numCache>
            </c:numRef>
          </c:xVal>
          <c:yVal>
            <c:numRef>
              <c:f>'SFATLG '!$N$6:$N$1103</c:f>
              <c:numCache>
                <c:formatCode>0.00</c:formatCode>
                <c:ptCount val="1098"/>
                <c:pt idx="0">
                  <c:v>0.81187842786312103</c:v>
                </c:pt>
                <c:pt idx="1">
                  <c:v>0.81048579514026642</c:v>
                </c:pt>
                <c:pt idx="2">
                  <c:v>0.80788718163967133</c:v>
                </c:pt>
                <c:pt idx="3">
                  <c:v>0.80730117857456207</c:v>
                </c:pt>
                <c:pt idx="4">
                  <c:v>0.80554525554180145</c:v>
                </c:pt>
                <c:pt idx="5">
                  <c:v>0.80391639471054077</c:v>
                </c:pt>
                <c:pt idx="6">
                  <c:v>0.78713740408420563</c:v>
                </c:pt>
                <c:pt idx="7">
                  <c:v>0.7850957065820694</c:v>
                </c:pt>
                <c:pt idx="8">
                  <c:v>0.78534801304340363</c:v>
                </c:pt>
                <c:pt idx="9">
                  <c:v>0.77945700287818909</c:v>
                </c:pt>
                <c:pt idx="10">
                  <c:v>0.77769395709037781</c:v>
                </c:pt>
                <c:pt idx="11">
                  <c:v>0.77223663032054901</c:v>
                </c:pt>
                <c:pt idx="12">
                  <c:v>0.75418192148208618</c:v>
                </c:pt>
                <c:pt idx="13">
                  <c:v>0.75060470402240753</c:v>
                </c:pt>
                <c:pt idx="14">
                  <c:v>0.7514859139919281</c:v>
                </c:pt>
                <c:pt idx="15">
                  <c:v>0.74359479546546936</c:v>
                </c:pt>
                <c:pt idx="16">
                  <c:v>0.73667719960212708</c:v>
                </c:pt>
                <c:pt idx="17">
                  <c:v>0.71083930134773254</c:v>
                </c:pt>
                <c:pt idx="18">
                  <c:v>0.39202778972685337</c:v>
                </c:pt>
                <c:pt idx="19">
                  <c:v>0.39077388495206833</c:v>
                </c:pt>
                <c:pt idx="20">
                  <c:v>0.38684068620204926</c:v>
                </c:pt>
                <c:pt idx="21">
                  <c:v>0.38438221300020814</c:v>
                </c:pt>
                <c:pt idx="22">
                  <c:v>0.38418593257665634</c:v>
                </c:pt>
                <c:pt idx="23">
                  <c:v>0.3808561684563756</c:v>
                </c:pt>
                <c:pt idx="24">
                  <c:v>0.38066388247534633</c:v>
                </c:pt>
                <c:pt idx="25">
                  <c:v>0.38036667919368483</c:v>
                </c:pt>
                <c:pt idx="26">
                  <c:v>0.37969011627137661</c:v>
                </c:pt>
                <c:pt idx="27">
                  <c:v>0.37794123031198978</c:v>
                </c:pt>
                <c:pt idx="28">
                  <c:v>0.3764355294406414</c:v>
                </c:pt>
                <c:pt idx="29">
                  <c:v>0.37515419349074364</c:v>
                </c:pt>
                <c:pt idx="30">
                  <c:v>0.37376632541418076</c:v>
                </c:pt>
                <c:pt idx="31">
                  <c:v>0.37239283323287964</c:v>
                </c:pt>
                <c:pt idx="32">
                  <c:v>0.37176239490509033</c:v>
                </c:pt>
                <c:pt idx="33">
                  <c:v>0.3711865246295929</c:v>
                </c:pt>
                <c:pt idx="34">
                  <c:v>0.3710593581199646</c:v>
                </c:pt>
                <c:pt idx="35">
                  <c:v>0.37080300599336624</c:v>
                </c:pt>
                <c:pt idx="36">
                  <c:v>0.57703517004847527</c:v>
                </c:pt>
                <c:pt idx="37">
                  <c:v>0.57460121810436249</c:v>
                </c:pt>
                <c:pt idx="38">
                  <c:v>0.56528083235025406</c:v>
                </c:pt>
                <c:pt idx="39">
                  <c:v>0.56118806451559067</c:v>
                </c:pt>
                <c:pt idx="40">
                  <c:v>0.55982189252972603</c:v>
                </c:pt>
                <c:pt idx="41">
                  <c:v>0.56346939131617546</c:v>
                </c:pt>
                <c:pt idx="42">
                  <c:v>0.56177142262458801</c:v>
                </c:pt>
                <c:pt idx="43">
                  <c:v>0.56094833463430405</c:v>
                </c:pt>
                <c:pt idx="44">
                  <c:v>0.56340837851166725</c:v>
                </c:pt>
                <c:pt idx="45">
                  <c:v>0.56308266893029213</c:v>
                </c:pt>
                <c:pt idx="46">
                  <c:v>0.5598982647061348</c:v>
                </c:pt>
                <c:pt idx="47">
                  <c:v>0.5557217076420784</c:v>
                </c:pt>
                <c:pt idx="48">
                  <c:v>0.54913991689682007</c:v>
                </c:pt>
                <c:pt idx="49">
                  <c:v>0.54860673099756241</c:v>
                </c:pt>
                <c:pt idx="50">
                  <c:v>0.54696086794137955</c:v>
                </c:pt>
                <c:pt idx="51">
                  <c:v>0.54717285186052322</c:v>
                </c:pt>
                <c:pt idx="52">
                  <c:v>0.54631765931844711</c:v>
                </c:pt>
                <c:pt idx="53">
                  <c:v>0.54612948000431061</c:v>
                </c:pt>
                <c:pt idx="54">
                  <c:v>0.53700936585664749</c:v>
                </c:pt>
                <c:pt idx="55">
                  <c:v>0.53661948442459106</c:v>
                </c:pt>
                <c:pt idx="56">
                  <c:v>0.53655705600976944</c:v>
                </c:pt>
                <c:pt idx="57">
                  <c:v>0.52803817391395569</c:v>
                </c:pt>
                <c:pt idx="58">
                  <c:v>0.52753843367099762</c:v>
                </c:pt>
                <c:pt idx="59">
                  <c:v>0.52194294333457947</c:v>
                </c:pt>
                <c:pt idx="60">
                  <c:v>0.52184750139713287</c:v>
                </c:pt>
                <c:pt idx="61">
                  <c:v>0.52068261802196503</c:v>
                </c:pt>
                <c:pt idx="62">
                  <c:v>0.51862597465515137</c:v>
                </c:pt>
                <c:pt idx="63">
                  <c:v>0.51769611239433289</c:v>
                </c:pt>
                <c:pt idx="64">
                  <c:v>0.51718343794345856</c:v>
                </c:pt>
                <c:pt idx="65">
                  <c:v>0.51048767566680908</c:v>
                </c:pt>
                <c:pt idx="66">
                  <c:v>0.50878574699163437</c:v>
                </c:pt>
                <c:pt idx="67">
                  <c:v>0.50769976526498795</c:v>
                </c:pt>
                <c:pt idx="68">
                  <c:v>0.50566001236438751</c:v>
                </c:pt>
                <c:pt idx="69">
                  <c:v>0.50415868684649467</c:v>
                </c:pt>
                <c:pt idx="70">
                  <c:v>0.50329824909567833</c:v>
                </c:pt>
                <c:pt idx="71">
                  <c:v>0.5019397996366024</c:v>
                </c:pt>
                <c:pt idx="72">
                  <c:v>0.50986135751008987</c:v>
                </c:pt>
                <c:pt idx="73">
                  <c:v>0.49721226270776242</c:v>
                </c:pt>
                <c:pt idx="74">
                  <c:v>0.49059140123426914</c:v>
                </c:pt>
                <c:pt idx="75">
                  <c:v>0.48359903693199158</c:v>
                </c:pt>
                <c:pt idx="76">
                  <c:v>0.4756731390953064</c:v>
                </c:pt>
                <c:pt idx="77">
                  <c:v>0.47494129464030266</c:v>
                </c:pt>
                <c:pt idx="78">
                  <c:v>0.4742223396897316</c:v>
                </c:pt>
                <c:pt idx="79">
                  <c:v>0.47335273027420044</c:v>
                </c:pt>
                <c:pt idx="80">
                  <c:v>0.47205842100083828</c:v>
                </c:pt>
                <c:pt idx="81">
                  <c:v>0.47069011349231005</c:v>
                </c:pt>
                <c:pt idx="82">
                  <c:v>0.46934271557256579</c:v>
                </c:pt>
                <c:pt idx="83">
                  <c:v>0.46753111854195595</c:v>
                </c:pt>
                <c:pt idx="84">
                  <c:v>0.46578545123338699</c:v>
                </c:pt>
                <c:pt idx="85">
                  <c:v>0.46443729847669601</c:v>
                </c:pt>
                <c:pt idx="86">
                  <c:v>0.46219391003251076</c:v>
                </c:pt>
                <c:pt idx="87">
                  <c:v>0.46085074916481972</c:v>
                </c:pt>
                <c:pt idx="88">
                  <c:v>0.45189715921878815</c:v>
                </c:pt>
                <c:pt idx="89">
                  <c:v>0.44930592179298401</c:v>
                </c:pt>
                <c:pt idx="90">
                  <c:v>0.8386993408203125</c:v>
                </c:pt>
                <c:pt idx="91">
                  <c:v>0.83507066965103149</c:v>
                </c:pt>
                <c:pt idx="92">
                  <c:v>0.82170552015304565</c:v>
                </c:pt>
                <c:pt idx="93">
                  <c:v>0.818611741065979</c:v>
                </c:pt>
                <c:pt idx="94">
                  <c:v>0.80890375375747681</c:v>
                </c:pt>
                <c:pt idx="95">
                  <c:v>0.8059917688369751</c:v>
                </c:pt>
                <c:pt idx="96">
                  <c:v>0.80432558059692383</c:v>
                </c:pt>
                <c:pt idx="97">
                  <c:v>0.7986379861831665</c:v>
                </c:pt>
                <c:pt idx="98">
                  <c:v>0.79644328355789185</c:v>
                </c:pt>
                <c:pt idx="99">
                  <c:v>0.79612606763839722</c:v>
                </c:pt>
                <c:pt idx="100">
                  <c:v>0.79332870244979858</c:v>
                </c:pt>
                <c:pt idx="101">
                  <c:v>0.79210543632507324</c:v>
                </c:pt>
                <c:pt idx="102">
                  <c:v>0.79010581970214844</c:v>
                </c:pt>
                <c:pt idx="103">
                  <c:v>0.78909534215927124</c:v>
                </c:pt>
                <c:pt idx="104">
                  <c:v>0.78860348463058472</c:v>
                </c:pt>
                <c:pt idx="105">
                  <c:v>0.78821051120758057</c:v>
                </c:pt>
                <c:pt idx="106">
                  <c:v>0.78653585910797119</c:v>
                </c:pt>
                <c:pt idx="107">
                  <c:v>0.78455075621604919</c:v>
                </c:pt>
                <c:pt idx="108">
                  <c:v>0.85348823666572571</c:v>
                </c:pt>
                <c:pt idx="109">
                  <c:v>0.83900827169418335</c:v>
                </c:pt>
                <c:pt idx="110">
                  <c:v>0.83430048823356628</c:v>
                </c:pt>
                <c:pt idx="111">
                  <c:v>0.83413296937942505</c:v>
                </c:pt>
                <c:pt idx="112">
                  <c:v>0.83396254479885101</c:v>
                </c:pt>
                <c:pt idx="113">
                  <c:v>0.83345028758049011</c:v>
                </c:pt>
                <c:pt idx="114">
                  <c:v>0.83279033005237579</c:v>
                </c:pt>
                <c:pt idx="115">
                  <c:v>0.83178909122943878</c:v>
                </c:pt>
                <c:pt idx="116">
                  <c:v>0.81123191118240356</c:v>
                </c:pt>
                <c:pt idx="117">
                  <c:v>0.80888727307319641</c:v>
                </c:pt>
                <c:pt idx="118">
                  <c:v>0.80682659149169922</c:v>
                </c:pt>
                <c:pt idx="119">
                  <c:v>0.80441665649414063</c:v>
                </c:pt>
                <c:pt idx="120">
                  <c:v>0.80178117752075195</c:v>
                </c:pt>
                <c:pt idx="121">
                  <c:v>0.79715439677238464</c:v>
                </c:pt>
                <c:pt idx="122">
                  <c:v>0.79547157883644104</c:v>
                </c:pt>
                <c:pt idx="123">
                  <c:v>0.793895423412323</c:v>
                </c:pt>
                <c:pt idx="124">
                  <c:v>0.78999790549278259</c:v>
                </c:pt>
                <c:pt idx="125">
                  <c:v>0.78965809941291809</c:v>
                </c:pt>
                <c:pt idx="126">
                  <c:v>0.68979877233505249</c:v>
                </c:pt>
                <c:pt idx="127">
                  <c:v>0.67738619446754456</c:v>
                </c:pt>
                <c:pt idx="128">
                  <c:v>0.6693742573261261</c:v>
                </c:pt>
                <c:pt idx="129">
                  <c:v>0.66079190373420715</c:v>
                </c:pt>
                <c:pt idx="130">
                  <c:v>0.65935148298740387</c:v>
                </c:pt>
                <c:pt idx="131">
                  <c:v>0.66231027245521545</c:v>
                </c:pt>
                <c:pt idx="132">
                  <c:v>0.66052031517028809</c:v>
                </c:pt>
                <c:pt idx="133">
                  <c:v>0.65754172205924988</c:v>
                </c:pt>
                <c:pt idx="134">
                  <c:v>0.65470995008945465</c:v>
                </c:pt>
                <c:pt idx="135">
                  <c:v>0.65325747430324554</c:v>
                </c:pt>
                <c:pt idx="136">
                  <c:v>0.65072964131832123</c:v>
                </c:pt>
                <c:pt idx="137">
                  <c:v>0.6493036299943924</c:v>
                </c:pt>
                <c:pt idx="138">
                  <c:v>0.64925602078437805</c:v>
                </c:pt>
                <c:pt idx="139">
                  <c:v>0.64640146493911743</c:v>
                </c:pt>
                <c:pt idx="140">
                  <c:v>0.64159448444843292</c:v>
                </c:pt>
                <c:pt idx="141">
                  <c:v>0.64158335328102112</c:v>
                </c:pt>
                <c:pt idx="142">
                  <c:v>0.64047263562679291</c:v>
                </c:pt>
                <c:pt idx="143">
                  <c:v>0.64000774919986725</c:v>
                </c:pt>
                <c:pt idx="144">
                  <c:v>0.77005253825336695</c:v>
                </c:pt>
                <c:pt idx="145">
                  <c:v>0.76017258688807487</c:v>
                </c:pt>
                <c:pt idx="146">
                  <c:v>0.74946422874927521</c:v>
                </c:pt>
                <c:pt idx="147">
                  <c:v>0.7363896369934082</c:v>
                </c:pt>
                <c:pt idx="148">
                  <c:v>0.73395246267318726</c:v>
                </c:pt>
                <c:pt idx="149">
                  <c:v>0.72942137718200684</c:v>
                </c:pt>
                <c:pt idx="150">
                  <c:v>0.7273980975151062</c:v>
                </c:pt>
                <c:pt idx="151">
                  <c:v>0.72554200515151024</c:v>
                </c:pt>
                <c:pt idx="152">
                  <c:v>0.72057121247053146</c:v>
                </c:pt>
                <c:pt idx="153">
                  <c:v>0.71838821843266487</c:v>
                </c:pt>
                <c:pt idx="154">
                  <c:v>0.71387565974146128</c:v>
                </c:pt>
                <c:pt idx="155">
                  <c:v>0.7110810549929738</c:v>
                </c:pt>
                <c:pt idx="156">
                  <c:v>0.70527995936572552</c:v>
                </c:pt>
                <c:pt idx="157">
                  <c:v>0.70170064270496368</c:v>
                </c:pt>
                <c:pt idx="158">
                  <c:v>0.69791485741734505</c:v>
                </c:pt>
                <c:pt idx="159">
                  <c:v>0.69544849172234535</c:v>
                </c:pt>
                <c:pt idx="160">
                  <c:v>0.69152671843767166</c:v>
                </c:pt>
                <c:pt idx="161">
                  <c:v>0.6888037696480751</c:v>
                </c:pt>
                <c:pt idx="162">
                  <c:v>0.7259296327829361</c:v>
                </c:pt>
                <c:pt idx="163">
                  <c:v>0.72659464180469513</c:v>
                </c:pt>
                <c:pt idx="164">
                  <c:v>0.71774706244468689</c:v>
                </c:pt>
                <c:pt idx="165">
                  <c:v>0.70145189762115479</c:v>
                </c:pt>
                <c:pt idx="166">
                  <c:v>0.69972929358482361</c:v>
                </c:pt>
                <c:pt idx="167">
                  <c:v>0.69781062006950378</c:v>
                </c:pt>
                <c:pt idx="168">
                  <c:v>0.69684885442256927</c:v>
                </c:pt>
                <c:pt idx="169">
                  <c:v>0.69647341966629028</c:v>
                </c:pt>
                <c:pt idx="170">
                  <c:v>0.69596832990646362</c:v>
                </c:pt>
                <c:pt idx="171">
                  <c:v>0.69571010768413544</c:v>
                </c:pt>
                <c:pt idx="172">
                  <c:v>0.69569350779056549</c:v>
                </c:pt>
                <c:pt idx="173">
                  <c:v>0.69202062487602234</c:v>
                </c:pt>
                <c:pt idx="174">
                  <c:v>0.68939293920993805</c:v>
                </c:pt>
                <c:pt idx="175">
                  <c:v>0.68710066378116608</c:v>
                </c:pt>
                <c:pt idx="176">
                  <c:v>0.68568046391010284</c:v>
                </c:pt>
                <c:pt idx="177">
                  <c:v>0.68479488790035248</c:v>
                </c:pt>
                <c:pt idx="178">
                  <c:v>0.68392135202884674</c:v>
                </c:pt>
                <c:pt idx="179">
                  <c:v>0.68290922045707703</c:v>
                </c:pt>
                <c:pt idx="180">
                  <c:v>0.7450946569442749</c:v>
                </c:pt>
                <c:pt idx="181">
                  <c:v>0.73703098297119141</c:v>
                </c:pt>
                <c:pt idx="182">
                  <c:v>0.72610919177532196</c:v>
                </c:pt>
                <c:pt idx="183">
                  <c:v>0.7155507355928421</c:v>
                </c:pt>
                <c:pt idx="184">
                  <c:v>0.7139863520860672</c:v>
                </c:pt>
                <c:pt idx="185">
                  <c:v>0.71237790584564209</c:v>
                </c:pt>
                <c:pt idx="186">
                  <c:v>0.71022751927375793</c:v>
                </c:pt>
                <c:pt idx="187">
                  <c:v>0.70729754120111465</c:v>
                </c:pt>
                <c:pt idx="188">
                  <c:v>0.70728455483913422</c:v>
                </c:pt>
                <c:pt idx="189">
                  <c:v>0.70228496938943863</c:v>
                </c:pt>
                <c:pt idx="190">
                  <c:v>0.70120307058095932</c:v>
                </c:pt>
                <c:pt idx="191">
                  <c:v>0.69658297300338745</c:v>
                </c:pt>
                <c:pt idx="192">
                  <c:v>0.69552468881011009</c:v>
                </c:pt>
                <c:pt idx="193">
                  <c:v>0.68678637221455574</c:v>
                </c:pt>
                <c:pt idx="194">
                  <c:v>0.67845691367983818</c:v>
                </c:pt>
                <c:pt idx="195">
                  <c:v>0.67724664881825447</c:v>
                </c:pt>
                <c:pt idx="196">
                  <c:v>0.6750845555216074</c:v>
                </c:pt>
                <c:pt idx="197">
                  <c:v>0.67289965553209186</c:v>
                </c:pt>
                <c:pt idx="198">
                  <c:v>0.86341147124767303</c:v>
                </c:pt>
                <c:pt idx="199">
                  <c:v>0.84961695969104767</c:v>
                </c:pt>
                <c:pt idx="200">
                  <c:v>0.84558673202991486</c:v>
                </c:pt>
                <c:pt idx="201">
                  <c:v>0.84263477474451065</c:v>
                </c:pt>
                <c:pt idx="202">
                  <c:v>0.84162586182355881</c:v>
                </c:pt>
                <c:pt idx="203">
                  <c:v>0.84077085554599762</c:v>
                </c:pt>
                <c:pt idx="204">
                  <c:v>0.8403855599462986</c:v>
                </c:pt>
                <c:pt idx="205">
                  <c:v>0.84016633778810501</c:v>
                </c:pt>
                <c:pt idx="206">
                  <c:v>0.84059574827551842</c:v>
                </c:pt>
                <c:pt idx="207">
                  <c:v>0.83998281508684158</c:v>
                </c:pt>
                <c:pt idx="208">
                  <c:v>0.83891289308667183</c:v>
                </c:pt>
                <c:pt idx="209">
                  <c:v>0.83776933886110783</c:v>
                </c:pt>
                <c:pt idx="210">
                  <c:v>0.83785145543515682</c:v>
                </c:pt>
                <c:pt idx="211">
                  <c:v>0.83691566251218319</c:v>
                </c:pt>
                <c:pt idx="212">
                  <c:v>0.83513235487043858</c:v>
                </c:pt>
                <c:pt idx="213">
                  <c:v>0.83143446128815413</c:v>
                </c:pt>
                <c:pt idx="214">
                  <c:v>0.8287834245711565</c:v>
                </c:pt>
                <c:pt idx="215">
                  <c:v>0.82790596038103104</c:v>
                </c:pt>
                <c:pt idx="216">
                  <c:v>0.56908959150314331</c:v>
                </c:pt>
                <c:pt idx="217">
                  <c:v>0.56119470298290253</c:v>
                </c:pt>
                <c:pt idx="218">
                  <c:v>0.55134473741054535</c:v>
                </c:pt>
                <c:pt idx="219">
                  <c:v>0.53723481297492981</c:v>
                </c:pt>
                <c:pt idx="220">
                  <c:v>0.5368274450302124</c:v>
                </c:pt>
                <c:pt idx="221">
                  <c:v>0.53571227192878723</c:v>
                </c:pt>
                <c:pt idx="222">
                  <c:v>0.53487919270992279</c:v>
                </c:pt>
                <c:pt idx="223">
                  <c:v>0.53276889026165009</c:v>
                </c:pt>
                <c:pt idx="224">
                  <c:v>0.53176425397396088</c:v>
                </c:pt>
                <c:pt idx="225">
                  <c:v>0.53069609403610229</c:v>
                </c:pt>
                <c:pt idx="226">
                  <c:v>0.52934882044792175</c:v>
                </c:pt>
                <c:pt idx="227">
                  <c:v>0.53241461515426636</c:v>
                </c:pt>
                <c:pt idx="228">
                  <c:v>0.53072626888751984</c:v>
                </c:pt>
                <c:pt idx="229">
                  <c:v>0.52783951163291931</c:v>
                </c:pt>
                <c:pt idx="230">
                  <c:v>0.52665901184082031</c:v>
                </c:pt>
                <c:pt idx="231">
                  <c:v>0.52637287974357605</c:v>
                </c:pt>
                <c:pt idx="232">
                  <c:v>0.52539250254631042</c:v>
                </c:pt>
                <c:pt idx="233">
                  <c:v>0.5242980420589447</c:v>
                </c:pt>
                <c:pt idx="234">
                  <c:v>0.65597816184163094</c:v>
                </c:pt>
                <c:pt idx="235">
                  <c:v>0.64326710253953934</c:v>
                </c:pt>
                <c:pt idx="236">
                  <c:v>0.64244020730257034</c:v>
                </c:pt>
                <c:pt idx="237">
                  <c:v>0.64153249934315681</c:v>
                </c:pt>
                <c:pt idx="238">
                  <c:v>0.63434544578194618</c:v>
                </c:pt>
                <c:pt idx="239">
                  <c:v>0.63049246370792389</c:v>
                </c:pt>
                <c:pt idx="240">
                  <c:v>0.61737896502017975</c:v>
                </c:pt>
                <c:pt idx="241">
                  <c:v>0.61706557124853134</c:v>
                </c:pt>
                <c:pt idx="242">
                  <c:v>0.6166192963719368</c:v>
                </c:pt>
                <c:pt idx="243">
                  <c:v>0.61766102164983749</c:v>
                </c:pt>
                <c:pt idx="244">
                  <c:v>0.6170511394739151</c:v>
                </c:pt>
                <c:pt idx="245">
                  <c:v>0.61664257198572159</c:v>
                </c:pt>
                <c:pt idx="246">
                  <c:v>0.61633279919624329</c:v>
                </c:pt>
                <c:pt idx="247">
                  <c:v>0.61431450396776199</c:v>
                </c:pt>
                <c:pt idx="248">
                  <c:v>0.61343277618288994</c:v>
                </c:pt>
                <c:pt idx="249">
                  <c:v>0.61194417625665665</c:v>
                </c:pt>
                <c:pt idx="250">
                  <c:v>0.60997729748487473</c:v>
                </c:pt>
                <c:pt idx="251">
                  <c:v>0.608328927308321</c:v>
                </c:pt>
                <c:pt idx="252">
                  <c:v>0.91756135225296021</c:v>
                </c:pt>
                <c:pt idx="253">
                  <c:v>0.90013474225997925</c:v>
                </c:pt>
                <c:pt idx="254">
                  <c:v>0.89640000462532043</c:v>
                </c:pt>
                <c:pt idx="255">
                  <c:v>0.89994664490222931</c:v>
                </c:pt>
                <c:pt idx="256">
                  <c:v>0.8893088698387146</c:v>
                </c:pt>
                <c:pt idx="257">
                  <c:v>0.88774439692497253</c:v>
                </c:pt>
                <c:pt idx="258">
                  <c:v>0.88758084177970886</c:v>
                </c:pt>
                <c:pt idx="259">
                  <c:v>0.87745636701583862</c:v>
                </c:pt>
                <c:pt idx="260">
                  <c:v>0.86890879273414612</c:v>
                </c:pt>
                <c:pt idx="261">
                  <c:v>0.867921382188797</c:v>
                </c:pt>
                <c:pt idx="262">
                  <c:v>0.86037015914916992</c:v>
                </c:pt>
                <c:pt idx="263">
                  <c:v>0.85919995605945587</c:v>
                </c:pt>
                <c:pt idx="264">
                  <c:v>0.85799190402030945</c:v>
                </c:pt>
                <c:pt idx="265">
                  <c:v>0.8558773398399353</c:v>
                </c:pt>
                <c:pt idx="266">
                  <c:v>0.85348513722419739</c:v>
                </c:pt>
                <c:pt idx="267">
                  <c:v>0.84876294434070587</c:v>
                </c:pt>
                <c:pt idx="268">
                  <c:v>0.84267349541187286</c:v>
                </c:pt>
                <c:pt idx="269">
                  <c:v>0.84139241278171539</c:v>
                </c:pt>
                <c:pt idx="270">
                  <c:v>1.0738371089100838</c:v>
                </c:pt>
                <c:pt idx="271">
                  <c:v>1.0667542666196823</c:v>
                </c:pt>
                <c:pt idx="272">
                  <c:v>1.0516040623188019</c:v>
                </c:pt>
                <c:pt idx="273">
                  <c:v>1.0587224513292313</c:v>
                </c:pt>
                <c:pt idx="274">
                  <c:v>1.0595342218875885</c:v>
                </c:pt>
                <c:pt idx="275">
                  <c:v>1.0335403606295586</c:v>
                </c:pt>
                <c:pt idx="276">
                  <c:v>1.0332074835896492</c:v>
                </c:pt>
                <c:pt idx="277">
                  <c:v>1.0333161428570747</c:v>
                </c:pt>
                <c:pt idx="278">
                  <c:v>1.0346229076385498</c:v>
                </c:pt>
                <c:pt idx="279">
                  <c:v>1.0365903526544571</c:v>
                </c:pt>
                <c:pt idx="280">
                  <c:v>1.0260195881128311</c:v>
                </c:pt>
                <c:pt idx="281">
                  <c:v>1.0274751484394073</c:v>
                </c:pt>
                <c:pt idx="282">
                  <c:v>1.0269572734832764</c:v>
                </c:pt>
                <c:pt idx="283">
                  <c:v>1.0262596011161804</c:v>
                </c:pt>
                <c:pt idx="284">
                  <c:v>1.025187075138092</c:v>
                </c:pt>
                <c:pt idx="285">
                  <c:v>1.0239942073822021</c:v>
                </c:pt>
                <c:pt idx="286">
                  <c:v>1.0225682556629181</c:v>
                </c:pt>
                <c:pt idx="287">
                  <c:v>1.0196538120508194</c:v>
                </c:pt>
                <c:pt idx="288">
                  <c:v>1.0826286375522614</c:v>
                </c:pt>
                <c:pt idx="289">
                  <c:v>1.0722505636513233</c:v>
                </c:pt>
                <c:pt idx="290">
                  <c:v>1.0682850778102875</c:v>
                </c:pt>
                <c:pt idx="291">
                  <c:v>1.058790311217308</c:v>
                </c:pt>
                <c:pt idx="292">
                  <c:v>1.0361373797059059</c:v>
                </c:pt>
                <c:pt idx="293">
                  <c:v>1.0365205183625221</c:v>
                </c:pt>
                <c:pt idx="294">
                  <c:v>1.041094034910202</c:v>
                </c:pt>
                <c:pt idx="295">
                  <c:v>1.0388352274894714</c:v>
                </c:pt>
                <c:pt idx="296">
                  <c:v>1.0256252288818359</c:v>
                </c:pt>
                <c:pt idx="297">
                  <c:v>1.0252225250005722</c:v>
                </c:pt>
                <c:pt idx="298">
                  <c:v>1.0243484750390053</c:v>
                </c:pt>
                <c:pt idx="299">
                  <c:v>1.0223798304796219</c:v>
                </c:pt>
                <c:pt idx="300">
                  <c:v>1.0202201083302498</c:v>
                </c:pt>
                <c:pt idx="301">
                  <c:v>1.019110880792141</c:v>
                </c:pt>
                <c:pt idx="302">
                  <c:v>1.0177014097571373</c:v>
                </c:pt>
                <c:pt idx="303">
                  <c:v>1.0147269517183304</c:v>
                </c:pt>
                <c:pt idx="304">
                  <c:v>1.0030875504016876</c:v>
                </c:pt>
                <c:pt idx="305">
                  <c:v>1.0012065842747688</c:v>
                </c:pt>
                <c:pt idx="306">
                  <c:v>1.0776638463139534</c:v>
                </c:pt>
                <c:pt idx="307">
                  <c:v>1.0726464614272118</c:v>
                </c:pt>
                <c:pt idx="308">
                  <c:v>1.0675744488835335</c:v>
                </c:pt>
                <c:pt idx="309">
                  <c:v>1.0643656402826309</c:v>
                </c:pt>
                <c:pt idx="310">
                  <c:v>1.0592555403709412</c:v>
                </c:pt>
                <c:pt idx="311">
                  <c:v>1.0579861029982567</c:v>
                </c:pt>
                <c:pt idx="312">
                  <c:v>1.0579266771674156</c:v>
                </c:pt>
                <c:pt idx="313">
                  <c:v>1.0532618910074234</c:v>
                </c:pt>
                <c:pt idx="314">
                  <c:v>1.0580392181873322</c:v>
                </c:pt>
                <c:pt idx="315">
                  <c:v>1.0562992095947266</c:v>
                </c:pt>
                <c:pt idx="316">
                  <c:v>1.0558220595121384</c:v>
                </c:pt>
                <c:pt idx="317">
                  <c:v>1.0594015717506409</c:v>
                </c:pt>
                <c:pt idx="318">
                  <c:v>1.0681511387228966</c:v>
                </c:pt>
                <c:pt idx="319">
                  <c:v>1.0634452775120735</c:v>
                </c:pt>
                <c:pt idx="320">
                  <c:v>1.0509196072816849</c:v>
                </c:pt>
                <c:pt idx="321">
                  <c:v>1.0503137931227684</c:v>
                </c:pt>
                <c:pt idx="322">
                  <c:v>1.0453943610191345</c:v>
                </c:pt>
                <c:pt idx="323">
                  <c:v>1.0441714078187943</c:v>
                </c:pt>
                <c:pt idx="324">
                  <c:v>1.2285832799971104</c:v>
                </c:pt>
                <c:pt idx="325">
                  <c:v>1.2250656150281429</c:v>
                </c:pt>
                <c:pt idx="326">
                  <c:v>1.2150117233395576</c:v>
                </c:pt>
                <c:pt idx="327">
                  <c:v>1.1954269334673882</c:v>
                </c:pt>
                <c:pt idx="328">
                  <c:v>1.1966044455766678</c:v>
                </c:pt>
                <c:pt idx="329">
                  <c:v>1.1947857066988945</c:v>
                </c:pt>
                <c:pt idx="330">
                  <c:v>1.1916994750499725</c:v>
                </c:pt>
                <c:pt idx="331">
                  <c:v>1.1932346746325493</c:v>
                </c:pt>
                <c:pt idx="332">
                  <c:v>1.1939762458205223</c:v>
                </c:pt>
                <c:pt idx="333">
                  <c:v>1.1887674704194069</c:v>
                </c:pt>
                <c:pt idx="334">
                  <c:v>1.1874798834323883</c:v>
                </c:pt>
                <c:pt idx="335">
                  <c:v>1.1863269917666912</c:v>
                </c:pt>
                <c:pt idx="336">
                  <c:v>1.185726847499609</c:v>
                </c:pt>
                <c:pt idx="337">
                  <c:v>1.1828991360962391</c:v>
                </c:pt>
                <c:pt idx="338">
                  <c:v>1.1810600385069847</c:v>
                </c:pt>
                <c:pt idx="339">
                  <c:v>1.1792484521865845</c:v>
                </c:pt>
                <c:pt idx="340">
                  <c:v>1.1729320958256721</c:v>
                </c:pt>
                <c:pt idx="341">
                  <c:v>1.1711267977952957</c:v>
                </c:pt>
                <c:pt idx="342">
                  <c:v>1.2046375423669815</c:v>
                </c:pt>
                <c:pt idx="343">
                  <c:v>1.19324991106987</c:v>
                </c:pt>
                <c:pt idx="344">
                  <c:v>1.2123542129993439</c:v>
                </c:pt>
                <c:pt idx="345">
                  <c:v>1.2106283232569695</c:v>
                </c:pt>
                <c:pt idx="346">
                  <c:v>1.2100282311439514</c:v>
                </c:pt>
                <c:pt idx="347">
                  <c:v>1.2087429687380791</c:v>
                </c:pt>
                <c:pt idx="348">
                  <c:v>1.1999430507421494</c:v>
                </c:pt>
                <c:pt idx="349">
                  <c:v>1.180332325398922</c:v>
                </c:pt>
                <c:pt idx="350">
                  <c:v>1.1841412857174873</c:v>
                </c:pt>
                <c:pt idx="351">
                  <c:v>1.1791860610246658</c:v>
                </c:pt>
                <c:pt idx="352">
                  <c:v>1.1702813804149628</c:v>
                </c:pt>
                <c:pt idx="353">
                  <c:v>1.1683924198150635</c:v>
                </c:pt>
                <c:pt idx="354">
                  <c:v>1.1706848591566086</c:v>
                </c:pt>
                <c:pt idx="355">
                  <c:v>1.1699521094560623</c:v>
                </c:pt>
                <c:pt idx="356">
                  <c:v>1.1704533100128174</c:v>
                </c:pt>
                <c:pt idx="357">
                  <c:v>1.1694511249661446</c:v>
                </c:pt>
                <c:pt idx="358">
                  <c:v>1.164793573319912</c:v>
                </c:pt>
                <c:pt idx="359">
                  <c:v>1.1648411154747009</c:v>
                </c:pt>
                <c:pt idx="360">
                  <c:v>1.2305035516619682</c:v>
                </c:pt>
                <c:pt idx="361">
                  <c:v>1.2265138849616051</c:v>
                </c:pt>
                <c:pt idx="362">
                  <c:v>1.2170088514685631</c:v>
                </c:pt>
                <c:pt idx="363">
                  <c:v>1.214647114276886</c:v>
                </c:pt>
                <c:pt idx="364">
                  <c:v>1.2134247198700905</c:v>
                </c:pt>
                <c:pt idx="365">
                  <c:v>1.2117287293076515</c:v>
                </c:pt>
                <c:pt idx="366">
                  <c:v>1.2063273936510086</c:v>
                </c:pt>
                <c:pt idx="367">
                  <c:v>1.2046912610530853</c:v>
                </c:pt>
                <c:pt idx="368">
                  <c:v>1.204331174492836</c:v>
                </c:pt>
                <c:pt idx="369">
                  <c:v>1.2091172933578491</c:v>
                </c:pt>
                <c:pt idx="370">
                  <c:v>1.2067152932286263</c:v>
                </c:pt>
                <c:pt idx="371">
                  <c:v>1.2049392014741898</c:v>
                </c:pt>
                <c:pt idx="372">
                  <c:v>1.2030080333352089</c:v>
                </c:pt>
                <c:pt idx="373">
                  <c:v>1.2020422369241714</c:v>
                </c:pt>
                <c:pt idx="374">
                  <c:v>1.2017107605934143</c:v>
                </c:pt>
                <c:pt idx="375">
                  <c:v>1.2016075327992439</c:v>
                </c:pt>
                <c:pt idx="376">
                  <c:v>1.1977894082665443</c:v>
                </c:pt>
                <c:pt idx="377">
                  <c:v>1.1914241835474968</c:v>
                </c:pt>
                <c:pt idx="378">
                  <c:v>1.2881541922688484</c:v>
                </c:pt>
                <c:pt idx="379">
                  <c:v>1.2620984613895416</c:v>
                </c:pt>
                <c:pt idx="380">
                  <c:v>1.2593319863080978</c:v>
                </c:pt>
                <c:pt idx="381">
                  <c:v>1.2569558992981911</c:v>
                </c:pt>
                <c:pt idx="382">
                  <c:v>1.254975650459528</c:v>
                </c:pt>
                <c:pt idx="383">
                  <c:v>1.2533261850476265</c:v>
                </c:pt>
                <c:pt idx="384">
                  <c:v>1.2480017766356468</c:v>
                </c:pt>
                <c:pt idx="385">
                  <c:v>1.2442089654505253</c:v>
                </c:pt>
                <c:pt idx="386">
                  <c:v>1.2259525582194328</c:v>
                </c:pt>
                <c:pt idx="387">
                  <c:v>1.2201099172234535</c:v>
                </c:pt>
                <c:pt idx="388">
                  <c:v>1.2187835965305567</c:v>
                </c:pt>
                <c:pt idx="389">
                  <c:v>1.2165827415883541</c:v>
                </c:pt>
                <c:pt idx="390">
                  <c:v>1.2112015299499035</c:v>
                </c:pt>
                <c:pt idx="391">
                  <c:v>1.195521978661418</c:v>
                </c:pt>
                <c:pt idx="392">
                  <c:v>1.1955920052714646</c:v>
                </c:pt>
                <c:pt idx="393">
                  <c:v>1.1817597560584545</c:v>
                </c:pt>
                <c:pt idx="394">
                  <c:v>1.1797576379030943</c:v>
                </c:pt>
                <c:pt idx="395">
                  <c:v>1.1771125551313162</c:v>
                </c:pt>
                <c:pt idx="396">
                  <c:v>1.3656084649264812</c:v>
                </c:pt>
                <c:pt idx="397">
                  <c:v>1.3537816219031811</c:v>
                </c:pt>
                <c:pt idx="398">
                  <c:v>1.3419413007795811</c:v>
                </c:pt>
                <c:pt idx="399">
                  <c:v>1.3326126411557198</c:v>
                </c:pt>
                <c:pt idx="400">
                  <c:v>1.3328761458396912</c:v>
                </c:pt>
                <c:pt idx="401">
                  <c:v>1.3279377873986959</c:v>
                </c:pt>
                <c:pt idx="402">
                  <c:v>1.2974053174257278</c:v>
                </c:pt>
                <c:pt idx="403">
                  <c:v>1.2909692674875259</c:v>
                </c:pt>
                <c:pt idx="404">
                  <c:v>1.2844259180128574</c:v>
                </c:pt>
                <c:pt idx="405">
                  <c:v>1.2782411798834801</c:v>
                </c:pt>
                <c:pt idx="406">
                  <c:v>1.2789390906691551</c:v>
                </c:pt>
                <c:pt idx="407">
                  <c:v>1.2767559364438057</c:v>
                </c:pt>
                <c:pt idx="408">
                  <c:v>1.2730869501829147</c:v>
                </c:pt>
                <c:pt idx="409">
                  <c:v>1.2621919363737106</c:v>
                </c:pt>
                <c:pt idx="410">
                  <c:v>1.2588119208812714</c:v>
                </c:pt>
                <c:pt idx="411">
                  <c:v>1.2432271540164948</c:v>
                </c:pt>
                <c:pt idx="412">
                  <c:v>1.2392301112413406</c:v>
                </c:pt>
                <c:pt idx="413">
                  <c:v>1.2360932007431984</c:v>
                </c:pt>
                <c:pt idx="414">
                  <c:v>1.3774597607553005</c:v>
                </c:pt>
                <c:pt idx="415">
                  <c:v>1.3751616440713406</c:v>
                </c:pt>
                <c:pt idx="416">
                  <c:v>1.3641993328928947</c:v>
                </c:pt>
                <c:pt idx="417">
                  <c:v>1.3610634729266167</c:v>
                </c:pt>
                <c:pt idx="418">
                  <c:v>1.3581744953989983</c:v>
                </c:pt>
                <c:pt idx="419">
                  <c:v>1.3520591035485268</c:v>
                </c:pt>
                <c:pt idx="420">
                  <c:v>1.3513157367706299</c:v>
                </c:pt>
                <c:pt idx="421">
                  <c:v>1.351301372051239</c:v>
                </c:pt>
                <c:pt idx="422">
                  <c:v>1.3529729247093201</c:v>
                </c:pt>
                <c:pt idx="423">
                  <c:v>1.3506014719605446</c:v>
                </c:pt>
                <c:pt idx="424">
                  <c:v>1.3492769561707973</c:v>
                </c:pt>
                <c:pt idx="425">
                  <c:v>1.3496998772025108</c:v>
                </c:pt>
                <c:pt idx="426">
                  <c:v>1.3442609757184982</c:v>
                </c:pt>
                <c:pt idx="427">
                  <c:v>1.3403359651565552</c:v>
                </c:pt>
                <c:pt idx="428">
                  <c:v>1.3373392000794411</c:v>
                </c:pt>
                <c:pt idx="429">
                  <c:v>1.3231192231178284</c:v>
                </c:pt>
                <c:pt idx="430">
                  <c:v>1.3218279629945755</c:v>
                </c:pt>
                <c:pt idx="431">
                  <c:v>1.3201369345188141</c:v>
                </c:pt>
                <c:pt idx="432">
                  <c:v>1.4255291223526001</c:v>
                </c:pt>
                <c:pt idx="433">
                  <c:v>1.4100226163864136</c:v>
                </c:pt>
                <c:pt idx="434">
                  <c:v>1.4068001806735992</c:v>
                </c:pt>
                <c:pt idx="435">
                  <c:v>1.3923779726028442</c:v>
                </c:pt>
                <c:pt idx="436">
                  <c:v>1.3884625285863876</c:v>
                </c:pt>
                <c:pt idx="437">
                  <c:v>1.3870177268981934</c:v>
                </c:pt>
                <c:pt idx="438">
                  <c:v>1.3862346559762955</c:v>
                </c:pt>
                <c:pt idx="439">
                  <c:v>1.3913327753543854</c:v>
                </c:pt>
                <c:pt idx="440">
                  <c:v>1.3921192735433578</c:v>
                </c:pt>
                <c:pt idx="441">
                  <c:v>1.3923770934343338</c:v>
                </c:pt>
                <c:pt idx="442">
                  <c:v>1.3921963423490524</c:v>
                </c:pt>
                <c:pt idx="443">
                  <c:v>1.3907769769430161</c:v>
                </c:pt>
                <c:pt idx="444">
                  <c:v>1.3899757415056229</c:v>
                </c:pt>
                <c:pt idx="445">
                  <c:v>1.3875359892845154</c:v>
                </c:pt>
                <c:pt idx="446">
                  <c:v>1.3854514062404633</c:v>
                </c:pt>
                <c:pt idx="447">
                  <c:v>1.3845660537481308</c:v>
                </c:pt>
                <c:pt idx="448">
                  <c:v>1.3829918801784515</c:v>
                </c:pt>
                <c:pt idx="449">
                  <c:v>1.3846614807844162</c:v>
                </c:pt>
                <c:pt idx="450">
                  <c:v>1.3045993074774742</c:v>
                </c:pt>
                <c:pt idx="451">
                  <c:v>1.2996566444635391</c:v>
                </c:pt>
                <c:pt idx="452">
                  <c:v>1.2851406335830688</c:v>
                </c:pt>
                <c:pt idx="453">
                  <c:v>1.284008577466011</c:v>
                </c:pt>
                <c:pt idx="454">
                  <c:v>1.279835157096386</c:v>
                </c:pt>
                <c:pt idx="455">
                  <c:v>1.2739685829728842</c:v>
                </c:pt>
                <c:pt idx="456">
                  <c:v>1.2738918848335743</c:v>
                </c:pt>
                <c:pt idx="457">
                  <c:v>1.2703458145260811</c:v>
                </c:pt>
                <c:pt idx="458">
                  <c:v>1.269260186702013</c:v>
                </c:pt>
                <c:pt idx="459">
                  <c:v>1.2645374690182507</c:v>
                </c:pt>
                <c:pt idx="460">
                  <c:v>1.2629249021410942</c:v>
                </c:pt>
                <c:pt idx="461">
                  <c:v>1.2555518578737974</c:v>
                </c:pt>
                <c:pt idx="462">
                  <c:v>1.2465024366974831</c:v>
                </c:pt>
                <c:pt idx="463">
                  <c:v>1.2461821511387825</c:v>
                </c:pt>
                <c:pt idx="464">
                  <c:v>1.2451514005661011</c:v>
                </c:pt>
                <c:pt idx="465">
                  <c:v>1.2446611635386944</c:v>
                </c:pt>
                <c:pt idx="466">
                  <c:v>1.2461549341678619</c:v>
                </c:pt>
                <c:pt idx="467">
                  <c:v>1.2462741024792194</c:v>
                </c:pt>
                <c:pt idx="468">
                  <c:v>1.4363290965557098</c:v>
                </c:pt>
                <c:pt idx="469">
                  <c:v>1.4273523986339569</c:v>
                </c:pt>
                <c:pt idx="470">
                  <c:v>1.4264161884784698</c:v>
                </c:pt>
                <c:pt idx="471">
                  <c:v>1.4256703406572342</c:v>
                </c:pt>
                <c:pt idx="472">
                  <c:v>1.4247690290212631</c:v>
                </c:pt>
                <c:pt idx="473">
                  <c:v>1.4237373769283295</c:v>
                </c:pt>
                <c:pt idx="474">
                  <c:v>1.4229856431484222</c:v>
                </c:pt>
                <c:pt idx="475">
                  <c:v>1.422863557934761</c:v>
                </c:pt>
                <c:pt idx="476">
                  <c:v>1.419140487909317</c:v>
                </c:pt>
                <c:pt idx="477">
                  <c:v>1.4304437190294266</c:v>
                </c:pt>
                <c:pt idx="478">
                  <c:v>1.4291861951351166</c:v>
                </c:pt>
                <c:pt idx="479">
                  <c:v>1.4292110055685043</c:v>
                </c:pt>
                <c:pt idx="480">
                  <c:v>1.4284583479166031</c:v>
                </c:pt>
                <c:pt idx="481">
                  <c:v>1.4278194010257721</c:v>
                </c:pt>
                <c:pt idx="482">
                  <c:v>1.4274000972509384</c:v>
                </c:pt>
                <c:pt idx="483">
                  <c:v>1.4226902276277542</c:v>
                </c:pt>
                <c:pt idx="484">
                  <c:v>1.4141361340880394</c:v>
                </c:pt>
                <c:pt idx="485">
                  <c:v>1.4141361340880394</c:v>
                </c:pt>
                <c:pt idx="486">
                  <c:v>1.3147702540736645</c:v>
                </c:pt>
                <c:pt idx="487">
                  <c:v>1.3123388785170391</c:v>
                </c:pt>
                <c:pt idx="488">
                  <c:v>1.3046355249825865</c:v>
                </c:pt>
                <c:pt idx="489">
                  <c:v>1.3035653998958878</c:v>
                </c:pt>
                <c:pt idx="490">
                  <c:v>1.3035812494345009</c:v>
                </c:pt>
                <c:pt idx="491">
                  <c:v>1.3013744431373198</c:v>
                </c:pt>
                <c:pt idx="492">
                  <c:v>1.2957877581939101</c:v>
                </c:pt>
                <c:pt idx="493">
                  <c:v>1.2951161721721292</c:v>
                </c:pt>
                <c:pt idx="494">
                  <c:v>1.2956340759992599</c:v>
                </c:pt>
                <c:pt idx="495">
                  <c:v>1.3017642395570874</c:v>
                </c:pt>
                <c:pt idx="496">
                  <c:v>1.3024058016017079</c:v>
                </c:pt>
                <c:pt idx="497">
                  <c:v>1.3020738689228892</c:v>
                </c:pt>
                <c:pt idx="498">
                  <c:v>1.3016020031645894</c:v>
                </c:pt>
                <c:pt idx="499">
                  <c:v>1.3041873695328832</c:v>
                </c:pt>
                <c:pt idx="500">
                  <c:v>1.3005842324346304</c:v>
                </c:pt>
                <c:pt idx="501">
                  <c:v>1.2916607894003391</c:v>
                </c:pt>
                <c:pt idx="502">
                  <c:v>1.2943355031311512</c:v>
                </c:pt>
                <c:pt idx="503">
                  <c:v>1.2942667715251446</c:v>
                </c:pt>
                <c:pt idx="504">
                  <c:v>1.4188610017299652</c:v>
                </c:pt>
                <c:pt idx="505">
                  <c:v>1.4061745926737785</c:v>
                </c:pt>
                <c:pt idx="506">
                  <c:v>1.3978958763182163</c:v>
                </c:pt>
                <c:pt idx="507">
                  <c:v>1.3894047960639</c:v>
                </c:pt>
                <c:pt idx="508">
                  <c:v>1.3862698525190353</c:v>
                </c:pt>
                <c:pt idx="509">
                  <c:v>1.3854423314332962</c:v>
                </c:pt>
                <c:pt idx="510">
                  <c:v>1.3852329067885876</c:v>
                </c:pt>
                <c:pt idx="511">
                  <c:v>1.3814840652048588</c:v>
                </c:pt>
                <c:pt idx="512">
                  <c:v>1.3838451541960239</c:v>
                </c:pt>
                <c:pt idx="513">
                  <c:v>1.3831518664956093</c:v>
                </c:pt>
                <c:pt idx="514">
                  <c:v>1.3818916156888008</c:v>
                </c:pt>
                <c:pt idx="515">
                  <c:v>1.3805831670761108</c:v>
                </c:pt>
                <c:pt idx="516">
                  <c:v>1.3785096108913422</c:v>
                </c:pt>
                <c:pt idx="517">
                  <c:v>1.3668462671339512</c:v>
                </c:pt>
                <c:pt idx="518">
                  <c:v>1.3674287162721157</c:v>
                </c:pt>
                <c:pt idx="519">
                  <c:v>1.362796887755394</c:v>
                </c:pt>
                <c:pt idx="520">
                  <c:v>1.3627783581614494</c:v>
                </c:pt>
                <c:pt idx="521">
                  <c:v>1.3652299158275127</c:v>
                </c:pt>
                <c:pt idx="522">
                  <c:v>1.4234684407711029</c:v>
                </c:pt>
                <c:pt idx="523">
                  <c:v>1.4213209412992001</c:v>
                </c:pt>
                <c:pt idx="524">
                  <c:v>1.4168327795341611</c:v>
                </c:pt>
                <c:pt idx="525">
                  <c:v>1.4155543227680027</c:v>
                </c:pt>
                <c:pt idx="526">
                  <c:v>1.4084665782283992</c:v>
                </c:pt>
                <c:pt idx="527">
                  <c:v>1.4221317069604993</c:v>
                </c:pt>
                <c:pt idx="528">
                  <c:v>1.4056207755347714</c:v>
                </c:pt>
                <c:pt idx="529">
                  <c:v>1.4096158789470792</c:v>
                </c:pt>
                <c:pt idx="530">
                  <c:v>1.4061326533555984</c:v>
                </c:pt>
                <c:pt idx="531">
                  <c:v>1.4087445707991719</c:v>
                </c:pt>
                <c:pt idx="532">
                  <c:v>1.4094564309343696</c:v>
                </c:pt>
                <c:pt idx="533">
                  <c:v>1.4029471334069967</c:v>
                </c:pt>
                <c:pt idx="534">
                  <c:v>1.4047667700797319</c:v>
                </c:pt>
                <c:pt idx="535">
                  <c:v>1.4049585480242968</c:v>
                </c:pt>
                <c:pt idx="536">
                  <c:v>1.4019392896443605</c:v>
                </c:pt>
                <c:pt idx="537">
                  <c:v>1.4022423978894949</c:v>
                </c:pt>
                <c:pt idx="538">
                  <c:v>1.4036014545708895</c:v>
                </c:pt>
                <c:pt idx="539">
                  <c:v>1.4030603561550379</c:v>
                </c:pt>
                <c:pt idx="540">
                  <c:v>1.3595403060317039</c:v>
                </c:pt>
                <c:pt idx="541">
                  <c:v>1.3559668064117432</c:v>
                </c:pt>
                <c:pt idx="542">
                  <c:v>1.3486913442611694</c:v>
                </c:pt>
                <c:pt idx="543">
                  <c:v>1.346225693821907</c:v>
                </c:pt>
                <c:pt idx="544">
                  <c:v>1.3184623755514622</c:v>
                </c:pt>
                <c:pt idx="545">
                  <c:v>1.3169343732297421</c:v>
                </c:pt>
                <c:pt idx="546">
                  <c:v>1.315003976225853</c:v>
                </c:pt>
                <c:pt idx="547">
                  <c:v>1.3128362894058228</c:v>
                </c:pt>
                <c:pt idx="548">
                  <c:v>1.311672605574131</c:v>
                </c:pt>
                <c:pt idx="549">
                  <c:v>1.3099750727415085</c:v>
                </c:pt>
                <c:pt idx="550">
                  <c:v>1.30771504342556</c:v>
                </c:pt>
                <c:pt idx="551">
                  <c:v>1.3074296936392784</c:v>
                </c:pt>
                <c:pt idx="552">
                  <c:v>1.305852897465229</c:v>
                </c:pt>
                <c:pt idx="553">
                  <c:v>1.3031018227338791</c:v>
                </c:pt>
                <c:pt idx="554">
                  <c:v>1.3018693253397942</c:v>
                </c:pt>
                <c:pt idx="555">
                  <c:v>1.2879397124052048</c:v>
                </c:pt>
                <c:pt idx="556">
                  <c:v>1.2813929468393326</c:v>
                </c:pt>
                <c:pt idx="557">
                  <c:v>1.2753574997186661</c:v>
                </c:pt>
                <c:pt idx="558">
                  <c:v>0.82722914218902588</c:v>
                </c:pt>
                <c:pt idx="559">
                  <c:v>0.81451812386512756</c:v>
                </c:pt>
                <c:pt idx="560">
                  <c:v>0.81369122862815857</c:v>
                </c:pt>
                <c:pt idx="561">
                  <c:v>0.81278322637081146</c:v>
                </c:pt>
                <c:pt idx="562">
                  <c:v>0.80559644103050232</c:v>
                </c:pt>
                <c:pt idx="563">
                  <c:v>0.80471962690353394</c:v>
                </c:pt>
                <c:pt idx="564">
                  <c:v>0.80155234038829803</c:v>
                </c:pt>
                <c:pt idx="565">
                  <c:v>0.80118334293365479</c:v>
                </c:pt>
                <c:pt idx="566">
                  <c:v>0.80148638784885406</c:v>
                </c:pt>
                <c:pt idx="567">
                  <c:v>0.80186443030834198</c:v>
                </c:pt>
                <c:pt idx="568">
                  <c:v>0.80132882297039032</c:v>
                </c:pt>
                <c:pt idx="569">
                  <c:v>0.80168718099594116</c:v>
                </c:pt>
                <c:pt idx="570">
                  <c:v>0.80178211629390717</c:v>
                </c:pt>
                <c:pt idx="571">
                  <c:v>0.80133591592311859</c:v>
                </c:pt>
                <c:pt idx="572">
                  <c:v>0.80074019730091095</c:v>
                </c:pt>
                <c:pt idx="573">
                  <c:v>0.80000333487987518</c:v>
                </c:pt>
                <c:pt idx="574">
                  <c:v>0.79895198345184326</c:v>
                </c:pt>
                <c:pt idx="575">
                  <c:v>0.79821789264678955</c:v>
                </c:pt>
                <c:pt idx="576">
                  <c:v>0.61769381165504456</c:v>
                </c:pt>
                <c:pt idx="577">
                  <c:v>0.61608737707138062</c:v>
                </c:pt>
                <c:pt idx="578">
                  <c:v>0.61522221565246582</c:v>
                </c:pt>
                <c:pt idx="579">
                  <c:v>0.61357945203781128</c:v>
                </c:pt>
                <c:pt idx="580">
                  <c:v>0.61298665404319763</c:v>
                </c:pt>
                <c:pt idx="581">
                  <c:v>0.61182940006256104</c:v>
                </c:pt>
                <c:pt idx="582">
                  <c:v>0.60675200819969177</c:v>
                </c:pt>
                <c:pt idx="583">
                  <c:v>0.57272219657897949</c:v>
                </c:pt>
                <c:pt idx="584">
                  <c:v>0.57401320338249207</c:v>
                </c:pt>
                <c:pt idx="585">
                  <c:v>0.57139980792999268</c:v>
                </c:pt>
                <c:pt idx="586">
                  <c:v>0.56340309977531433</c:v>
                </c:pt>
                <c:pt idx="587">
                  <c:v>0.56295275688171387</c:v>
                </c:pt>
                <c:pt idx="588">
                  <c:v>0.55988577008247375</c:v>
                </c:pt>
                <c:pt idx="589">
                  <c:v>0.55824702978134155</c:v>
                </c:pt>
                <c:pt idx="590">
                  <c:v>0.5568680465221405</c:v>
                </c:pt>
                <c:pt idx="591">
                  <c:v>0.55422177910804749</c:v>
                </c:pt>
                <c:pt idx="592">
                  <c:v>0.55123147368431091</c:v>
                </c:pt>
                <c:pt idx="593">
                  <c:v>0.54899260401725769</c:v>
                </c:pt>
                <c:pt idx="594">
                  <c:v>0.37352539598941803</c:v>
                </c:pt>
                <c:pt idx="595">
                  <c:v>0.37328144907951355</c:v>
                </c:pt>
                <c:pt idx="596">
                  <c:v>0.37381626665592194</c:v>
                </c:pt>
                <c:pt idx="597">
                  <c:v>0.37269866466522217</c:v>
                </c:pt>
                <c:pt idx="598">
                  <c:v>0.37113164365291595</c:v>
                </c:pt>
                <c:pt idx="599">
                  <c:v>0.37103097140789032</c:v>
                </c:pt>
                <c:pt idx="600">
                  <c:v>0.36980003118515015</c:v>
                </c:pt>
                <c:pt idx="601">
                  <c:v>0.36550869792699814</c:v>
                </c:pt>
                <c:pt idx="602">
                  <c:v>0.36507239937782288</c:v>
                </c:pt>
                <c:pt idx="603">
                  <c:v>0.36312593519687653</c:v>
                </c:pt>
                <c:pt idx="604">
                  <c:v>0.36206335574388504</c:v>
                </c:pt>
                <c:pt idx="605">
                  <c:v>0.36342181265354156</c:v>
                </c:pt>
                <c:pt idx="606">
                  <c:v>0.36280845105648041</c:v>
                </c:pt>
                <c:pt idx="607">
                  <c:v>0.36156078428030014</c:v>
                </c:pt>
                <c:pt idx="608">
                  <c:v>0.3599960021674633</c:v>
                </c:pt>
                <c:pt idx="609">
                  <c:v>0.36060479283332825</c:v>
                </c:pt>
                <c:pt idx="610">
                  <c:v>0.35952695086598396</c:v>
                </c:pt>
                <c:pt idx="611">
                  <c:v>0.35894748568534851</c:v>
                </c:pt>
                <c:pt idx="612">
                  <c:v>0.61052124947309494</c:v>
                </c:pt>
                <c:pt idx="613">
                  <c:v>0.61070189625024796</c:v>
                </c:pt>
                <c:pt idx="614">
                  <c:v>0.61492389440536499</c:v>
                </c:pt>
                <c:pt idx="615">
                  <c:v>0.60263891518115997</c:v>
                </c:pt>
                <c:pt idx="616">
                  <c:v>0.60092617571353912</c:v>
                </c:pt>
                <c:pt idx="617">
                  <c:v>0.59683570265769958</c:v>
                </c:pt>
                <c:pt idx="618">
                  <c:v>0.59896150231361389</c:v>
                </c:pt>
                <c:pt idx="619">
                  <c:v>0.59781540185213089</c:v>
                </c:pt>
                <c:pt idx="620">
                  <c:v>0.59066791087388992</c:v>
                </c:pt>
                <c:pt idx="621">
                  <c:v>0.58858300000429153</c:v>
                </c:pt>
                <c:pt idx="622">
                  <c:v>0.58784842491149902</c:v>
                </c:pt>
                <c:pt idx="623">
                  <c:v>0.58662077784538269</c:v>
                </c:pt>
                <c:pt idx="624">
                  <c:v>0.58708192780613899</c:v>
                </c:pt>
                <c:pt idx="625">
                  <c:v>0.58654909953474998</c:v>
                </c:pt>
                <c:pt idx="626">
                  <c:v>0.58588727377355099</c:v>
                </c:pt>
                <c:pt idx="627">
                  <c:v>0.58435405418276787</c:v>
                </c:pt>
                <c:pt idx="628">
                  <c:v>0.58289551362395287</c:v>
                </c:pt>
                <c:pt idx="629">
                  <c:v>0.5852254843339324</c:v>
                </c:pt>
                <c:pt idx="630">
                  <c:v>0.73210941255092621</c:v>
                </c:pt>
                <c:pt idx="631">
                  <c:v>0.729217529296875</c:v>
                </c:pt>
                <c:pt idx="632">
                  <c:v>0.72880195081233978</c:v>
                </c:pt>
                <c:pt idx="633">
                  <c:v>0.73546895384788513</c:v>
                </c:pt>
                <c:pt idx="634">
                  <c:v>0.72988457977771759</c:v>
                </c:pt>
                <c:pt idx="635">
                  <c:v>0.73133620619773865</c:v>
                </c:pt>
                <c:pt idx="636">
                  <c:v>0.73198892176151276</c:v>
                </c:pt>
                <c:pt idx="637">
                  <c:v>0.73140892386436462</c:v>
                </c:pt>
                <c:pt idx="638">
                  <c:v>0.7319151908159256</c:v>
                </c:pt>
                <c:pt idx="639">
                  <c:v>0.73170527815818787</c:v>
                </c:pt>
                <c:pt idx="640">
                  <c:v>0.72775603830814362</c:v>
                </c:pt>
                <c:pt idx="641">
                  <c:v>0.72592510282993317</c:v>
                </c:pt>
                <c:pt idx="642">
                  <c:v>0.72499924898147583</c:v>
                </c:pt>
                <c:pt idx="643">
                  <c:v>0.72989404201507568</c:v>
                </c:pt>
                <c:pt idx="644">
                  <c:v>0.72936812043190002</c:v>
                </c:pt>
                <c:pt idx="645">
                  <c:v>0.7281571626663208</c:v>
                </c:pt>
                <c:pt idx="646">
                  <c:v>0.72634495794773102</c:v>
                </c:pt>
                <c:pt idx="647">
                  <c:v>0.72536033391952515</c:v>
                </c:pt>
                <c:pt idx="648">
                  <c:v>0.75437867641448975</c:v>
                </c:pt>
                <c:pt idx="649">
                  <c:v>0.74739554524421692</c:v>
                </c:pt>
                <c:pt idx="650">
                  <c:v>0.74921292066574097</c:v>
                </c:pt>
                <c:pt idx="651">
                  <c:v>0.74961112439632416</c:v>
                </c:pt>
                <c:pt idx="652">
                  <c:v>0.75243932008743286</c:v>
                </c:pt>
                <c:pt idx="653">
                  <c:v>0.75451189279556274</c:v>
                </c:pt>
                <c:pt idx="654">
                  <c:v>0.75079646706581116</c:v>
                </c:pt>
                <c:pt idx="655">
                  <c:v>0.75360848009586334</c:v>
                </c:pt>
                <c:pt idx="656">
                  <c:v>0.75413133203983307</c:v>
                </c:pt>
                <c:pt idx="657">
                  <c:v>0.75155413150787354</c:v>
                </c:pt>
                <c:pt idx="658">
                  <c:v>0.75080965459346771</c:v>
                </c:pt>
                <c:pt idx="659">
                  <c:v>0.74992111325263977</c:v>
                </c:pt>
                <c:pt idx="660">
                  <c:v>0.75124877691268921</c:v>
                </c:pt>
                <c:pt idx="661">
                  <c:v>0.75107486546039581</c:v>
                </c:pt>
                <c:pt idx="662">
                  <c:v>0.74939203262329102</c:v>
                </c:pt>
                <c:pt idx="663">
                  <c:v>0.74620449542999268</c:v>
                </c:pt>
                <c:pt idx="664">
                  <c:v>0.74591927230358124</c:v>
                </c:pt>
                <c:pt idx="665">
                  <c:v>0.74450227618217468</c:v>
                </c:pt>
                <c:pt idx="666">
                  <c:v>0.78335937857627869</c:v>
                </c:pt>
                <c:pt idx="667">
                  <c:v>0.78375270962715149</c:v>
                </c:pt>
                <c:pt idx="668">
                  <c:v>0.79035089910030365</c:v>
                </c:pt>
                <c:pt idx="669">
                  <c:v>0.7891572117805481</c:v>
                </c:pt>
                <c:pt idx="670">
                  <c:v>0.78637814521789551</c:v>
                </c:pt>
                <c:pt idx="671">
                  <c:v>0.78340984880924225</c:v>
                </c:pt>
                <c:pt idx="672">
                  <c:v>0.77704916894435883</c:v>
                </c:pt>
                <c:pt idx="673">
                  <c:v>0.77575354278087616</c:v>
                </c:pt>
                <c:pt idx="674">
                  <c:v>0.77411860227584839</c:v>
                </c:pt>
                <c:pt idx="675">
                  <c:v>0.77255742251873016</c:v>
                </c:pt>
                <c:pt idx="676">
                  <c:v>0.77217639982700348</c:v>
                </c:pt>
                <c:pt idx="677">
                  <c:v>0.77049781382083893</c:v>
                </c:pt>
                <c:pt idx="678">
                  <c:v>0.76941414177417755</c:v>
                </c:pt>
                <c:pt idx="679">
                  <c:v>0.76817317306995392</c:v>
                </c:pt>
                <c:pt idx="680">
                  <c:v>0.76684741675853729</c:v>
                </c:pt>
                <c:pt idx="681">
                  <c:v>0.76544065773487091</c:v>
                </c:pt>
                <c:pt idx="682">
                  <c:v>0.76435087621212006</c:v>
                </c:pt>
                <c:pt idx="683">
                  <c:v>0.76315119862556458</c:v>
                </c:pt>
                <c:pt idx="684">
                  <c:v>0.72738996706902981</c:v>
                </c:pt>
                <c:pt idx="685">
                  <c:v>0.71999511867761612</c:v>
                </c:pt>
                <c:pt idx="686">
                  <c:v>0.71689991094172001</c:v>
                </c:pt>
                <c:pt idx="687">
                  <c:v>0.71713121607899666</c:v>
                </c:pt>
                <c:pt idx="688">
                  <c:v>0.71629764884710312</c:v>
                </c:pt>
                <c:pt idx="689">
                  <c:v>0.72211210802197456</c:v>
                </c:pt>
                <c:pt idx="690">
                  <c:v>0.72132159024477005</c:v>
                </c:pt>
                <c:pt idx="691">
                  <c:v>0.71824206598103046</c:v>
                </c:pt>
                <c:pt idx="692">
                  <c:v>0.71720216237008572</c:v>
                </c:pt>
                <c:pt idx="693">
                  <c:v>0.71590911806561053</c:v>
                </c:pt>
                <c:pt idx="694">
                  <c:v>0.70964004658162594</c:v>
                </c:pt>
                <c:pt idx="695">
                  <c:v>0.70852086693048477</c:v>
                </c:pt>
                <c:pt idx="696">
                  <c:v>0.70774125680327415</c:v>
                </c:pt>
                <c:pt idx="697">
                  <c:v>0.70665454119443893</c:v>
                </c:pt>
                <c:pt idx="698">
                  <c:v>0.7086615152657032</c:v>
                </c:pt>
                <c:pt idx="699">
                  <c:v>0.70832798257470131</c:v>
                </c:pt>
                <c:pt idx="700">
                  <c:v>0.70793468505144119</c:v>
                </c:pt>
                <c:pt idx="701">
                  <c:v>0.70778663083910942</c:v>
                </c:pt>
                <c:pt idx="702">
                  <c:v>0.88547848165035248</c:v>
                </c:pt>
                <c:pt idx="703">
                  <c:v>0.88913492113351822</c:v>
                </c:pt>
                <c:pt idx="704">
                  <c:v>0.88953253626823425</c:v>
                </c:pt>
                <c:pt idx="705">
                  <c:v>0.89499040693044662</c:v>
                </c:pt>
                <c:pt idx="706">
                  <c:v>0.89890311658382416</c:v>
                </c:pt>
                <c:pt idx="707">
                  <c:v>0.89745543897151947</c:v>
                </c:pt>
                <c:pt idx="708">
                  <c:v>0.89499499648809433</c:v>
                </c:pt>
                <c:pt idx="709">
                  <c:v>0.8766683042049408</c:v>
                </c:pt>
                <c:pt idx="710">
                  <c:v>0.87300494313240051</c:v>
                </c:pt>
                <c:pt idx="711">
                  <c:v>0.87406532466411591</c:v>
                </c:pt>
                <c:pt idx="712">
                  <c:v>0.87473943829536438</c:v>
                </c:pt>
                <c:pt idx="713">
                  <c:v>0.87160944938659668</c:v>
                </c:pt>
                <c:pt idx="714">
                  <c:v>0.8733537346124649</c:v>
                </c:pt>
                <c:pt idx="715">
                  <c:v>0.87134283781051636</c:v>
                </c:pt>
                <c:pt idx="716">
                  <c:v>0.87102337181568146</c:v>
                </c:pt>
                <c:pt idx="717">
                  <c:v>0.86777624487876892</c:v>
                </c:pt>
                <c:pt idx="718">
                  <c:v>0.86760728061199188</c:v>
                </c:pt>
                <c:pt idx="719">
                  <c:v>0.86771188676357269</c:v>
                </c:pt>
                <c:pt idx="720">
                  <c:v>0.90803627669811249</c:v>
                </c:pt>
                <c:pt idx="721">
                  <c:v>0.88853200525045395</c:v>
                </c:pt>
                <c:pt idx="722">
                  <c:v>0.88611546158790588</c:v>
                </c:pt>
                <c:pt idx="723">
                  <c:v>0.88163807988166809</c:v>
                </c:pt>
                <c:pt idx="724">
                  <c:v>0.88259002566337585</c:v>
                </c:pt>
                <c:pt idx="725">
                  <c:v>0.88226324319839478</c:v>
                </c:pt>
                <c:pt idx="726">
                  <c:v>0.87529195845127106</c:v>
                </c:pt>
                <c:pt idx="727">
                  <c:v>0.88073109090328217</c:v>
                </c:pt>
                <c:pt idx="728">
                  <c:v>0.90063498914241791</c:v>
                </c:pt>
                <c:pt idx="729">
                  <c:v>0.89913366734981537</c:v>
                </c:pt>
                <c:pt idx="730">
                  <c:v>0.89780537784099579</c:v>
                </c:pt>
                <c:pt idx="731">
                  <c:v>0.89689283072948456</c:v>
                </c:pt>
                <c:pt idx="732">
                  <c:v>0.8947957456111908</c:v>
                </c:pt>
                <c:pt idx="733">
                  <c:v>0.89100676774978638</c:v>
                </c:pt>
                <c:pt idx="734">
                  <c:v>0.88855983316898346</c:v>
                </c:pt>
                <c:pt idx="735">
                  <c:v>0.89251671731472015</c:v>
                </c:pt>
                <c:pt idx="736">
                  <c:v>0.89068923890590668</c:v>
                </c:pt>
                <c:pt idx="737">
                  <c:v>0.88958695530891418</c:v>
                </c:pt>
                <c:pt idx="738">
                  <c:v>0.93262014910578728</c:v>
                </c:pt>
                <c:pt idx="739">
                  <c:v>0.92742400988936424</c:v>
                </c:pt>
                <c:pt idx="740">
                  <c:v>0.92863037809729576</c:v>
                </c:pt>
                <c:pt idx="741">
                  <c:v>0.92510207742452621</c:v>
                </c:pt>
                <c:pt idx="742">
                  <c:v>0.92415292747318745</c:v>
                </c:pt>
                <c:pt idx="743">
                  <c:v>0.92313118651509285</c:v>
                </c:pt>
                <c:pt idx="744">
                  <c:v>0.91925488784909248</c:v>
                </c:pt>
                <c:pt idx="745">
                  <c:v>0.90993161499500275</c:v>
                </c:pt>
                <c:pt idx="746">
                  <c:v>0.90986726060509682</c:v>
                </c:pt>
                <c:pt idx="747">
                  <c:v>0.90873654559254646</c:v>
                </c:pt>
                <c:pt idx="748">
                  <c:v>0.90663502551615238</c:v>
                </c:pt>
                <c:pt idx="749">
                  <c:v>0.90511537902057171</c:v>
                </c:pt>
                <c:pt idx="750">
                  <c:v>0.90417302586138248</c:v>
                </c:pt>
                <c:pt idx="751">
                  <c:v>0.90140753425657749</c:v>
                </c:pt>
                <c:pt idx="752">
                  <c:v>0.90354246832430363</c:v>
                </c:pt>
                <c:pt idx="753">
                  <c:v>0.89688601903617382</c:v>
                </c:pt>
                <c:pt idx="754">
                  <c:v>0.89297744072973728</c:v>
                </c:pt>
                <c:pt idx="755">
                  <c:v>0.89189660549163818</c:v>
                </c:pt>
                <c:pt idx="756">
                  <c:v>0.8031550720334053</c:v>
                </c:pt>
                <c:pt idx="757">
                  <c:v>0.79294659197330475</c:v>
                </c:pt>
                <c:pt idx="758">
                  <c:v>0.79141129553318024</c:v>
                </c:pt>
                <c:pt idx="759">
                  <c:v>0.79039964079856873</c:v>
                </c:pt>
                <c:pt idx="760">
                  <c:v>0.79252594709396362</c:v>
                </c:pt>
                <c:pt idx="761">
                  <c:v>0.7883470207452774</c:v>
                </c:pt>
                <c:pt idx="762">
                  <c:v>0.79544967412948608</c:v>
                </c:pt>
                <c:pt idx="763">
                  <c:v>0.79604072868824005</c:v>
                </c:pt>
                <c:pt idx="764">
                  <c:v>0.79623953998088837</c:v>
                </c:pt>
                <c:pt idx="765">
                  <c:v>0.7978975772857666</c:v>
                </c:pt>
                <c:pt idx="766">
                  <c:v>0.79763203859329224</c:v>
                </c:pt>
                <c:pt idx="767">
                  <c:v>0.79640820622444153</c:v>
                </c:pt>
                <c:pt idx="768">
                  <c:v>0.77976763248443604</c:v>
                </c:pt>
                <c:pt idx="769">
                  <c:v>0.77994914352893829</c:v>
                </c:pt>
                <c:pt idx="770">
                  <c:v>0.77896058559417725</c:v>
                </c:pt>
                <c:pt idx="771">
                  <c:v>0.77855934202671051</c:v>
                </c:pt>
                <c:pt idx="772">
                  <c:v>0.77969981729984283</c:v>
                </c:pt>
                <c:pt idx="773">
                  <c:v>0.77785511314868927</c:v>
                </c:pt>
                <c:pt idx="774">
                  <c:v>1.014897495508194</c:v>
                </c:pt>
                <c:pt idx="775">
                  <c:v>1.0007771253585815</c:v>
                </c:pt>
                <c:pt idx="776">
                  <c:v>0.99442322552204132</c:v>
                </c:pt>
                <c:pt idx="777">
                  <c:v>0.99384140968322754</c:v>
                </c:pt>
                <c:pt idx="778">
                  <c:v>1.0023329704999924</c:v>
                </c:pt>
                <c:pt idx="779">
                  <c:v>1.0005492866039276</c:v>
                </c:pt>
                <c:pt idx="780">
                  <c:v>1.0017449110746384</c:v>
                </c:pt>
                <c:pt idx="781">
                  <c:v>1.0013010948896408</c:v>
                </c:pt>
                <c:pt idx="782">
                  <c:v>1.0017103850841522</c:v>
                </c:pt>
                <c:pt idx="783">
                  <c:v>0.99965426325798035</c:v>
                </c:pt>
                <c:pt idx="784">
                  <c:v>0.99651822447776794</c:v>
                </c:pt>
                <c:pt idx="785">
                  <c:v>0.99561016261577606</c:v>
                </c:pt>
                <c:pt idx="786">
                  <c:v>0.99151882529258728</c:v>
                </c:pt>
                <c:pt idx="787">
                  <c:v>0.99069207906723022</c:v>
                </c:pt>
                <c:pt idx="788">
                  <c:v>0.99036255478858948</c:v>
                </c:pt>
                <c:pt idx="789">
                  <c:v>0.98957620561122894</c:v>
                </c:pt>
                <c:pt idx="790">
                  <c:v>0.98564557731151581</c:v>
                </c:pt>
                <c:pt idx="791">
                  <c:v>0.98487843573093414</c:v>
                </c:pt>
                <c:pt idx="792">
                  <c:v>0.97212524339556694</c:v>
                </c:pt>
                <c:pt idx="793">
                  <c:v>0.97219102457165718</c:v>
                </c:pt>
                <c:pt idx="794">
                  <c:v>0.95493559539318085</c:v>
                </c:pt>
                <c:pt idx="795">
                  <c:v>0.95660717040300369</c:v>
                </c:pt>
                <c:pt idx="796">
                  <c:v>0.9578268863260746</c:v>
                </c:pt>
                <c:pt idx="797">
                  <c:v>0.95679708570241928</c:v>
                </c:pt>
                <c:pt idx="798">
                  <c:v>0.95686878263950348</c:v>
                </c:pt>
                <c:pt idx="799">
                  <c:v>0.9530330877751112</c:v>
                </c:pt>
                <c:pt idx="800">
                  <c:v>0.95112596824765205</c:v>
                </c:pt>
                <c:pt idx="801">
                  <c:v>0.9494770634919405</c:v>
                </c:pt>
                <c:pt idx="802">
                  <c:v>0.95370552502572536</c:v>
                </c:pt>
                <c:pt idx="803">
                  <c:v>0.9539917130023241</c:v>
                </c:pt>
                <c:pt idx="804">
                  <c:v>0.95059096999466419</c:v>
                </c:pt>
                <c:pt idx="805">
                  <c:v>0.94977023266255856</c:v>
                </c:pt>
                <c:pt idx="806">
                  <c:v>0.95093783177435398</c:v>
                </c:pt>
                <c:pt idx="807">
                  <c:v>0.95015155524015427</c:v>
                </c:pt>
                <c:pt idx="808">
                  <c:v>0.94943439215421677</c:v>
                </c:pt>
                <c:pt idx="809">
                  <c:v>0.94997077994048595</c:v>
                </c:pt>
                <c:pt idx="810">
                  <c:v>0.95348010491579771</c:v>
                </c:pt>
                <c:pt idx="811">
                  <c:v>0.95324100740253925</c:v>
                </c:pt>
                <c:pt idx="812">
                  <c:v>0.95033096708357334</c:v>
                </c:pt>
                <c:pt idx="813">
                  <c:v>0.95121396146714687</c:v>
                </c:pt>
                <c:pt idx="814">
                  <c:v>0.95392349734902382</c:v>
                </c:pt>
                <c:pt idx="815">
                  <c:v>0.952578354626894</c:v>
                </c:pt>
                <c:pt idx="816">
                  <c:v>0.95501701161265373</c:v>
                </c:pt>
                <c:pt idx="817">
                  <c:v>0.95580348372459412</c:v>
                </c:pt>
                <c:pt idx="818">
                  <c:v>0.95634394884109497</c:v>
                </c:pt>
                <c:pt idx="819">
                  <c:v>0.95813991129398346</c:v>
                </c:pt>
                <c:pt idx="820">
                  <c:v>0.95841645076870918</c:v>
                </c:pt>
                <c:pt idx="821">
                  <c:v>0.95818200707435608</c:v>
                </c:pt>
                <c:pt idx="822">
                  <c:v>0.958488829433918</c:v>
                </c:pt>
                <c:pt idx="823">
                  <c:v>0.95830535516142845</c:v>
                </c:pt>
                <c:pt idx="824">
                  <c:v>0.95875507593154907</c:v>
                </c:pt>
                <c:pt idx="825">
                  <c:v>0.95824719592928886</c:v>
                </c:pt>
                <c:pt idx="826">
                  <c:v>0.95878434181213379</c:v>
                </c:pt>
                <c:pt idx="827">
                  <c:v>0.95989982038736343</c:v>
                </c:pt>
                <c:pt idx="828">
                  <c:v>0.90043193101882935</c:v>
                </c:pt>
                <c:pt idx="829">
                  <c:v>0.89837104082107544</c:v>
                </c:pt>
                <c:pt idx="830">
                  <c:v>0.89750277996063232</c:v>
                </c:pt>
                <c:pt idx="831">
                  <c:v>0.89852489531040192</c:v>
                </c:pt>
                <c:pt idx="832">
                  <c:v>0.89984819293022156</c:v>
                </c:pt>
                <c:pt idx="833">
                  <c:v>0.90776403248310089</c:v>
                </c:pt>
                <c:pt idx="834">
                  <c:v>0.90020674467086792</c:v>
                </c:pt>
                <c:pt idx="835">
                  <c:v>0.90140633285045624</c:v>
                </c:pt>
                <c:pt idx="836">
                  <c:v>0.90019820630550385</c:v>
                </c:pt>
                <c:pt idx="837">
                  <c:v>0.89973136782646179</c:v>
                </c:pt>
                <c:pt idx="838">
                  <c:v>0.89913520216941833</c:v>
                </c:pt>
                <c:pt idx="839">
                  <c:v>0.89571120589971542</c:v>
                </c:pt>
                <c:pt idx="840">
                  <c:v>0.89858962595462799</c:v>
                </c:pt>
                <c:pt idx="841">
                  <c:v>0.89781639724969864</c:v>
                </c:pt>
                <c:pt idx="842">
                  <c:v>0.86353185772895813</c:v>
                </c:pt>
                <c:pt idx="843">
                  <c:v>0.862959124147892</c:v>
                </c:pt>
                <c:pt idx="844">
                  <c:v>0.86103316396474838</c:v>
                </c:pt>
                <c:pt idx="845">
                  <c:v>0.85937027633190155</c:v>
                </c:pt>
                <c:pt idx="846">
                  <c:v>0.97359577566385269</c:v>
                </c:pt>
                <c:pt idx="847">
                  <c:v>0.96001531928777695</c:v>
                </c:pt>
                <c:pt idx="848">
                  <c:v>0.95809268951416016</c:v>
                </c:pt>
                <c:pt idx="849">
                  <c:v>0.95677565038204193</c:v>
                </c:pt>
                <c:pt idx="850">
                  <c:v>0.96184289455413818</c:v>
                </c:pt>
                <c:pt idx="851">
                  <c:v>0.96024246513843536</c:v>
                </c:pt>
                <c:pt idx="852">
                  <c:v>0.9643012210726738</c:v>
                </c:pt>
                <c:pt idx="853">
                  <c:v>0.96753954142332077</c:v>
                </c:pt>
                <c:pt idx="854">
                  <c:v>0.9674408957362175</c:v>
                </c:pt>
                <c:pt idx="855">
                  <c:v>0.96456651389598846</c:v>
                </c:pt>
                <c:pt idx="856">
                  <c:v>0.96325152367353439</c:v>
                </c:pt>
                <c:pt idx="857">
                  <c:v>0.96079361438751221</c:v>
                </c:pt>
                <c:pt idx="858">
                  <c:v>0.96005317568778992</c:v>
                </c:pt>
                <c:pt idx="859">
                  <c:v>0.9609542116522789</c:v>
                </c:pt>
                <c:pt idx="860">
                  <c:v>0.95895329117774963</c:v>
                </c:pt>
                <c:pt idx="861">
                  <c:v>0.95954493433237076</c:v>
                </c:pt>
                <c:pt idx="862">
                  <c:v>0.95784631371498108</c:v>
                </c:pt>
                <c:pt idx="863">
                  <c:v>0.95730316638946533</c:v>
                </c:pt>
                <c:pt idx="864">
                  <c:v>1.023522712290287</c:v>
                </c:pt>
                <c:pt idx="865">
                  <c:v>1.0182332694530487</c:v>
                </c:pt>
                <c:pt idx="866">
                  <c:v>1.0181814804673195</c:v>
                </c:pt>
                <c:pt idx="867">
                  <c:v>1.0166954398155212</c:v>
                </c:pt>
                <c:pt idx="868">
                  <c:v>1.0140449404716492</c:v>
                </c:pt>
                <c:pt idx="869">
                  <c:v>1.017789900302887</c:v>
                </c:pt>
                <c:pt idx="870">
                  <c:v>1.0010191202163696</c:v>
                </c:pt>
                <c:pt idx="871">
                  <c:v>0.98118680715560913</c:v>
                </c:pt>
                <c:pt idx="872">
                  <c:v>0.98001290857791901</c:v>
                </c:pt>
                <c:pt idx="873">
                  <c:v>0.9782053679227829</c:v>
                </c:pt>
                <c:pt idx="874">
                  <c:v>0.97811335325241089</c:v>
                </c:pt>
                <c:pt idx="875">
                  <c:v>0.97705480828881264</c:v>
                </c:pt>
                <c:pt idx="876">
                  <c:v>0.97535606101155281</c:v>
                </c:pt>
                <c:pt idx="877">
                  <c:v>0.97780600190162659</c:v>
                </c:pt>
                <c:pt idx="878">
                  <c:v>0.97739322111010551</c:v>
                </c:pt>
                <c:pt idx="879">
                  <c:v>0.97651863098144531</c:v>
                </c:pt>
                <c:pt idx="880">
                  <c:v>0.97455572336912155</c:v>
                </c:pt>
                <c:pt idx="881">
                  <c:v>0.97401662915945053</c:v>
                </c:pt>
                <c:pt idx="882">
                  <c:v>1.0157314892858267</c:v>
                </c:pt>
                <c:pt idx="883">
                  <c:v>1.0173769611865282</c:v>
                </c:pt>
                <c:pt idx="884">
                  <c:v>1.0175482705235481</c:v>
                </c:pt>
                <c:pt idx="885">
                  <c:v>1.0169323589652777</c:v>
                </c:pt>
                <c:pt idx="886">
                  <c:v>1.017289174720645</c:v>
                </c:pt>
                <c:pt idx="887">
                  <c:v>1.017148420214653</c:v>
                </c:pt>
                <c:pt idx="888">
                  <c:v>1.0172177143394947</c:v>
                </c:pt>
                <c:pt idx="889">
                  <c:v>1.0172729194164276</c:v>
                </c:pt>
                <c:pt idx="890">
                  <c:v>1.0160292200744152</c:v>
                </c:pt>
                <c:pt idx="891">
                  <c:v>1.0159584823995829</c:v>
                </c:pt>
                <c:pt idx="892">
                  <c:v>1.0164822712540627</c:v>
                </c:pt>
                <c:pt idx="893">
                  <c:v>1.0157747864723206</c:v>
                </c:pt>
                <c:pt idx="894">
                  <c:v>1.0147466287016869</c:v>
                </c:pt>
                <c:pt idx="895">
                  <c:v>1.0145711982622743</c:v>
                </c:pt>
                <c:pt idx="896">
                  <c:v>1.0140263037756085</c:v>
                </c:pt>
                <c:pt idx="897">
                  <c:v>1.013491328805685</c:v>
                </c:pt>
                <c:pt idx="898">
                  <c:v>1.0129067040979862</c:v>
                </c:pt>
                <c:pt idx="899">
                  <c:v>1.0127183347940445</c:v>
                </c:pt>
                <c:pt idx="900">
                  <c:v>1.1497747078537941</c:v>
                </c:pt>
                <c:pt idx="901">
                  <c:v>1.1340660825371742</c:v>
                </c:pt>
                <c:pt idx="902">
                  <c:v>1.1226833835244179</c:v>
                </c:pt>
                <c:pt idx="903">
                  <c:v>1.1095356307923794</c:v>
                </c:pt>
                <c:pt idx="904">
                  <c:v>1.0922820679843426</c:v>
                </c:pt>
                <c:pt idx="905">
                  <c:v>1.0797995440661907</c:v>
                </c:pt>
                <c:pt idx="906">
                  <c:v>1.0610806569457054</c:v>
                </c:pt>
                <c:pt idx="907">
                  <c:v>1.0514851212501526</c:v>
                </c:pt>
                <c:pt idx="908">
                  <c:v>1.0380668118596077</c:v>
                </c:pt>
                <c:pt idx="909">
                  <c:v>1.0349097400903702</c:v>
                </c:pt>
                <c:pt idx="910">
                  <c:v>1.032840721309185</c:v>
                </c:pt>
                <c:pt idx="911">
                  <c:v>1.0264548100531101</c:v>
                </c:pt>
                <c:pt idx="912">
                  <c:v>1.0244125500321388</c:v>
                </c:pt>
                <c:pt idx="913">
                  <c:v>1.017212763428688</c:v>
                </c:pt>
                <c:pt idx="914">
                  <c:v>1.0170717425644398</c:v>
                </c:pt>
                <c:pt idx="915">
                  <c:v>1.0053711608052254</c:v>
                </c:pt>
                <c:pt idx="916">
                  <c:v>1.0039725229144096</c:v>
                </c:pt>
                <c:pt idx="917">
                  <c:v>1.0026732981204987</c:v>
                </c:pt>
                <c:pt idx="918">
                  <c:v>1.1261323671787977</c:v>
                </c:pt>
                <c:pt idx="919">
                  <c:v>1.1263502761721611</c:v>
                </c:pt>
                <c:pt idx="920">
                  <c:v>1.129813626408577</c:v>
                </c:pt>
                <c:pt idx="921">
                  <c:v>1.126152154058218</c:v>
                </c:pt>
                <c:pt idx="922">
                  <c:v>1.1267455229535699</c:v>
                </c:pt>
                <c:pt idx="923">
                  <c:v>1.1272340370342135</c:v>
                </c:pt>
                <c:pt idx="924">
                  <c:v>1.1274400930851698</c:v>
                </c:pt>
                <c:pt idx="925">
                  <c:v>1.1279111560434103</c:v>
                </c:pt>
                <c:pt idx="926">
                  <c:v>1.1264358330518007</c:v>
                </c:pt>
                <c:pt idx="927">
                  <c:v>1.124563729390502</c:v>
                </c:pt>
                <c:pt idx="928">
                  <c:v>1.1263209469616413</c:v>
                </c:pt>
                <c:pt idx="929">
                  <c:v>1.1253491267561913</c:v>
                </c:pt>
                <c:pt idx="930">
                  <c:v>1.1241234224289656</c:v>
                </c:pt>
                <c:pt idx="931">
                  <c:v>1.1244544144719839</c:v>
                </c:pt>
                <c:pt idx="932">
                  <c:v>1.1232139486819506</c:v>
                </c:pt>
                <c:pt idx="933">
                  <c:v>1.1212777346372604</c:v>
                </c:pt>
                <c:pt idx="934">
                  <c:v>1.1159291751682758</c:v>
                </c:pt>
                <c:pt idx="935">
                  <c:v>1.1140870526432991</c:v>
                </c:pt>
                <c:pt idx="936">
                  <c:v>1.0004108380526304</c:v>
                </c:pt>
                <c:pt idx="937">
                  <c:v>0.99699438665993512</c:v>
                </c:pt>
                <c:pt idx="938">
                  <c:v>0.99809097871184349</c:v>
                </c:pt>
                <c:pt idx="939">
                  <c:v>0.99663604272063822</c:v>
                </c:pt>
                <c:pt idx="940">
                  <c:v>0.99320432811509818</c:v>
                </c:pt>
                <c:pt idx="941">
                  <c:v>0.99660544190555811</c:v>
                </c:pt>
                <c:pt idx="942">
                  <c:v>0.99396088649518788</c:v>
                </c:pt>
                <c:pt idx="943">
                  <c:v>0.98865245550405234</c:v>
                </c:pt>
                <c:pt idx="944">
                  <c:v>0.99266885744873434</c:v>
                </c:pt>
                <c:pt idx="945">
                  <c:v>0.98944391496479511</c:v>
                </c:pt>
                <c:pt idx="946">
                  <c:v>0.98401868250221014</c:v>
                </c:pt>
                <c:pt idx="947">
                  <c:v>0.98173258174210787</c:v>
                </c:pt>
                <c:pt idx="948">
                  <c:v>0.98102773167192936</c:v>
                </c:pt>
                <c:pt idx="949">
                  <c:v>0.98011856526136398</c:v>
                </c:pt>
                <c:pt idx="950">
                  <c:v>0.97763270512223244</c:v>
                </c:pt>
                <c:pt idx="951">
                  <c:v>0.97581094317138195</c:v>
                </c:pt>
                <c:pt idx="952">
                  <c:v>0.97414218075573444</c:v>
                </c:pt>
                <c:pt idx="953">
                  <c:v>0.97404923476278782</c:v>
                </c:pt>
                <c:pt idx="954">
                  <c:v>0.966331000556238</c:v>
                </c:pt>
                <c:pt idx="955">
                  <c:v>0.9646234109532088</c:v>
                </c:pt>
                <c:pt idx="956">
                  <c:v>0.96392536535859108</c:v>
                </c:pt>
                <c:pt idx="957">
                  <c:v>0.97608507475524675</c:v>
                </c:pt>
                <c:pt idx="958">
                  <c:v>0.96611531963571906</c:v>
                </c:pt>
                <c:pt idx="959">
                  <c:v>0.9669148069806397</c:v>
                </c:pt>
                <c:pt idx="960">
                  <c:v>0.96793721616268158</c:v>
                </c:pt>
                <c:pt idx="961">
                  <c:v>0.96800570143386722</c:v>
                </c:pt>
                <c:pt idx="962">
                  <c:v>0.96630448987707496</c:v>
                </c:pt>
                <c:pt idx="963">
                  <c:v>0.96276233438402414</c:v>
                </c:pt>
                <c:pt idx="964">
                  <c:v>0.96167731750756502</c:v>
                </c:pt>
                <c:pt idx="965">
                  <c:v>0.95331460237503052</c:v>
                </c:pt>
                <c:pt idx="966">
                  <c:v>0.95224139094352722</c:v>
                </c:pt>
                <c:pt idx="967">
                  <c:v>0.95176422595977783</c:v>
                </c:pt>
                <c:pt idx="968">
                  <c:v>0.95142203383147717</c:v>
                </c:pt>
                <c:pt idx="969">
                  <c:v>0.95179681107401848</c:v>
                </c:pt>
                <c:pt idx="970">
                  <c:v>0.94967095367610455</c:v>
                </c:pt>
                <c:pt idx="971">
                  <c:v>0.94968334212899208</c:v>
                </c:pt>
                <c:pt idx="972">
                  <c:v>1.0665732212364674</c:v>
                </c:pt>
                <c:pt idx="973">
                  <c:v>1.0739242471754551</c:v>
                </c:pt>
                <c:pt idx="974">
                  <c:v>1.0747201964259148</c:v>
                </c:pt>
                <c:pt idx="975">
                  <c:v>1.0750659666955471</c:v>
                </c:pt>
                <c:pt idx="976">
                  <c:v>1.0737971216440201</c:v>
                </c:pt>
                <c:pt idx="977">
                  <c:v>1.0732713062316179</c:v>
                </c:pt>
                <c:pt idx="978">
                  <c:v>1.0739355646073818</c:v>
                </c:pt>
                <c:pt idx="979">
                  <c:v>1.0736809577792883</c:v>
                </c:pt>
                <c:pt idx="980">
                  <c:v>1.0668465793132782</c:v>
                </c:pt>
                <c:pt idx="981">
                  <c:v>1.0635751988738775</c:v>
                </c:pt>
                <c:pt idx="982">
                  <c:v>1.0650611687451601</c:v>
                </c:pt>
                <c:pt idx="983">
                  <c:v>1.0648213326931</c:v>
                </c:pt>
                <c:pt idx="984">
                  <c:v>1.0648745056241751</c:v>
                </c:pt>
                <c:pt idx="985">
                  <c:v>1.064623149111867</c:v>
                </c:pt>
                <c:pt idx="986">
                  <c:v>1.0643105562776327</c:v>
                </c:pt>
                <c:pt idx="987">
                  <c:v>1.0561731150373816</c:v>
                </c:pt>
                <c:pt idx="988">
                  <c:v>1.0556073971092701</c:v>
                </c:pt>
                <c:pt idx="989">
                  <c:v>1.0544821871444583</c:v>
                </c:pt>
                <c:pt idx="990">
                  <c:v>1.110787644982338</c:v>
                </c:pt>
                <c:pt idx="991">
                  <c:v>1.1037642657756805</c:v>
                </c:pt>
                <c:pt idx="992">
                  <c:v>1.0960370302200317</c:v>
                </c:pt>
                <c:pt idx="993">
                  <c:v>1.0952130630612373</c:v>
                </c:pt>
                <c:pt idx="994">
                  <c:v>1.0927496775984764</c:v>
                </c:pt>
                <c:pt idx="995">
                  <c:v>1.1134070381522179</c:v>
                </c:pt>
                <c:pt idx="996">
                  <c:v>1.111448660492897</c:v>
                </c:pt>
                <c:pt idx="997">
                  <c:v>1.1088510975241661</c:v>
                </c:pt>
                <c:pt idx="998">
                  <c:v>1.1081059947609901</c:v>
                </c:pt>
                <c:pt idx="999">
                  <c:v>1.1076320558786392</c:v>
                </c:pt>
                <c:pt idx="1000">
                  <c:v>1.103240393102169</c:v>
                </c:pt>
                <c:pt idx="1001">
                  <c:v>1.1037086546421051</c:v>
                </c:pt>
                <c:pt idx="1002">
                  <c:v>1.104986846446991</c:v>
                </c:pt>
                <c:pt idx="1003">
                  <c:v>1.1047070696949959</c:v>
                </c:pt>
                <c:pt idx="1004">
                  <c:v>1.1067516878247261</c:v>
                </c:pt>
                <c:pt idx="1005">
                  <c:v>1.1095353290438652</c:v>
                </c:pt>
                <c:pt idx="1006">
                  <c:v>1.1091622933745384</c:v>
                </c:pt>
                <c:pt idx="1007">
                  <c:v>1.1089350655674934</c:v>
                </c:pt>
                <c:pt idx="1008">
                  <c:v>1.0735859610140324</c:v>
                </c:pt>
                <c:pt idx="1009">
                  <c:v>1.0749205723404884</c:v>
                </c:pt>
                <c:pt idx="1010">
                  <c:v>1.0763573050498962</c:v>
                </c:pt>
                <c:pt idx="1011">
                  <c:v>1.0753568336367607</c:v>
                </c:pt>
                <c:pt idx="1012">
                  <c:v>1.0753886885941029</c:v>
                </c:pt>
                <c:pt idx="1013">
                  <c:v>1.0771112591028214</c:v>
                </c:pt>
                <c:pt idx="1014">
                  <c:v>1.0773065127432346</c:v>
                </c:pt>
                <c:pt idx="1015">
                  <c:v>1.0780465640127659</c:v>
                </c:pt>
                <c:pt idx="1016">
                  <c:v>1.0719759687781334</c:v>
                </c:pt>
                <c:pt idx="1017">
                  <c:v>1.0762721188366413</c:v>
                </c:pt>
                <c:pt idx="1018">
                  <c:v>1.0788088478147984</c:v>
                </c:pt>
                <c:pt idx="1019">
                  <c:v>1.0773845165967941</c:v>
                </c:pt>
                <c:pt idx="1020">
                  <c:v>1.0756267569959164</c:v>
                </c:pt>
                <c:pt idx="1021">
                  <c:v>1.0738201253116131</c:v>
                </c:pt>
                <c:pt idx="1022">
                  <c:v>1.0741547271609306</c:v>
                </c:pt>
                <c:pt idx="1023">
                  <c:v>1.0724311731755733</c:v>
                </c:pt>
                <c:pt idx="1024">
                  <c:v>1.0691766366362572</c:v>
                </c:pt>
                <c:pt idx="1025">
                  <c:v>1.0661342889070511</c:v>
                </c:pt>
                <c:pt idx="1026">
                  <c:v>1.14874467253685</c:v>
                </c:pt>
                <c:pt idx="1027">
                  <c:v>1.1577047780156136</c:v>
                </c:pt>
                <c:pt idx="1028">
                  <c:v>1.1333599537611008</c:v>
                </c:pt>
                <c:pt idx="1029">
                  <c:v>1.1290024966001511</c:v>
                </c:pt>
                <c:pt idx="1030">
                  <c:v>1.1271306127309799</c:v>
                </c:pt>
                <c:pt idx="1031">
                  <c:v>1.1332831755280495</c:v>
                </c:pt>
                <c:pt idx="1032">
                  <c:v>1.1353510692715645</c:v>
                </c:pt>
                <c:pt idx="1033">
                  <c:v>1.1411855518817902</c:v>
                </c:pt>
                <c:pt idx="1034">
                  <c:v>1.1389384865760803</c:v>
                </c:pt>
                <c:pt idx="1035">
                  <c:v>1.1386564150452614</c:v>
                </c:pt>
                <c:pt idx="1036">
                  <c:v>1.1380744390189648</c:v>
                </c:pt>
                <c:pt idx="1037">
                  <c:v>1.141547005623579</c:v>
                </c:pt>
                <c:pt idx="1038">
                  <c:v>1.1435802765190601</c:v>
                </c:pt>
                <c:pt idx="1039">
                  <c:v>1.1413292288780212</c:v>
                </c:pt>
                <c:pt idx="1040">
                  <c:v>1.144360639154911</c:v>
                </c:pt>
                <c:pt idx="1041">
                  <c:v>1.1421035267412663</c:v>
                </c:pt>
                <c:pt idx="1042">
                  <c:v>1.1421458460390568</c:v>
                </c:pt>
                <c:pt idx="1043">
                  <c:v>1.1417628116905689</c:v>
                </c:pt>
                <c:pt idx="1044">
                  <c:v>1.0379221476614475</c:v>
                </c:pt>
                <c:pt idx="1045">
                  <c:v>1.023389627225697</c:v>
                </c:pt>
                <c:pt idx="1046">
                  <c:v>1.0212432444095612</c:v>
                </c:pt>
                <c:pt idx="1047">
                  <c:v>1.0200593192130327</c:v>
                </c:pt>
                <c:pt idx="1048">
                  <c:v>1.0198321714997292</c:v>
                </c:pt>
                <c:pt idx="1049">
                  <c:v>1.0199005845934153</c:v>
                </c:pt>
                <c:pt idx="1050">
                  <c:v>1.0172119066119194</c:v>
                </c:pt>
                <c:pt idx="1051">
                  <c:v>1.0157187692821026</c:v>
                </c:pt>
                <c:pt idx="1052">
                  <c:v>1.0038318559527397</c:v>
                </c:pt>
                <c:pt idx="1053">
                  <c:v>1.0033981464803219</c:v>
                </c:pt>
                <c:pt idx="1054">
                  <c:v>1.0028088912367821</c:v>
                </c:pt>
                <c:pt idx="1055">
                  <c:v>1.0005549266934395</c:v>
                </c:pt>
                <c:pt idx="1056">
                  <c:v>0.99926140904426575</c:v>
                </c:pt>
                <c:pt idx="1057">
                  <c:v>0.99660845845937729</c:v>
                </c:pt>
                <c:pt idx="1058">
                  <c:v>0.99650313332676888</c:v>
                </c:pt>
                <c:pt idx="1059">
                  <c:v>0.98931653425097466</c:v>
                </c:pt>
                <c:pt idx="1060">
                  <c:v>0.98884375765919685</c:v>
                </c:pt>
                <c:pt idx="1061">
                  <c:v>0.99683967605233192</c:v>
                </c:pt>
                <c:pt idx="1062">
                  <c:v>0.4099193811416626</c:v>
                </c:pt>
                <c:pt idx="1063">
                  <c:v>0.40537169575691223</c:v>
                </c:pt>
                <c:pt idx="1064">
                  <c:v>0.40515148639678955</c:v>
                </c:pt>
                <c:pt idx="1065">
                  <c:v>0.40169845521450043</c:v>
                </c:pt>
                <c:pt idx="1066">
                  <c:v>0.40180814266204834</c:v>
                </c:pt>
                <c:pt idx="1067">
                  <c:v>0.39672636985778809</c:v>
                </c:pt>
                <c:pt idx="1068">
                  <c:v>0.3932638019323349</c:v>
                </c:pt>
                <c:pt idx="1069">
                  <c:v>0.39121731370687485</c:v>
                </c:pt>
                <c:pt idx="1070">
                  <c:v>0.39010772854089737</c:v>
                </c:pt>
                <c:pt idx="1071">
                  <c:v>0.38943213224411011</c:v>
                </c:pt>
                <c:pt idx="1072">
                  <c:v>0.38800385594367981</c:v>
                </c:pt>
                <c:pt idx="1073">
                  <c:v>0.38693651556968689</c:v>
                </c:pt>
                <c:pt idx="1074">
                  <c:v>0.38470623642206192</c:v>
                </c:pt>
                <c:pt idx="1075">
                  <c:v>0.38394971191883087</c:v>
                </c:pt>
                <c:pt idx="1076">
                  <c:v>0.38306445255875587</c:v>
                </c:pt>
                <c:pt idx="1077">
                  <c:v>0.38222917169332504</c:v>
                </c:pt>
                <c:pt idx="1078">
                  <c:v>0.38360555842518806</c:v>
                </c:pt>
                <c:pt idx="1079">
                  <c:v>0.38314826041460037</c:v>
                </c:pt>
                <c:pt idx="1080">
                  <c:v>1.0509259346872568</c:v>
                </c:pt>
                <c:pt idx="1081">
                  <c:v>1.0556154772639275</c:v>
                </c:pt>
                <c:pt idx="1082">
                  <c:v>1.0326066059060395</c:v>
                </c:pt>
                <c:pt idx="1083">
                  <c:v>1.0425190012902021</c:v>
                </c:pt>
                <c:pt idx="1084">
                  <c:v>1.0419421475380659</c:v>
                </c:pt>
                <c:pt idx="1085">
                  <c:v>1.0384042131190654</c:v>
                </c:pt>
                <c:pt idx="1086">
                  <c:v>1.0397633054526523</c:v>
                </c:pt>
                <c:pt idx="1087">
                  <c:v>1.039701814064756</c:v>
                </c:pt>
                <c:pt idx="1088">
                  <c:v>1.0229587443172932</c:v>
                </c:pt>
                <c:pt idx="1089">
                  <c:v>1.0232358947396278</c:v>
                </c:pt>
                <c:pt idx="1090">
                  <c:v>1.025143563747406</c:v>
                </c:pt>
                <c:pt idx="1091">
                  <c:v>1.0211033001542091</c:v>
                </c:pt>
                <c:pt idx="1092">
                  <c:v>1.0190265215933323</c:v>
                </c:pt>
                <c:pt idx="1093">
                  <c:v>1.0185614563524723</c:v>
                </c:pt>
                <c:pt idx="1094">
                  <c:v>1.0242395885288715</c:v>
                </c:pt>
                <c:pt idx="1095">
                  <c:v>1.0248683393001556</c:v>
                </c:pt>
                <c:pt idx="1096">
                  <c:v>1.0247872546315193</c:v>
                </c:pt>
                <c:pt idx="1097">
                  <c:v>1.0233472306281328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C5-422B-817C-3AD3D0D43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</a:t>
            </a:r>
            <a:r>
              <a:rPr lang="en-AU" sz="1400" baseline="0"/>
              <a:t> </a:t>
            </a:r>
            <a:r>
              <a:rPr lang="en-AU" sz="1400"/>
              <a:t>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'!$D$6:$D$226</c:f>
              <c:numCache>
                <c:formatCode>0</c:formatCode>
                <c:ptCount val="221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221429</c:v>
                </c:pt>
                <c:pt idx="18">
                  <c:v>1546194.5</c:v>
                </c:pt>
                <c:pt idx="19">
                  <c:v>1561613.99999999</c:v>
                </c:pt>
                <c:pt idx="20">
                  <c:v>1574317.99999999</c:v>
                </c:pt>
                <c:pt idx="21">
                  <c:v>1586138</c:v>
                </c:pt>
                <c:pt idx="22">
                  <c:v>1596897.5</c:v>
                </c:pt>
                <c:pt idx="23">
                  <c:v>1608734.5</c:v>
                </c:pt>
                <c:pt idx="24">
                  <c:v>1621658.49999999</c:v>
                </c:pt>
                <c:pt idx="25">
                  <c:v>1635052.5</c:v>
                </c:pt>
                <c:pt idx="26">
                  <c:v>1651159.5</c:v>
                </c:pt>
                <c:pt idx="27">
                  <c:v>1669558.5</c:v>
                </c:pt>
                <c:pt idx="28">
                  <c:v>1688281.7206584599</c:v>
                </c:pt>
                <c:pt idx="29">
                  <c:v>1706913.49999999</c:v>
                </c:pt>
                <c:pt idx="30">
                  <c:v>1727294</c:v>
                </c:pt>
                <c:pt idx="31">
                  <c:v>1746274</c:v>
                </c:pt>
                <c:pt idx="32">
                  <c:v>1762079</c:v>
                </c:pt>
                <c:pt idx="33">
                  <c:v>1774204</c:v>
                </c:pt>
                <c:pt idx="34">
                  <c:v>1783052</c:v>
                </c:pt>
                <c:pt idx="35">
                  <c:v>1792704</c:v>
                </c:pt>
                <c:pt idx="36">
                  <c:v>294971.65817282</c:v>
                </c:pt>
                <c:pt idx="37">
                  <c:v>299951.29418557999</c:v>
                </c:pt>
                <c:pt idx="38">
                  <c:v>303151.80398685997</c:v>
                </c:pt>
                <c:pt idx="39">
                  <c:v>305984.98426971998</c:v>
                </c:pt>
                <c:pt idx="40">
                  <c:v>310174.96273257001</c:v>
                </c:pt>
                <c:pt idx="41">
                  <c:v>314439.61807552999</c:v>
                </c:pt>
                <c:pt idx="42">
                  <c:v>318643.22002328001</c:v>
                </c:pt>
                <c:pt idx="43">
                  <c:v>322735.81579785002</c:v>
                </c:pt>
                <c:pt idx="44">
                  <c:v>325917.15180559002</c:v>
                </c:pt>
                <c:pt idx="45">
                  <c:v>327907.17472150002</c:v>
                </c:pt>
                <c:pt idx="46">
                  <c:v>336070</c:v>
                </c:pt>
                <c:pt idx="47">
                  <c:v>339400</c:v>
                </c:pt>
                <c:pt idx="48">
                  <c:v>342668.99999999988</c:v>
                </c:pt>
                <c:pt idx="49">
                  <c:v>345009</c:v>
                </c:pt>
                <c:pt idx="50">
                  <c:v>346468</c:v>
                </c:pt>
                <c:pt idx="51">
                  <c:v>346855</c:v>
                </c:pt>
                <c:pt idx="52">
                  <c:v>348303</c:v>
                </c:pt>
                <c:pt idx="53">
                  <c:v>349689</c:v>
                </c:pt>
                <c:pt idx="54">
                  <c:v>849548.29330194998</c:v>
                </c:pt>
                <c:pt idx="55">
                  <c:v>859722.30529924994</c:v>
                </c:pt>
                <c:pt idx="56">
                  <c:v>869654.53679640999</c:v>
                </c:pt>
                <c:pt idx="57">
                  <c:v>878612.20779661997</c:v>
                </c:pt>
                <c:pt idx="58">
                  <c:v>886064.29272154998</c:v>
                </c:pt>
                <c:pt idx="59">
                  <c:v>895088.26980019</c:v>
                </c:pt>
                <c:pt idx="60">
                  <c:v>903746.68839344999</c:v>
                </c:pt>
                <c:pt idx="61">
                  <c:v>919384.82389899995</c:v>
                </c:pt>
                <c:pt idx="62">
                  <c:v>940028.5</c:v>
                </c:pt>
                <c:pt idx="63">
                  <c:v>955832.5</c:v>
                </c:pt>
                <c:pt idx="64">
                  <c:v>968354.5</c:v>
                </c:pt>
                <c:pt idx="65">
                  <c:v>984229.5</c:v>
                </c:pt>
                <c:pt idx="66">
                  <c:v>1005562</c:v>
                </c:pt>
                <c:pt idx="67">
                  <c:v>1027585.5</c:v>
                </c:pt>
                <c:pt idx="68">
                  <c:v>1049164.5</c:v>
                </c:pt>
                <c:pt idx="69">
                  <c:v>1067349</c:v>
                </c:pt>
                <c:pt idx="70">
                  <c:v>1082918.5</c:v>
                </c:pt>
                <c:pt idx="71">
                  <c:v>1099873.0799767009</c:v>
                </c:pt>
                <c:pt idx="72">
                  <c:v>1212063.56238094</c:v>
                </c:pt>
                <c:pt idx="73">
                  <c:v>1236100.97666665</c:v>
                </c:pt>
                <c:pt idx="74">
                  <c:v>1263762.9433333301</c:v>
                </c:pt>
                <c:pt idx="75">
                  <c:v>1287435.6833333101</c:v>
                </c:pt>
                <c:pt idx="76">
                  <c:v>1307554.33333332</c:v>
                </c:pt>
                <c:pt idx="77">
                  <c:v>1326563.49999999</c:v>
                </c:pt>
                <c:pt idx="78">
                  <c:v>1343864.49999999</c:v>
                </c:pt>
                <c:pt idx="79">
                  <c:v>1359711.49999999</c:v>
                </c:pt>
                <c:pt idx="80">
                  <c:v>1376483</c:v>
                </c:pt>
                <c:pt idx="81">
                  <c:v>1397191</c:v>
                </c:pt>
                <c:pt idx="82">
                  <c:v>1421522</c:v>
                </c:pt>
                <c:pt idx="83">
                  <c:v>1448247</c:v>
                </c:pt>
                <c:pt idx="84">
                  <c:v>1473805</c:v>
                </c:pt>
                <c:pt idx="85">
                  <c:v>1496317</c:v>
                </c:pt>
                <c:pt idx="86">
                  <c:v>1516198</c:v>
                </c:pt>
                <c:pt idx="87">
                  <c:v>1535400</c:v>
                </c:pt>
                <c:pt idx="88">
                  <c:v>1569750</c:v>
                </c:pt>
                <c:pt idx="89">
                  <c:v>1602119</c:v>
                </c:pt>
                <c:pt idx="90">
                  <c:v>624130</c:v>
                </c:pt>
                <c:pt idx="91">
                  <c:v>635123</c:v>
                </c:pt>
                <c:pt idx="92">
                  <c:v>647729</c:v>
                </c:pt>
                <c:pt idx="93">
                  <c:v>663216</c:v>
                </c:pt>
                <c:pt idx="94">
                  <c:v>676960</c:v>
                </c:pt>
                <c:pt idx="95">
                  <c:v>688959</c:v>
                </c:pt>
                <c:pt idx="96">
                  <c:v>699264</c:v>
                </c:pt>
                <c:pt idx="97">
                  <c:v>710431</c:v>
                </c:pt>
                <c:pt idx="98">
                  <c:v>721930</c:v>
                </c:pt>
                <c:pt idx="99">
                  <c:v>728290.5</c:v>
                </c:pt>
                <c:pt idx="100">
                  <c:v>739353.5</c:v>
                </c:pt>
                <c:pt idx="101">
                  <c:v>745501</c:v>
                </c:pt>
                <c:pt idx="102">
                  <c:v>752141</c:v>
                </c:pt>
                <c:pt idx="103">
                  <c:v>757726</c:v>
                </c:pt>
                <c:pt idx="104">
                  <c:v>762303</c:v>
                </c:pt>
                <c:pt idx="105">
                  <c:v>767583</c:v>
                </c:pt>
                <c:pt idx="106">
                  <c:v>776533</c:v>
                </c:pt>
                <c:pt idx="107">
                  <c:v>786523</c:v>
                </c:pt>
                <c:pt idx="108">
                  <c:v>799028</c:v>
                </c:pt>
                <c:pt idx="109">
                  <c:v>805190</c:v>
                </c:pt>
                <c:pt idx="110">
                  <c:v>814865</c:v>
                </c:pt>
                <c:pt idx="111">
                  <c:v>821578</c:v>
                </c:pt>
                <c:pt idx="112">
                  <c:v>825215</c:v>
                </c:pt>
                <c:pt idx="113">
                  <c:v>834417</c:v>
                </c:pt>
                <c:pt idx="114">
                  <c:v>838385</c:v>
                </c:pt>
                <c:pt idx="115">
                  <c:v>844244</c:v>
                </c:pt>
                <c:pt idx="116">
                  <c:v>854231</c:v>
                </c:pt>
                <c:pt idx="117">
                  <c:v>867001</c:v>
                </c:pt>
                <c:pt idx="118">
                  <c:v>879064.5</c:v>
                </c:pt>
                <c:pt idx="119">
                  <c:v>891934.5</c:v>
                </c:pt>
                <c:pt idx="120">
                  <c:v>905969.99999999988</c:v>
                </c:pt>
                <c:pt idx="121">
                  <c:v>916470.5</c:v>
                </c:pt>
                <c:pt idx="122">
                  <c:v>925966.00000000012</c:v>
                </c:pt>
                <c:pt idx="123">
                  <c:v>935178.5</c:v>
                </c:pt>
                <c:pt idx="124">
                  <c:v>945392.5</c:v>
                </c:pt>
                <c:pt idx="125">
                  <c:v>948224.5</c:v>
                </c:pt>
                <c:pt idx="126">
                  <c:v>293175.49999997998</c:v>
                </c:pt>
                <c:pt idx="127">
                  <c:v>299118.49999998999</c:v>
                </c:pt>
                <c:pt idx="128">
                  <c:v>302627.49999998999</c:v>
                </c:pt>
                <c:pt idx="129">
                  <c:v>305242.99999997998</c:v>
                </c:pt>
                <c:pt idx="130">
                  <c:v>309597.99999998999</c:v>
                </c:pt>
                <c:pt idx="131">
                  <c:v>307191</c:v>
                </c:pt>
                <c:pt idx="132">
                  <c:v>312839</c:v>
                </c:pt>
                <c:pt idx="133">
                  <c:v>319591</c:v>
                </c:pt>
                <c:pt idx="134">
                  <c:v>325927.00000000012</c:v>
                </c:pt>
                <c:pt idx="135">
                  <c:v>332267</c:v>
                </c:pt>
                <c:pt idx="136">
                  <c:v>339467</c:v>
                </c:pt>
                <c:pt idx="137">
                  <c:v>346887</c:v>
                </c:pt>
                <c:pt idx="138">
                  <c:v>353729</c:v>
                </c:pt>
                <c:pt idx="139">
                  <c:v>360430.99999999988</c:v>
                </c:pt>
                <c:pt idx="140">
                  <c:v>366841.00000000012</c:v>
                </c:pt>
                <c:pt idx="141">
                  <c:v>369331.49999999988</c:v>
                </c:pt>
                <c:pt idx="142">
                  <c:v>374388</c:v>
                </c:pt>
                <c:pt idx="143">
                  <c:v>378889</c:v>
                </c:pt>
                <c:pt idx="144">
                  <c:v>663966.35730240005</c:v>
                </c:pt>
                <c:pt idx="145">
                  <c:v>675821.59009509999</c:v>
                </c:pt>
                <c:pt idx="146">
                  <c:v>688356.43188220996</c:v>
                </c:pt>
                <c:pt idx="147">
                  <c:v>701004.54183501995</c:v>
                </c:pt>
                <c:pt idx="148">
                  <c:v>715219.69663429004</c:v>
                </c:pt>
                <c:pt idx="149">
                  <c:v>731281.52706412005</c:v>
                </c:pt>
                <c:pt idx="150">
                  <c:v>743561.51547831995</c:v>
                </c:pt>
                <c:pt idx="151">
                  <c:v>753913.41676781001</c:v>
                </c:pt>
                <c:pt idx="152">
                  <c:v>765240.73900238005</c:v>
                </c:pt>
                <c:pt idx="153">
                  <c:v>777161.00874875998</c:v>
                </c:pt>
                <c:pt idx="154">
                  <c:v>799540</c:v>
                </c:pt>
                <c:pt idx="155">
                  <c:v>816349</c:v>
                </c:pt>
                <c:pt idx="156">
                  <c:v>835781</c:v>
                </c:pt>
                <c:pt idx="157">
                  <c:v>853771</c:v>
                </c:pt>
                <c:pt idx="158">
                  <c:v>863408</c:v>
                </c:pt>
                <c:pt idx="159">
                  <c:v>877935</c:v>
                </c:pt>
                <c:pt idx="160">
                  <c:v>902215</c:v>
                </c:pt>
                <c:pt idx="161">
                  <c:v>920608</c:v>
                </c:pt>
                <c:pt idx="162">
                  <c:v>778839</c:v>
                </c:pt>
                <c:pt idx="163">
                  <c:v>779426</c:v>
                </c:pt>
                <c:pt idx="164">
                  <c:v>781110</c:v>
                </c:pt>
                <c:pt idx="165">
                  <c:v>814467</c:v>
                </c:pt>
                <c:pt idx="166">
                  <c:v>826964</c:v>
                </c:pt>
                <c:pt idx="167">
                  <c:v>836055</c:v>
                </c:pt>
                <c:pt idx="168">
                  <c:v>844153</c:v>
                </c:pt>
                <c:pt idx="169">
                  <c:v>847766</c:v>
                </c:pt>
                <c:pt idx="170">
                  <c:v>851766.5</c:v>
                </c:pt>
                <c:pt idx="171">
                  <c:v>853939</c:v>
                </c:pt>
                <c:pt idx="172">
                  <c:v>858646.5</c:v>
                </c:pt>
                <c:pt idx="173">
                  <c:v>878299.5</c:v>
                </c:pt>
                <c:pt idx="174">
                  <c:v>894397</c:v>
                </c:pt>
                <c:pt idx="175">
                  <c:v>906197.49999999977</c:v>
                </c:pt>
                <c:pt idx="176">
                  <c:v>914602.99999999965</c:v>
                </c:pt>
                <c:pt idx="177">
                  <c:v>920841</c:v>
                </c:pt>
                <c:pt idx="178">
                  <c:v>928729</c:v>
                </c:pt>
                <c:pt idx="179">
                  <c:v>936660</c:v>
                </c:pt>
                <c:pt idx="180">
                  <c:v>605407.99999997998</c:v>
                </c:pt>
                <c:pt idx="181">
                  <c:v>616585.49999997998</c:v>
                </c:pt>
                <c:pt idx="182">
                  <c:v>627552.49999997998</c:v>
                </c:pt>
                <c:pt idx="183">
                  <c:v>638613.49999996996</c:v>
                </c:pt>
                <c:pt idx="184">
                  <c:v>645694.49999998999</c:v>
                </c:pt>
                <c:pt idx="185">
                  <c:v>654640.99999997998</c:v>
                </c:pt>
                <c:pt idx="186">
                  <c:v>668702.99999996996</c:v>
                </c:pt>
                <c:pt idx="187">
                  <c:v>681298.99999996996</c:v>
                </c:pt>
                <c:pt idx="188">
                  <c:v>685193.99999998999</c:v>
                </c:pt>
                <c:pt idx="189">
                  <c:v>706424</c:v>
                </c:pt>
                <c:pt idx="190">
                  <c:v>712767</c:v>
                </c:pt>
                <c:pt idx="191">
                  <c:v>734644</c:v>
                </c:pt>
                <c:pt idx="192">
                  <c:v>741836</c:v>
                </c:pt>
                <c:pt idx="193">
                  <c:v>762382</c:v>
                </c:pt>
                <c:pt idx="194">
                  <c:v>776854.00000000012</c:v>
                </c:pt>
                <c:pt idx="195">
                  <c:v>784245.5</c:v>
                </c:pt>
                <c:pt idx="196">
                  <c:v>796623.5</c:v>
                </c:pt>
                <c:pt idx="197">
                  <c:v>810580</c:v>
                </c:pt>
                <c:pt idx="198">
                  <c:v>250642.5242013</c:v>
                </c:pt>
                <c:pt idx="199">
                  <c:v>255484.38545674999</c:v>
                </c:pt>
                <c:pt idx="200">
                  <c:v>260424.25945124001</c:v>
                </c:pt>
                <c:pt idx="201">
                  <c:v>265464.13023523003</c:v>
                </c:pt>
                <c:pt idx="202">
                  <c:v>270606.02202186</c:v>
                </c:pt>
                <c:pt idx="203">
                  <c:v>275851.99999998999</c:v>
                </c:pt>
                <c:pt idx="204">
                  <c:v>278391.99999998999</c:v>
                </c:pt>
                <c:pt idx="205">
                  <c:v>279867.99999998999</c:v>
                </c:pt>
                <c:pt idx="206">
                  <c:v>280750</c:v>
                </c:pt>
                <c:pt idx="207">
                  <c:v>283059</c:v>
                </c:pt>
                <c:pt idx="208">
                  <c:v>285325</c:v>
                </c:pt>
                <c:pt idx="209">
                  <c:v>287651.5001</c:v>
                </c:pt>
                <c:pt idx="210">
                  <c:v>287936</c:v>
                </c:pt>
                <c:pt idx="211">
                  <c:v>290446</c:v>
                </c:pt>
                <c:pt idx="212">
                  <c:v>293949</c:v>
                </c:pt>
                <c:pt idx="213">
                  <c:v>297656</c:v>
                </c:pt>
                <c:pt idx="214">
                  <c:v>301063.49999999983</c:v>
                </c:pt>
                <c:pt idx="215">
                  <c:v>304339.99999999971</c:v>
                </c:pt>
                <c:pt idx="216">
                  <c:v>612728</c:v>
                </c:pt>
                <c:pt idx="217">
                  <c:v>618250</c:v>
                </c:pt>
                <c:pt idx="218">
                  <c:v>624094</c:v>
                </c:pt>
                <c:pt idx="219">
                  <c:v>628120</c:v>
                </c:pt>
                <c:pt idx="220">
                  <c:v>633823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0.81187842786312103</c:v>
                </c:pt>
                <c:pt idx="1">
                  <c:v>0.81048579514026642</c:v>
                </c:pt>
                <c:pt idx="2">
                  <c:v>0.80788718163967133</c:v>
                </c:pt>
                <c:pt idx="3">
                  <c:v>0.80730117857456207</c:v>
                </c:pt>
                <c:pt idx="4">
                  <c:v>0.80554525554180145</c:v>
                </c:pt>
                <c:pt idx="5">
                  <c:v>0.80391639471054077</c:v>
                </c:pt>
                <c:pt idx="6">
                  <c:v>0.78713740408420563</c:v>
                </c:pt>
                <c:pt idx="7">
                  <c:v>0.7850957065820694</c:v>
                </c:pt>
                <c:pt idx="8">
                  <c:v>0.78534801304340363</c:v>
                </c:pt>
                <c:pt idx="9">
                  <c:v>0.77945700287818909</c:v>
                </c:pt>
                <c:pt idx="10">
                  <c:v>0.77769395709037781</c:v>
                </c:pt>
                <c:pt idx="11">
                  <c:v>0.77223663032054901</c:v>
                </c:pt>
                <c:pt idx="12">
                  <c:v>0.75418192148208618</c:v>
                </c:pt>
                <c:pt idx="13">
                  <c:v>0.75060470402240753</c:v>
                </c:pt>
                <c:pt idx="14">
                  <c:v>0.7514859139919281</c:v>
                </c:pt>
                <c:pt idx="15">
                  <c:v>0.74359479546546936</c:v>
                </c:pt>
                <c:pt idx="16">
                  <c:v>0.73667719960212708</c:v>
                </c:pt>
                <c:pt idx="17">
                  <c:v>0.71083930134773254</c:v>
                </c:pt>
                <c:pt idx="18">
                  <c:v>0.39202778972685337</c:v>
                </c:pt>
                <c:pt idx="19">
                  <c:v>0.39077388495206833</c:v>
                </c:pt>
                <c:pt idx="20">
                  <c:v>0.38684068620204926</c:v>
                </c:pt>
                <c:pt idx="21">
                  <c:v>0.38438221300020814</c:v>
                </c:pt>
                <c:pt idx="22">
                  <c:v>0.38418593257665634</c:v>
                </c:pt>
                <c:pt idx="23">
                  <c:v>0.3808561684563756</c:v>
                </c:pt>
                <c:pt idx="24">
                  <c:v>0.38066388247534633</c:v>
                </c:pt>
                <c:pt idx="25">
                  <c:v>0.38036667919368483</c:v>
                </c:pt>
                <c:pt idx="26">
                  <c:v>0.37969011627137661</c:v>
                </c:pt>
                <c:pt idx="27">
                  <c:v>0.37794123031198978</c:v>
                </c:pt>
                <c:pt idx="28">
                  <c:v>0.3764355294406414</c:v>
                </c:pt>
                <c:pt idx="29">
                  <c:v>0.37515419349074364</c:v>
                </c:pt>
                <c:pt idx="30">
                  <c:v>0.37376632541418076</c:v>
                </c:pt>
                <c:pt idx="31">
                  <c:v>0.37239283323287964</c:v>
                </c:pt>
                <c:pt idx="32">
                  <c:v>0.37176239490509033</c:v>
                </c:pt>
                <c:pt idx="33">
                  <c:v>0.3711865246295929</c:v>
                </c:pt>
                <c:pt idx="34">
                  <c:v>0.3710593581199646</c:v>
                </c:pt>
                <c:pt idx="35">
                  <c:v>0.37080300599336624</c:v>
                </c:pt>
                <c:pt idx="36">
                  <c:v>0.57703517004847527</c:v>
                </c:pt>
                <c:pt idx="37">
                  <c:v>0.57460121810436249</c:v>
                </c:pt>
                <c:pt idx="38">
                  <c:v>0.56528083235025406</c:v>
                </c:pt>
                <c:pt idx="39">
                  <c:v>0.56118806451559067</c:v>
                </c:pt>
                <c:pt idx="40">
                  <c:v>0.55982189252972603</c:v>
                </c:pt>
                <c:pt idx="41">
                  <c:v>0.56346939131617546</c:v>
                </c:pt>
                <c:pt idx="42">
                  <c:v>0.56177142262458801</c:v>
                </c:pt>
                <c:pt idx="43">
                  <c:v>0.56094833463430405</c:v>
                </c:pt>
                <c:pt idx="44">
                  <c:v>0.56340837851166725</c:v>
                </c:pt>
                <c:pt idx="45">
                  <c:v>0.56308266893029213</c:v>
                </c:pt>
                <c:pt idx="46">
                  <c:v>0.5598982647061348</c:v>
                </c:pt>
                <c:pt idx="47">
                  <c:v>0.5557217076420784</c:v>
                </c:pt>
                <c:pt idx="48">
                  <c:v>0.54913991689682007</c:v>
                </c:pt>
                <c:pt idx="49">
                  <c:v>0.54860673099756241</c:v>
                </c:pt>
                <c:pt idx="50">
                  <c:v>0.54696086794137955</c:v>
                </c:pt>
                <c:pt idx="51">
                  <c:v>0.54717285186052322</c:v>
                </c:pt>
                <c:pt idx="52">
                  <c:v>0.54631765931844711</c:v>
                </c:pt>
                <c:pt idx="53">
                  <c:v>0.54612948000431061</c:v>
                </c:pt>
                <c:pt idx="54">
                  <c:v>0.53700936585664749</c:v>
                </c:pt>
                <c:pt idx="55">
                  <c:v>0.53661948442459106</c:v>
                </c:pt>
                <c:pt idx="56">
                  <c:v>0.53655705600976944</c:v>
                </c:pt>
                <c:pt idx="57">
                  <c:v>0.52803817391395569</c:v>
                </c:pt>
                <c:pt idx="58">
                  <c:v>0.52753843367099762</c:v>
                </c:pt>
                <c:pt idx="59">
                  <c:v>0.52194294333457947</c:v>
                </c:pt>
                <c:pt idx="60">
                  <c:v>0.52184750139713287</c:v>
                </c:pt>
                <c:pt idx="61">
                  <c:v>0.52068261802196503</c:v>
                </c:pt>
                <c:pt idx="62">
                  <c:v>0.51862597465515137</c:v>
                </c:pt>
                <c:pt idx="63">
                  <c:v>0.51769611239433289</c:v>
                </c:pt>
                <c:pt idx="64">
                  <c:v>0.51718343794345856</c:v>
                </c:pt>
                <c:pt idx="65">
                  <c:v>0.51048767566680908</c:v>
                </c:pt>
                <c:pt idx="66">
                  <c:v>0.50878574699163437</c:v>
                </c:pt>
                <c:pt idx="67">
                  <c:v>0.50769976526498795</c:v>
                </c:pt>
                <c:pt idx="68">
                  <c:v>0.50566001236438751</c:v>
                </c:pt>
                <c:pt idx="69">
                  <c:v>0.50415868684649467</c:v>
                </c:pt>
                <c:pt idx="70">
                  <c:v>0.50329824909567833</c:v>
                </c:pt>
                <c:pt idx="71">
                  <c:v>0.5019397996366024</c:v>
                </c:pt>
                <c:pt idx="72">
                  <c:v>0.50986135751008987</c:v>
                </c:pt>
                <c:pt idx="73">
                  <c:v>0.49721226270776242</c:v>
                </c:pt>
                <c:pt idx="74">
                  <c:v>0.49059140123426914</c:v>
                </c:pt>
                <c:pt idx="75">
                  <c:v>0.48359903693199158</c:v>
                </c:pt>
                <c:pt idx="76">
                  <c:v>0.4756731390953064</c:v>
                </c:pt>
                <c:pt idx="77">
                  <c:v>0.47494129464030266</c:v>
                </c:pt>
                <c:pt idx="78">
                  <c:v>0.4742223396897316</c:v>
                </c:pt>
                <c:pt idx="79">
                  <c:v>0.47335273027420044</c:v>
                </c:pt>
                <c:pt idx="80">
                  <c:v>0.47205842100083828</c:v>
                </c:pt>
                <c:pt idx="81">
                  <c:v>0.47069011349231005</c:v>
                </c:pt>
                <c:pt idx="82">
                  <c:v>0.46934271557256579</c:v>
                </c:pt>
                <c:pt idx="83">
                  <c:v>0.46753111854195595</c:v>
                </c:pt>
                <c:pt idx="84">
                  <c:v>0.46578545123338699</c:v>
                </c:pt>
                <c:pt idx="85">
                  <c:v>0.46443729847669601</c:v>
                </c:pt>
                <c:pt idx="86">
                  <c:v>0.46219391003251076</c:v>
                </c:pt>
                <c:pt idx="87">
                  <c:v>0.46085074916481972</c:v>
                </c:pt>
                <c:pt idx="88">
                  <c:v>0.45189715921878815</c:v>
                </c:pt>
                <c:pt idx="89">
                  <c:v>0.44930592179298401</c:v>
                </c:pt>
                <c:pt idx="90">
                  <c:v>0.8386993408203125</c:v>
                </c:pt>
                <c:pt idx="91">
                  <c:v>0.83507066965103149</c:v>
                </c:pt>
                <c:pt idx="92">
                  <c:v>0.82170552015304565</c:v>
                </c:pt>
                <c:pt idx="93">
                  <c:v>0.818611741065979</c:v>
                </c:pt>
                <c:pt idx="94">
                  <c:v>0.80890375375747681</c:v>
                </c:pt>
                <c:pt idx="95">
                  <c:v>0.8059917688369751</c:v>
                </c:pt>
                <c:pt idx="96">
                  <c:v>0.80432558059692383</c:v>
                </c:pt>
                <c:pt idx="97">
                  <c:v>0.7986379861831665</c:v>
                </c:pt>
                <c:pt idx="98">
                  <c:v>0.79644328355789185</c:v>
                </c:pt>
                <c:pt idx="99">
                  <c:v>0.79612606763839722</c:v>
                </c:pt>
                <c:pt idx="100">
                  <c:v>0.79332870244979858</c:v>
                </c:pt>
                <c:pt idx="101">
                  <c:v>0.79210543632507324</c:v>
                </c:pt>
                <c:pt idx="102">
                  <c:v>0.79010581970214844</c:v>
                </c:pt>
                <c:pt idx="103">
                  <c:v>0.78909534215927124</c:v>
                </c:pt>
                <c:pt idx="104">
                  <c:v>0.78860348463058472</c:v>
                </c:pt>
                <c:pt idx="105">
                  <c:v>0.78821051120758057</c:v>
                </c:pt>
                <c:pt idx="106">
                  <c:v>0.78653585910797119</c:v>
                </c:pt>
                <c:pt idx="107">
                  <c:v>0.78455075621604919</c:v>
                </c:pt>
                <c:pt idx="108">
                  <c:v>0.85348823666572571</c:v>
                </c:pt>
                <c:pt idx="109">
                  <c:v>0.83900827169418335</c:v>
                </c:pt>
                <c:pt idx="110">
                  <c:v>0.83430048823356628</c:v>
                </c:pt>
                <c:pt idx="111">
                  <c:v>0.83413296937942505</c:v>
                </c:pt>
                <c:pt idx="112">
                  <c:v>0.83396254479885101</c:v>
                </c:pt>
                <c:pt idx="113">
                  <c:v>0.83345028758049011</c:v>
                </c:pt>
                <c:pt idx="114">
                  <c:v>0.83279033005237579</c:v>
                </c:pt>
                <c:pt idx="115">
                  <c:v>0.83178909122943878</c:v>
                </c:pt>
                <c:pt idx="116">
                  <c:v>0.81123191118240356</c:v>
                </c:pt>
                <c:pt idx="117">
                  <c:v>0.80888727307319641</c:v>
                </c:pt>
                <c:pt idx="118">
                  <c:v>0.80682659149169922</c:v>
                </c:pt>
                <c:pt idx="119">
                  <c:v>0.80441665649414063</c:v>
                </c:pt>
                <c:pt idx="120">
                  <c:v>0.80178117752075195</c:v>
                </c:pt>
                <c:pt idx="121">
                  <c:v>0.79715439677238464</c:v>
                </c:pt>
                <c:pt idx="122">
                  <c:v>0.79547157883644104</c:v>
                </c:pt>
                <c:pt idx="123">
                  <c:v>0.793895423412323</c:v>
                </c:pt>
                <c:pt idx="124">
                  <c:v>0.78999790549278259</c:v>
                </c:pt>
                <c:pt idx="125">
                  <c:v>0.78965809941291809</c:v>
                </c:pt>
                <c:pt idx="126">
                  <c:v>0.68979877233505249</c:v>
                </c:pt>
                <c:pt idx="127">
                  <c:v>0.67738619446754456</c:v>
                </c:pt>
                <c:pt idx="128">
                  <c:v>0.6693742573261261</c:v>
                </c:pt>
                <c:pt idx="129">
                  <c:v>0.66079190373420715</c:v>
                </c:pt>
                <c:pt idx="130">
                  <c:v>0.65935148298740387</c:v>
                </c:pt>
                <c:pt idx="131">
                  <c:v>0.66231027245521545</c:v>
                </c:pt>
                <c:pt idx="132">
                  <c:v>0.66052031517028809</c:v>
                </c:pt>
                <c:pt idx="133">
                  <c:v>0.65754172205924988</c:v>
                </c:pt>
                <c:pt idx="134">
                  <c:v>0.65470995008945465</c:v>
                </c:pt>
                <c:pt idx="135">
                  <c:v>0.65325747430324554</c:v>
                </c:pt>
                <c:pt idx="136">
                  <c:v>0.65072964131832123</c:v>
                </c:pt>
                <c:pt idx="137">
                  <c:v>0.6493036299943924</c:v>
                </c:pt>
                <c:pt idx="138">
                  <c:v>0.64925602078437805</c:v>
                </c:pt>
                <c:pt idx="139">
                  <c:v>0.64640146493911743</c:v>
                </c:pt>
                <c:pt idx="140">
                  <c:v>0.64159448444843292</c:v>
                </c:pt>
                <c:pt idx="141">
                  <c:v>0.64158335328102112</c:v>
                </c:pt>
                <c:pt idx="142">
                  <c:v>0.64047263562679291</c:v>
                </c:pt>
                <c:pt idx="143">
                  <c:v>0.64000774919986725</c:v>
                </c:pt>
                <c:pt idx="144">
                  <c:v>0.77005253825336695</c:v>
                </c:pt>
                <c:pt idx="145">
                  <c:v>0.76017258688807487</c:v>
                </c:pt>
                <c:pt idx="146">
                  <c:v>0.74946422874927521</c:v>
                </c:pt>
                <c:pt idx="147">
                  <c:v>0.7363896369934082</c:v>
                </c:pt>
                <c:pt idx="148">
                  <c:v>0.73395246267318726</c:v>
                </c:pt>
                <c:pt idx="149">
                  <c:v>0.72942137718200684</c:v>
                </c:pt>
                <c:pt idx="150">
                  <c:v>0.7273980975151062</c:v>
                </c:pt>
                <c:pt idx="151">
                  <c:v>0.72554200515151024</c:v>
                </c:pt>
                <c:pt idx="152">
                  <c:v>0.72057121247053146</c:v>
                </c:pt>
                <c:pt idx="153">
                  <c:v>0.71838821843266487</c:v>
                </c:pt>
                <c:pt idx="154">
                  <c:v>0.71387565974146128</c:v>
                </c:pt>
                <c:pt idx="155">
                  <c:v>0.7110810549929738</c:v>
                </c:pt>
                <c:pt idx="156">
                  <c:v>0.70527995936572552</c:v>
                </c:pt>
                <c:pt idx="157">
                  <c:v>0.70170064270496368</c:v>
                </c:pt>
                <c:pt idx="158">
                  <c:v>0.69791485741734505</c:v>
                </c:pt>
                <c:pt idx="159">
                  <c:v>0.69544849172234535</c:v>
                </c:pt>
                <c:pt idx="160">
                  <c:v>0.69152671843767166</c:v>
                </c:pt>
                <c:pt idx="161">
                  <c:v>0.6888037696480751</c:v>
                </c:pt>
                <c:pt idx="162">
                  <c:v>0.7259296327829361</c:v>
                </c:pt>
                <c:pt idx="163">
                  <c:v>0.72659464180469513</c:v>
                </c:pt>
                <c:pt idx="164">
                  <c:v>0.71774706244468689</c:v>
                </c:pt>
                <c:pt idx="165">
                  <c:v>0.70145189762115479</c:v>
                </c:pt>
                <c:pt idx="166">
                  <c:v>0.69972929358482361</c:v>
                </c:pt>
                <c:pt idx="167">
                  <c:v>0.69781062006950378</c:v>
                </c:pt>
                <c:pt idx="168">
                  <c:v>0.69684885442256927</c:v>
                </c:pt>
                <c:pt idx="169">
                  <c:v>0.69647341966629028</c:v>
                </c:pt>
                <c:pt idx="170">
                  <c:v>0.69596832990646362</c:v>
                </c:pt>
                <c:pt idx="171">
                  <c:v>0.69571010768413544</c:v>
                </c:pt>
                <c:pt idx="172">
                  <c:v>0.69569350779056549</c:v>
                </c:pt>
                <c:pt idx="173">
                  <c:v>0.69202062487602234</c:v>
                </c:pt>
                <c:pt idx="174">
                  <c:v>0.68939293920993805</c:v>
                </c:pt>
                <c:pt idx="175">
                  <c:v>0.68710066378116608</c:v>
                </c:pt>
                <c:pt idx="176">
                  <c:v>0.68568046391010284</c:v>
                </c:pt>
                <c:pt idx="177">
                  <c:v>0.68479488790035248</c:v>
                </c:pt>
                <c:pt idx="178">
                  <c:v>0.68392135202884674</c:v>
                </c:pt>
                <c:pt idx="179">
                  <c:v>0.68290922045707703</c:v>
                </c:pt>
                <c:pt idx="180">
                  <c:v>0.7450946569442749</c:v>
                </c:pt>
                <c:pt idx="181">
                  <c:v>0.73703098297119141</c:v>
                </c:pt>
                <c:pt idx="182">
                  <c:v>0.72610919177532196</c:v>
                </c:pt>
                <c:pt idx="183">
                  <c:v>0.7155507355928421</c:v>
                </c:pt>
                <c:pt idx="184">
                  <c:v>0.7139863520860672</c:v>
                </c:pt>
                <c:pt idx="185">
                  <c:v>0.71237790584564209</c:v>
                </c:pt>
                <c:pt idx="186">
                  <c:v>0.71022751927375793</c:v>
                </c:pt>
                <c:pt idx="187">
                  <c:v>0.70729754120111465</c:v>
                </c:pt>
                <c:pt idx="188">
                  <c:v>0.70728455483913422</c:v>
                </c:pt>
                <c:pt idx="189">
                  <c:v>0.70228496938943863</c:v>
                </c:pt>
                <c:pt idx="190">
                  <c:v>0.70120307058095932</c:v>
                </c:pt>
                <c:pt idx="191">
                  <c:v>0.69658297300338745</c:v>
                </c:pt>
                <c:pt idx="192">
                  <c:v>0.69552468881011009</c:v>
                </c:pt>
                <c:pt idx="193">
                  <c:v>0.68678637221455574</c:v>
                </c:pt>
                <c:pt idx="194">
                  <c:v>0.67845691367983818</c:v>
                </c:pt>
                <c:pt idx="195">
                  <c:v>0.67724664881825447</c:v>
                </c:pt>
                <c:pt idx="196">
                  <c:v>0.6750845555216074</c:v>
                </c:pt>
                <c:pt idx="197">
                  <c:v>0.67289965553209186</c:v>
                </c:pt>
                <c:pt idx="198">
                  <c:v>0.86341147124767303</c:v>
                </c:pt>
                <c:pt idx="199">
                  <c:v>0.84961695969104767</c:v>
                </c:pt>
                <c:pt idx="200">
                  <c:v>0.84558673202991486</c:v>
                </c:pt>
                <c:pt idx="201">
                  <c:v>0.84263477474451065</c:v>
                </c:pt>
                <c:pt idx="202">
                  <c:v>0.84162586182355881</c:v>
                </c:pt>
                <c:pt idx="203">
                  <c:v>0.84077085554599762</c:v>
                </c:pt>
                <c:pt idx="204">
                  <c:v>0.8403855599462986</c:v>
                </c:pt>
                <c:pt idx="205">
                  <c:v>0.84016633778810501</c:v>
                </c:pt>
                <c:pt idx="206">
                  <c:v>0.84059574827551842</c:v>
                </c:pt>
                <c:pt idx="207">
                  <c:v>0.83998281508684158</c:v>
                </c:pt>
                <c:pt idx="208">
                  <c:v>0.83891289308667183</c:v>
                </c:pt>
                <c:pt idx="209">
                  <c:v>0.83776933886110783</c:v>
                </c:pt>
                <c:pt idx="210">
                  <c:v>0.83785145543515682</c:v>
                </c:pt>
                <c:pt idx="211">
                  <c:v>0.83691566251218319</c:v>
                </c:pt>
                <c:pt idx="212">
                  <c:v>0.83513235487043858</c:v>
                </c:pt>
                <c:pt idx="213">
                  <c:v>0.83143446128815413</c:v>
                </c:pt>
                <c:pt idx="214">
                  <c:v>0.8287834245711565</c:v>
                </c:pt>
                <c:pt idx="215">
                  <c:v>0.82790596038103104</c:v>
                </c:pt>
                <c:pt idx="216">
                  <c:v>0.56908959150314331</c:v>
                </c:pt>
                <c:pt idx="217">
                  <c:v>0.56119470298290253</c:v>
                </c:pt>
                <c:pt idx="218">
                  <c:v>0.55134473741054535</c:v>
                </c:pt>
                <c:pt idx="219">
                  <c:v>0.53723481297492981</c:v>
                </c:pt>
                <c:pt idx="220">
                  <c:v>0.5368274450302124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83-424A-9D8D-02CC4D183A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'!$D$227:$D$549</c:f>
              <c:numCache>
                <c:formatCode>0</c:formatCode>
                <c:ptCount val="323"/>
                <c:pt idx="0">
                  <c:v>641129.77419353998</c:v>
                </c:pt>
                <c:pt idx="1">
                  <c:v>647892</c:v>
                </c:pt>
                <c:pt idx="2">
                  <c:v>656516</c:v>
                </c:pt>
                <c:pt idx="3">
                  <c:v>658453</c:v>
                </c:pt>
                <c:pt idx="4">
                  <c:v>664549</c:v>
                </c:pt>
                <c:pt idx="5">
                  <c:v>669826</c:v>
                </c:pt>
                <c:pt idx="6">
                  <c:v>676807</c:v>
                </c:pt>
                <c:pt idx="7">
                  <c:v>685025</c:v>
                </c:pt>
                <c:pt idx="8">
                  <c:v>697594</c:v>
                </c:pt>
                <c:pt idx="9">
                  <c:v>703119</c:v>
                </c:pt>
                <c:pt idx="10">
                  <c:v>705367</c:v>
                </c:pt>
                <c:pt idx="11">
                  <c:v>710296</c:v>
                </c:pt>
                <c:pt idx="12">
                  <c:v>715652</c:v>
                </c:pt>
                <c:pt idx="13">
                  <c:v>496335.34127645602</c:v>
                </c:pt>
                <c:pt idx="14">
                  <c:v>507781.16971103789</c:v>
                </c:pt>
                <c:pt idx="15">
                  <c:v>515125.17906739446</c:v>
                </c:pt>
                <c:pt idx="16">
                  <c:v>519986.23140624887</c:v>
                </c:pt>
                <c:pt idx="17">
                  <c:v>524621.5</c:v>
                </c:pt>
                <c:pt idx="18">
                  <c:v>529140.5</c:v>
                </c:pt>
                <c:pt idx="19">
                  <c:v>532949</c:v>
                </c:pt>
                <c:pt idx="20">
                  <c:v>536085.83333333349</c:v>
                </c:pt>
                <c:pt idx="21">
                  <c:v>540125</c:v>
                </c:pt>
                <c:pt idx="22">
                  <c:v>540539</c:v>
                </c:pt>
                <c:pt idx="23">
                  <c:v>545968</c:v>
                </c:pt>
                <c:pt idx="24">
                  <c:v>551728</c:v>
                </c:pt>
                <c:pt idx="25">
                  <c:v>557490</c:v>
                </c:pt>
                <c:pt idx="26">
                  <c:v>565200</c:v>
                </c:pt>
                <c:pt idx="27">
                  <c:v>573860</c:v>
                </c:pt>
                <c:pt idx="28">
                  <c:v>583483</c:v>
                </c:pt>
                <c:pt idx="29">
                  <c:v>593440</c:v>
                </c:pt>
                <c:pt idx="30">
                  <c:v>603707</c:v>
                </c:pt>
                <c:pt idx="31">
                  <c:v>298665</c:v>
                </c:pt>
                <c:pt idx="32">
                  <c:v>305298.5</c:v>
                </c:pt>
                <c:pt idx="33">
                  <c:v>305598.5</c:v>
                </c:pt>
                <c:pt idx="34">
                  <c:v>310225</c:v>
                </c:pt>
                <c:pt idx="35">
                  <c:v>316434</c:v>
                </c:pt>
                <c:pt idx="36">
                  <c:v>318335</c:v>
                </c:pt>
                <c:pt idx="37">
                  <c:v>320034</c:v>
                </c:pt>
                <c:pt idx="38">
                  <c:v>322161.5</c:v>
                </c:pt>
                <c:pt idx="39">
                  <c:v>324593</c:v>
                </c:pt>
                <c:pt idx="40">
                  <c:v>327385.5</c:v>
                </c:pt>
                <c:pt idx="41">
                  <c:v>330577</c:v>
                </c:pt>
                <c:pt idx="42">
                  <c:v>334042</c:v>
                </c:pt>
                <c:pt idx="43">
                  <c:v>337134.5</c:v>
                </c:pt>
                <c:pt idx="44">
                  <c:v>340378</c:v>
                </c:pt>
                <c:pt idx="45">
                  <c:v>344184</c:v>
                </c:pt>
                <c:pt idx="46">
                  <c:v>348191</c:v>
                </c:pt>
                <c:pt idx="47">
                  <c:v>352563</c:v>
                </c:pt>
                <c:pt idx="48">
                  <c:v>356643</c:v>
                </c:pt>
                <c:pt idx="49">
                  <c:v>103347</c:v>
                </c:pt>
                <c:pt idx="50">
                  <c:v>105198.5</c:v>
                </c:pt>
                <c:pt idx="51">
                  <c:v>106979.5</c:v>
                </c:pt>
                <c:pt idx="52">
                  <c:v>107812</c:v>
                </c:pt>
                <c:pt idx="53">
                  <c:v>107848</c:v>
                </c:pt>
                <c:pt idx="54">
                  <c:v>108595</c:v>
                </c:pt>
                <c:pt idx="55">
                  <c:v>109074.5</c:v>
                </c:pt>
                <c:pt idx="56">
                  <c:v>109315.5833333333</c:v>
                </c:pt>
                <c:pt idx="57">
                  <c:v>110029</c:v>
                </c:pt>
                <c:pt idx="58">
                  <c:v>110575.8333333333</c:v>
                </c:pt>
                <c:pt idx="59">
                  <c:v>111045.3333333333</c:v>
                </c:pt>
                <c:pt idx="60">
                  <c:v>111842</c:v>
                </c:pt>
                <c:pt idx="61">
                  <c:v>112781</c:v>
                </c:pt>
                <c:pt idx="62">
                  <c:v>113676</c:v>
                </c:pt>
                <c:pt idx="63">
                  <c:v>114599</c:v>
                </c:pt>
                <c:pt idx="64">
                  <c:v>115724</c:v>
                </c:pt>
                <c:pt idx="65">
                  <c:v>116892.75</c:v>
                </c:pt>
                <c:pt idx="66">
                  <c:v>118448</c:v>
                </c:pt>
                <c:pt idx="67">
                  <c:v>77480</c:v>
                </c:pt>
                <c:pt idx="68">
                  <c:v>80328</c:v>
                </c:pt>
                <c:pt idx="69">
                  <c:v>81386.5</c:v>
                </c:pt>
                <c:pt idx="70">
                  <c:v>82513.5</c:v>
                </c:pt>
                <c:pt idx="71">
                  <c:v>83995.5</c:v>
                </c:pt>
                <c:pt idx="72">
                  <c:v>83945</c:v>
                </c:pt>
                <c:pt idx="73">
                  <c:v>83952.5</c:v>
                </c:pt>
                <c:pt idx="74">
                  <c:v>84710.5</c:v>
                </c:pt>
                <c:pt idx="75">
                  <c:v>85809.5</c:v>
                </c:pt>
                <c:pt idx="76">
                  <c:v>86738</c:v>
                </c:pt>
                <c:pt idx="77">
                  <c:v>87703.333333333343</c:v>
                </c:pt>
                <c:pt idx="78">
                  <c:v>89079.666666666701</c:v>
                </c:pt>
                <c:pt idx="79">
                  <c:v>90601</c:v>
                </c:pt>
                <c:pt idx="80">
                  <c:v>91970.5</c:v>
                </c:pt>
                <c:pt idx="81">
                  <c:v>93502</c:v>
                </c:pt>
                <c:pt idx="82">
                  <c:v>95226</c:v>
                </c:pt>
                <c:pt idx="83">
                  <c:v>96894</c:v>
                </c:pt>
                <c:pt idx="84">
                  <c:v>98601</c:v>
                </c:pt>
                <c:pt idx="85">
                  <c:v>75117</c:v>
                </c:pt>
                <c:pt idx="86">
                  <c:v>77056</c:v>
                </c:pt>
                <c:pt idx="87">
                  <c:v>78761.5</c:v>
                </c:pt>
                <c:pt idx="88">
                  <c:v>80248.5</c:v>
                </c:pt>
                <c:pt idx="89">
                  <c:v>81129.5</c:v>
                </c:pt>
                <c:pt idx="90">
                  <c:v>81970.5</c:v>
                </c:pt>
                <c:pt idx="91">
                  <c:v>82638</c:v>
                </c:pt>
                <c:pt idx="92">
                  <c:v>83305</c:v>
                </c:pt>
                <c:pt idx="93">
                  <c:v>83945</c:v>
                </c:pt>
                <c:pt idx="94">
                  <c:v>85007</c:v>
                </c:pt>
                <c:pt idx="95">
                  <c:v>85966</c:v>
                </c:pt>
                <c:pt idx="96">
                  <c:v>87102.035616438356</c:v>
                </c:pt>
                <c:pt idx="97">
                  <c:v>88588.098630136985</c:v>
                </c:pt>
                <c:pt idx="98">
                  <c:v>89865.898630136973</c:v>
                </c:pt>
                <c:pt idx="99">
                  <c:v>91071</c:v>
                </c:pt>
                <c:pt idx="100">
                  <c:v>92096</c:v>
                </c:pt>
                <c:pt idx="101">
                  <c:v>93287.441095890419</c:v>
                </c:pt>
                <c:pt idx="102">
                  <c:v>94323.363698630099</c:v>
                </c:pt>
                <c:pt idx="103">
                  <c:v>49820</c:v>
                </c:pt>
                <c:pt idx="104">
                  <c:v>51211</c:v>
                </c:pt>
                <c:pt idx="105">
                  <c:v>52272.5</c:v>
                </c:pt>
                <c:pt idx="106">
                  <c:v>53103.5</c:v>
                </c:pt>
                <c:pt idx="107">
                  <c:v>53518.5</c:v>
                </c:pt>
                <c:pt idx="108">
                  <c:v>54061</c:v>
                </c:pt>
                <c:pt idx="109">
                  <c:v>54674.5</c:v>
                </c:pt>
                <c:pt idx="110">
                  <c:v>54143</c:v>
                </c:pt>
                <c:pt idx="111">
                  <c:v>54641</c:v>
                </c:pt>
                <c:pt idx="112">
                  <c:v>56485</c:v>
                </c:pt>
                <c:pt idx="113">
                  <c:v>57247</c:v>
                </c:pt>
                <c:pt idx="114">
                  <c:v>57952</c:v>
                </c:pt>
                <c:pt idx="115">
                  <c:v>58430</c:v>
                </c:pt>
                <c:pt idx="116">
                  <c:v>59380</c:v>
                </c:pt>
                <c:pt idx="117">
                  <c:v>60267</c:v>
                </c:pt>
                <c:pt idx="118">
                  <c:v>61115</c:v>
                </c:pt>
                <c:pt idx="119">
                  <c:v>62040</c:v>
                </c:pt>
                <c:pt idx="120">
                  <c:v>63002</c:v>
                </c:pt>
                <c:pt idx="121">
                  <c:v>39906</c:v>
                </c:pt>
                <c:pt idx="122">
                  <c:v>40659</c:v>
                </c:pt>
                <c:pt idx="123">
                  <c:v>41186</c:v>
                </c:pt>
                <c:pt idx="124">
                  <c:v>41636.5</c:v>
                </c:pt>
                <c:pt idx="125">
                  <c:v>41982.5</c:v>
                </c:pt>
                <c:pt idx="126">
                  <c:v>42343.5</c:v>
                </c:pt>
                <c:pt idx="127">
                  <c:v>42539</c:v>
                </c:pt>
                <c:pt idx="128">
                  <c:v>42810</c:v>
                </c:pt>
                <c:pt idx="129">
                  <c:v>41982</c:v>
                </c:pt>
                <c:pt idx="130">
                  <c:v>43094</c:v>
                </c:pt>
                <c:pt idx="131">
                  <c:v>44206</c:v>
                </c:pt>
                <c:pt idx="132">
                  <c:v>44565.416666666657</c:v>
                </c:pt>
                <c:pt idx="133">
                  <c:v>44395.583333333328</c:v>
                </c:pt>
                <c:pt idx="134">
                  <c:v>44799.083333333343</c:v>
                </c:pt>
                <c:pt idx="135">
                  <c:v>45192.159090909103</c:v>
                </c:pt>
                <c:pt idx="136">
                  <c:v>45562</c:v>
                </c:pt>
                <c:pt idx="137">
                  <c:v>45950.416666666657</c:v>
                </c:pt>
                <c:pt idx="138">
                  <c:v>46333.25</c:v>
                </c:pt>
                <c:pt idx="139">
                  <c:v>33830</c:v>
                </c:pt>
                <c:pt idx="140">
                  <c:v>34655</c:v>
                </c:pt>
                <c:pt idx="141">
                  <c:v>35163</c:v>
                </c:pt>
                <c:pt idx="142">
                  <c:v>35622.5</c:v>
                </c:pt>
                <c:pt idx="143">
                  <c:v>36024</c:v>
                </c:pt>
                <c:pt idx="144">
                  <c:v>36449</c:v>
                </c:pt>
                <c:pt idx="145">
                  <c:v>36884</c:v>
                </c:pt>
                <c:pt idx="146">
                  <c:v>37293</c:v>
                </c:pt>
                <c:pt idx="147">
                  <c:v>37553.621345261243</c:v>
                </c:pt>
                <c:pt idx="148">
                  <c:v>38014</c:v>
                </c:pt>
                <c:pt idx="149">
                  <c:v>38535</c:v>
                </c:pt>
                <c:pt idx="150">
                  <c:v>39028</c:v>
                </c:pt>
                <c:pt idx="151">
                  <c:v>39578</c:v>
                </c:pt>
                <c:pt idx="152">
                  <c:v>39970</c:v>
                </c:pt>
                <c:pt idx="153">
                  <c:v>40282</c:v>
                </c:pt>
                <c:pt idx="154">
                  <c:v>40597</c:v>
                </c:pt>
                <c:pt idx="155">
                  <c:v>41622</c:v>
                </c:pt>
                <c:pt idx="156">
                  <c:v>42224</c:v>
                </c:pt>
                <c:pt idx="157">
                  <c:v>33931</c:v>
                </c:pt>
                <c:pt idx="158">
                  <c:v>35179</c:v>
                </c:pt>
                <c:pt idx="159">
                  <c:v>35579</c:v>
                </c:pt>
                <c:pt idx="160">
                  <c:v>35791.5</c:v>
                </c:pt>
                <c:pt idx="161">
                  <c:v>36208.5</c:v>
                </c:pt>
                <c:pt idx="162">
                  <c:v>36653</c:v>
                </c:pt>
                <c:pt idx="163">
                  <c:v>37040.5</c:v>
                </c:pt>
                <c:pt idx="164">
                  <c:v>37511</c:v>
                </c:pt>
                <c:pt idx="165">
                  <c:v>38148</c:v>
                </c:pt>
                <c:pt idx="166">
                  <c:v>38856</c:v>
                </c:pt>
                <c:pt idx="167">
                  <c:v>39747</c:v>
                </c:pt>
                <c:pt idx="168">
                  <c:v>40794</c:v>
                </c:pt>
                <c:pt idx="169">
                  <c:v>41704</c:v>
                </c:pt>
                <c:pt idx="170">
                  <c:v>42458</c:v>
                </c:pt>
                <c:pt idx="171">
                  <c:v>43485</c:v>
                </c:pt>
                <c:pt idx="172">
                  <c:v>44514</c:v>
                </c:pt>
                <c:pt idx="173">
                  <c:v>45785</c:v>
                </c:pt>
                <c:pt idx="174">
                  <c:v>46963</c:v>
                </c:pt>
                <c:pt idx="175">
                  <c:v>30283</c:v>
                </c:pt>
                <c:pt idx="176">
                  <c:v>31168.5</c:v>
                </c:pt>
                <c:pt idx="177">
                  <c:v>32105.5</c:v>
                </c:pt>
                <c:pt idx="178">
                  <c:v>32896.5</c:v>
                </c:pt>
                <c:pt idx="179">
                  <c:v>33520.5</c:v>
                </c:pt>
                <c:pt idx="180">
                  <c:v>34020</c:v>
                </c:pt>
                <c:pt idx="181">
                  <c:v>34496.5</c:v>
                </c:pt>
                <c:pt idx="182">
                  <c:v>36718</c:v>
                </c:pt>
                <c:pt idx="183">
                  <c:v>38300</c:v>
                </c:pt>
                <c:pt idx="184">
                  <c:v>37555.5</c:v>
                </c:pt>
                <c:pt idx="185">
                  <c:v>36811</c:v>
                </c:pt>
                <c:pt idx="186">
                  <c:v>37442</c:v>
                </c:pt>
                <c:pt idx="187">
                  <c:v>38232</c:v>
                </c:pt>
                <c:pt idx="188">
                  <c:v>39624</c:v>
                </c:pt>
                <c:pt idx="189">
                  <c:v>40515</c:v>
                </c:pt>
                <c:pt idx="190">
                  <c:v>42117</c:v>
                </c:pt>
                <c:pt idx="191">
                  <c:v>43131</c:v>
                </c:pt>
                <c:pt idx="192">
                  <c:v>44109</c:v>
                </c:pt>
                <c:pt idx="193">
                  <c:v>31967</c:v>
                </c:pt>
                <c:pt idx="194">
                  <c:v>32405.5</c:v>
                </c:pt>
                <c:pt idx="195">
                  <c:v>32783</c:v>
                </c:pt>
                <c:pt idx="196">
                  <c:v>33345</c:v>
                </c:pt>
                <c:pt idx="197">
                  <c:v>33871</c:v>
                </c:pt>
                <c:pt idx="198">
                  <c:v>34240.5</c:v>
                </c:pt>
                <c:pt idx="199">
                  <c:v>34495</c:v>
                </c:pt>
                <c:pt idx="200">
                  <c:v>34578</c:v>
                </c:pt>
                <c:pt idx="201">
                  <c:v>34614.25</c:v>
                </c:pt>
                <c:pt idx="202">
                  <c:v>35090</c:v>
                </c:pt>
                <c:pt idx="203">
                  <c:v>35474</c:v>
                </c:pt>
                <c:pt idx="204">
                  <c:v>35507</c:v>
                </c:pt>
                <c:pt idx="205">
                  <c:v>35698</c:v>
                </c:pt>
                <c:pt idx="206">
                  <c:v>35958</c:v>
                </c:pt>
                <c:pt idx="207">
                  <c:v>36282</c:v>
                </c:pt>
                <c:pt idx="208">
                  <c:v>36585</c:v>
                </c:pt>
                <c:pt idx="209">
                  <c:v>36897</c:v>
                </c:pt>
                <c:pt idx="210">
                  <c:v>37327</c:v>
                </c:pt>
                <c:pt idx="211">
                  <c:v>27656</c:v>
                </c:pt>
                <c:pt idx="212">
                  <c:v>28779.5</c:v>
                </c:pt>
                <c:pt idx="213">
                  <c:v>29523</c:v>
                </c:pt>
                <c:pt idx="214">
                  <c:v>30213</c:v>
                </c:pt>
                <c:pt idx="215">
                  <c:v>30638.5</c:v>
                </c:pt>
                <c:pt idx="216">
                  <c:v>30913</c:v>
                </c:pt>
                <c:pt idx="217">
                  <c:v>31109.5</c:v>
                </c:pt>
                <c:pt idx="218">
                  <c:v>30606</c:v>
                </c:pt>
                <c:pt idx="219">
                  <c:v>30668</c:v>
                </c:pt>
                <c:pt idx="220">
                  <c:v>30771</c:v>
                </c:pt>
                <c:pt idx="221">
                  <c:v>31025</c:v>
                </c:pt>
                <c:pt idx="222">
                  <c:v>31365</c:v>
                </c:pt>
                <c:pt idx="223">
                  <c:v>31641</c:v>
                </c:pt>
                <c:pt idx="224">
                  <c:v>32156</c:v>
                </c:pt>
                <c:pt idx="225">
                  <c:v>32537</c:v>
                </c:pt>
                <c:pt idx="226">
                  <c:v>32877</c:v>
                </c:pt>
                <c:pt idx="227">
                  <c:v>33262.692307692298</c:v>
                </c:pt>
                <c:pt idx="228">
                  <c:v>33740</c:v>
                </c:pt>
                <c:pt idx="229">
                  <c:v>28697</c:v>
                </c:pt>
                <c:pt idx="230">
                  <c:v>29265</c:v>
                </c:pt>
                <c:pt idx="231">
                  <c:v>29608</c:v>
                </c:pt>
                <c:pt idx="232">
                  <c:v>30058</c:v>
                </c:pt>
                <c:pt idx="233">
                  <c:v>30441</c:v>
                </c:pt>
                <c:pt idx="234">
                  <c:v>30720.5</c:v>
                </c:pt>
                <c:pt idx="235">
                  <c:v>30922</c:v>
                </c:pt>
                <c:pt idx="236">
                  <c:v>31216</c:v>
                </c:pt>
                <c:pt idx="237">
                  <c:v>31413</c:v>
                </c:pt>
                <c:pt idx="238">
                  <c:v>31672</c:v>
                </c:pt>
                <c:pt idx="239">
                  <c:v>31936</c:v>
                </c:pt>
                <c:pt idx="240">
                  <c:v>32829</c:v>
                </c:pt>
                <c:pt idx="241">
                  <c:v>32975</c:v>
                </c:pt>
                <c:pt idx="242">
                  <c:v>33211.5</c:v>
                </c:pt>
                <c:pt idx="243">
                  <c:v>33445.5</c:v>
                </c:pt>
                <c:pt idx="244">
                  <c:v>33700</c:v>
                </c:pt>
                <c:pt idx="245">
                  <c:v>33269</c:v>
                </c:pt>
                <c:pt idx="246">
                  <c:v>33539</c:v>
                </c:pt>
                <c:pt idx="247">
                  <c:v>24856</c:v>
                </c:pt>
                <c:pt idx="248">
                  <c:v>24913</c:v>
                </c:pt>
                <c:pt idx="249">
                  <c:v>25079</c:v>
                </c:pt>
                <c:pt idx="250">
                  <c:v>25248</c:v>
                </c:pt>
                <c:pt idx="251">
                  <c:v>25366</c:v>
                </c:pt>
                <c:pt idx="252">
                  <c:v>25473</c:v>
                </c:pt>
                <c:pt idx="253">
                  <c:v>25540.5</c:v>
                </c:pt>
                <c:pt idx="254">
                  <c:v>25556</c:v>
                </c:pt>
                <c:pt idx="255">
                  <c:v>25450</c:v>
                </c:pt>
                <c:pt idx="256">
                  <c:v>25392</c:v>
                </c:pt>
                <c:pt idx="257">
                  <c:v>25415</c:v>
                </c:pt>
                <c:pt idx="258">
                  <c:v>25407</c:v>
                </c:pt>
                <c:pt idx="259">
                  <c:v>25512</c:v>
                </c:pt>
                <c:pt idx="260">
                  <c:v>25597</c:v>
                </c:pt>
                <c:pt idx="261">
                  <c:v>25658</c:v>
                </c:pt>
                <c:pt idx="262">
                  <c:v>25783</c:v>
                </c:pt>
                <c:pt idx="263">
                  <c:v>25775.083333333328</c:v>
                </c:pt>
                <c:pt idx="264">
                  <c:v>25775.083333333328</c:v>
                </c:pt>
                <c:pt idx="265">
                  <c:v>23572</c:v>
                </c:pt>
                <c:pt idx="266">
                  <c:v>23929.5</c:v>
                </c:pt>
                <c:pt idx="267">
                  <c:v>24096</c:v>
                </c:pt>
                <c:pt idx="268">
                  <c:v>24237.032230662749</c:v>
                </c:pt>
                <c:pt idx="269">
                  <c:v>24379.032230662749</c:v>
                </c:pt>
                <c:pt idx="270">
                  <c:v>24548.5</c:v>
                </c:pt>
                <c:pt idx="271">
                  <c:v>24614.5</c:v>
                </c:pt>
                <c:pt idx="272">
                  <c:v>24734.05961758085</c:v>
                </c:pt>
                <c:pt idx="273">
                  <c:v>24731.8000527453</c:v>
                </c:pt>
                <c:pt idx="274">
                  <c:v>24760.333333333339</c:v>
                </c:pt>
                <c:pt idx="275">
                  <c:v>24818</c:v>
                </c:pt>
                <c:pt idx="276">
                  <c:v>24913</c:v>
                </c:pt>
                <c:pt idx="277">
                  <c:v>25000</c:v>
                </c:pt>
                <c:pt idx="278">
                  <c:v>25136</c:v>
                </c:pt>
                <c:pt idx="279">
                  <c:v>25255</c:v>
                </c:pt>
                <c:pt idx="280">
                  <c:v>25416</c:v>
                </c:pt>
                <c:pt idx="281">
                  <c:v>25080.7090479529</c:v>
                </c:pt>
                <c:pt idx="282">
                  <c:v>25179.333333333299</c:v>
                </c:pt>
                <c:pt idx="283">
                  <c:v>22547</c:v>
                </c:pt>
                <c:pt idx="284">
                  <c:v>23033.5</c:v>
                </c:pt>
                <c:pt idx="285">
                  <c:v>23359.5</c:v>
                </c:pt>
                <c:pt idx="286">
                  <c:v>23727</c:v>
                </c:pt>
                <c:pt idx="287">
                  <c:v>23971.5</c:v>
                </c:pt>
                <c:pt idx="288">
                  <c:v>24171.5</c:v>
                </c:pt>
                <c:pt idx="289">
                  <c:v>24314.5</c:v>
                </c:pt>
                <c:pt idx="290">
                  <c:v>24445</c:v>
                </c:pt>
                <c:pt idx="291">
                  <c:v>24522.666666666661</c:v>
                </c:pt>
                <c:pt idx="292">
                  <c:v>24674.083333333339</c:v>
                </c:pt>
                <c:pt idx="293">
                  <c:v>24870</c:v>
                </c:pt>
                <c:pt idx="294">
                  <c:v>25132.666666666661</c:v>
                </c:pt>
                <c:pt idx="295">
                  <c:v>25374.083333333328</c:v>
                </c:pt>
                <c:pt idx="296">
                  <c:v>25629</c:v>
                </c:pt>
                <c:pt idx="297">
                  <c:v>25854.75</c:v>
                </c:pt>
                <c:pt idx="298">
                  <c:v>26426</c:v>
                </c:pt>
                <c:pt idx="299">
                  <c:v>26630</c:v>
                </c:pt>
                <c:pt idx="300">
                  <c:v>26829.5</c:v>
                </c:pt>
                <c:pt idx="301">
                  <c:v>25535</c:v>
                </c:pt>
                <c:pt idx="302">
                  <c:v>24770</c:v>
                </c:pt>
                <c:pt idx="303">
                  <c:v>23293.5</c:v>
                </c:pt>
                <c:pt idx="304">
                  <c:v>23706.5</c:v>
                </c:pt>
                <c:pt idx="305">
                  <c:v>24310</c:v>
                </c:pt>
                <c:pt idx="306">
                  <c:v>24454.5</c:v>
                </c:pt>
                <c:pt idx="307">
                  <c:v>24394.5</c:v>
                </c:pt>
                <c:pt idx="308">
                  <c:v>23508</c:v>
                </c:pt>
                <c:pt idx="309">
                  <c:v>23595</c:v>
                </c:pt>
                <c:pt idx="310">
                  <c:v>23584</c:v>
                </c:pt>
                <c:pt idx="311">
                  <c:v>23652</c:v>
                </c:pt>
                <c:pt idx="312">
                  <c:v>23691</c:v>
                </c:pt>
                <c:pt idx="313">
                  <c:v>23768</c:v>
                </c:pt>
                <c:pt idx="314">
                  <c:v>23579</c:v>
                </c:pt>
                <c:pt idx="315">
                  <c:v>23687</c:v>
                </c:pt>
                <c:pt idx="316">
                  <c:v>23841</c:v>
                </c:pt>
                <c:pt idx="317">
                  <c:v>23999.07671232877</c:v>
                </c:pt>
                <c:pt idx="318">
                  <c:v>24015.605479452101</c:v>
                </c:pt>
                <c:pt idx="319">
                  <c:v>21107</c:v>
                </c:pt>
                <c:pt idx="320">
                  <c:v>21772</c:v>
                </c:pt>
                <c:pt idx="321">
                  <c:v>22354</c:v>
                </c:pt>
                <c:pt idx="322">
                  <c:v>22799.5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0.53571227192878723</c:v>
                </c:pt>
                <c:pt idx="1">
                  <c:v>0.53487919270992279</c:v>
                </c:pt>
                <c:pt idx="2">
                  <c:v>0.53276889026165009</c:v>
                </c:pt>
                <c:pt idx="3">
                  <c:v>0.53176425397396088</c:v>
                </c:pt>
                <c:pt idx="4">
                  <c:v>0.53069609403610229</c:v>
                </c:pt>
                <c:pt idx="5">
                  <c:v>0.52934882044792175</c:v>
                </c:pt>
                <c:pt idx="6">
                  <c:v>0.53241461515426636</c:v>
                </c:pt>
                <c:pt idx="7">
                  <c:v>0.53072626888751984</c:v>
                </c:pt>
                <c:pt idx="8">
                  <c:v>0.52783951163291931</c:v>
                </c:pt>
                <c:pt idx="9">
                  <c:v>0.52665901184082031</c:v>
                </c:pt>
                <c:pt idx="10">
                  <c:v>0.52637287974357605</c:v>
                </c:pt>
                <c:pt idx="11">
                  <c:v>0.52539250254631042</c:v>
                </c:pt>
                <c:pt idx="12">
                  <c:v>0.5242980420589447</c:v>
                </c:pt>
                <c:pt idx="13">
                  <c:v>0.65597816184163094</c:v>
                </c:pt>
                <c:pt idx="14">
                  <c:v>0.64326710253953934</c:v>
                </c:pt>
                <c:pt idx="15">
                  <c:v>0.64244020730257034</c:v>
                </c:pt>
                <c:pt idx="16">
                  <c:v>0.64153249934315681</c:v>
                </c:pt>
                <c:pt idx="17">
                  <c:v>0.63434544578194618</c:v>
                </c:pt>
                <c:pt idx="18">
                  <c:v>0.63049246370792389</c:v>
                </c:pt>
                <c:pt idx="19">
                  <c:v>0.61737896502017975</c:v>
                </c:pt>
                <c:pt idx="20">
                  <c:v>0.61706557124853134</c:v>
                </c:pt>
                <c:pt idx="21">
                  <c:v>0.6166192963719368</c:v>
                </c:pt>
                <c:pt idx="22">
                  <c:v>0.61766102164983749</c:v>
                </c:pt>
                <c:pt idx="23">
                  <c:v>0.6170511394739151</c:v>
                </c:pt>
                <c:pt idx="24">
                  <c:v>0.61664257198572159</c:v>
                </c:pt>
                <c:pt idx="25">
                  <c:v>0.61633279919624329</c:v>
                </c:pt>
                <c:pt idx="26">
                  <c:v>0.61431450396776199</c:v>
                </c:pt>
                <c:pt idx="27">
                  <c:v>0.61343277618288994</c:v>
                </c:pt>
                <c:pt idx="28">
                  <c:v>0.61194417625665665</c:v>
                </c:pt>
                <c:pt idx="29">
                  <c:v>0.60997729748487473</c:v>
                </c:pt>
                <c:pt idx="30">
                  <c:v>0.608328927308321</c:v>
                </c:pt>
                <c:pt idx="31">
                  <c:v>0.91756135225296021</c:v>
                </c:pt>
                <c:pt idx="32">
                  <c:v>0.90013474225997925</c:v>
                </c:pt>
                <c:pt idx="33">
                  <c:v>0.89640000462532043</c:v>
                </c:pt>
                <c:pt idx="34">
                  <c:v>0.89994664490222931</c:v>
                </c:pt>
                <c:pt idx="35">
                  <c:v>0.8893088698387146</c:v>
                </c:pt>
                <c:pt idx="36">
                  <c:v>0.88774439692497253</c:v>
                </c:pt>
                <c:pt idx="37">
                  <c:v>0.88758084177970886</c:v>
                </c:pt>
                <c:pt idx="38">
                  <c:v>0.87745636701583862</c:v>
                </c:pt>
                <c:pt idx="39">
                  <c:v>0.86890879273414612</c:v>
                </c:pt>
                <c:pt idx="40">
                  <c:v>0.867921382188797</c:v>
                </c:pt>
                <c:pt idx="41">
                  <c:v>0.86037015914916992</c:v>
                </c:pt>
                <c:pt idx="42">
                  <c:v>0.85919995605945587</c:v>
                </c:pt>
                <c:pt idx="43">
                  <c:v>0.85799190402030945</c:v>
                </c:pt>
                <c:pt idx="44">
                  <c:v>0.8558773398399353</c:v>
                </c:pt>
                <c:pt idx="45">
                  <c:v>0.85348513722419739</c:v>
                </c:pt>
                <c:pt idx="46">
                  <c:v>0.84876294434070587</c:v>
                </c:pt>
                <c:pt idx="47">
                  <c:v>0.84267349541187286</c:v>
                </c:pt>
                <c:pt idx="48">
                  <c:v>0.84139241278171539</c:v>
                </c:pt>
                <c:pt idx="49">
                  <c:v>1.0738371089100838</c:v>
                </c:pt>
                <c:pt idx="50">
                  <c:v>1.0667542666196823</c:v>
                </c:pt>
                <c:pt idx="51">
                  <c:v>1.0516040623188019</c:v>
                </c:pt>
                <c:pt idx="52">
                  <c:v>1.0587224513292313</c:v>
                </c:pt>
                <c:pt idx="53">
                  <c:v>1.0595342218875885</c:v>
                </c:pt>
                <c:pt idx="54">
                  <c:v>1.0335403606295586</c:v>
                </c:pt>
                <c:pt idx="55">
                  <c:v>1.0332074835896492</c:v>
                </c:pt>
                <c:pt idx="56">
                  <c:v>1.0333161428570747</c:v>
                </c:pt>
                <c:pt idx="57">
                  <c:v>1.0346229076385498</c:v>
                </c:pt>
                <c:pt idx="58">
                  <c:v>1.0365903526544571</c:v>
                </c:pt>
                <c:pt idx="59">
                  <c:v>1.0260195881128311</c:v>
                </c:pt>
                <c:pt idx="60">
                  <c:v>1.0274751484394073</c:v>
                </c:pt>
                <c:pt idx="61">
                  <c:v>1.0269572734832764</c:v>
                </c:pt>
                <c:pt idx="62">
                  <c:v>1.0262596011161804</c:v>
                </c:pt>
                <c:pt idx="63">
                  <c:v>1.025187075138092</c:v>
                </c:pt>
                <c:pt idx="64">
                  <c:v>1.0239942073822021</c:v>
                </c:pt>
                <c:pt idx="65">
                  <c:v>1.0225682556629181</c:v>
                </c:pt>
                <c:pt idx="66">
                  <c:v>1.0196538120508194</c:v>
                </c:pt>
                <c:pt idx="67">
                  <c:v>1.0826286375522614</c:v>
                </c:pt>
                <c:pt idx="68">
                  <c:v>1.0722505636513233</c:v>
                </c:pt>
                <c:pt idx="69">
                  <c:v>1.0682850778102875</c:v>
                </c:pt>
                <c:pt idx="70">
                  <c:v>1.058790311217308</c:v>
                </c:pt>
                <c:pt idx="71">
                  <c:v>1.0361373797059059</c:v>
                </c:pt>
                <c:pt idx="72">
                  <c:v>1.0365205183625221</c:v>
                </c:pt>
                <c:pt idx="73">
                  <c:v>1.041094034910202</c:v>
                </c:pt>
                <c:pt idx="74">
                  <c:v>1.0388352274894714</c:v>
                </c:pt>
                <c:pt idx="75">
                  <c:v>1.0256252288818359</c:v>
                </c:pt>
                <c:pt idx="76">
                  <c:v>1.0252225250005722</c:v>
                </c:pt>
                <c:pt idx="77">
                  <c:v>1.0243484750390053</c:v>
                </c:pt>
                <c:pt idx="78">
                  <c:v>1.0223798304796219</c:v>
                </c:pt>
                <c:pt idx="79">
                  <c:v>1.0202201083302498</c:v>
                </c:pt>
                <c:pt idx="80">
                  <c:v>1.019110880792141</c:v>
                </c:pt>
                <c:pt idx="81">
                  <c:v>1.0177014097571373</c:v>
                </c:pt>
                <c:pt idx="82">
                  <c:v>1.0147269517183304</c:v>
                </c:pt>
                <c:pt idx="83">
                  <c:v>1.0030875504016876</c:v>
                </c:pt>
                <c:pt idx="84">
                  <c:v>1.0012065842747688</c:v>
                </c:pt>
                <c:pt idx="85">
                  <c:v>1.0776638463139534</c:v>
                </c:pt>
                <c:pt idx="86">
                  <c:v>1.0726464614272118</c:v>
                </c:pt>
                <c:pt idx="87">
                  <c:v>1.0675744488835335</c:v>
                </c:pt>
                <c:pt idx="88">
                  <c:v>1.0643656402826309</c:v>
                </c:pt>
                <c:pt idx="89">
                  <c:v>1.0592555403709412</c:v>
                </c:pt>
                <c:pt idx="90">
                  <c:v>1.0579861029982567</c:v>
                </c:pt>
                <c:pt idx="91">
                  <c:v>1.0579266771674156</c:v>
                </c:pt>
                <c:pt idx="92">
                  <c:v>1.0532618910074234</c:v>
                </c:pt>
                <c:pt idx="93">
                  <c:v>1.0580392181873322</c:v>
                </c:pt>
                <c:pt idx="94">
                  <c:v>1.0562992095947266</c:v>
                </c:pt>
                <c:pt idx="95">
                  <c:v>1.0558220595121384</c:v>
                </c:pt>
                <c:pt idx="96">
                  <c:v>1.0594015717506409</c:v>
                </c:pt>
                <c:pt idx="97">
                  <c:v>1.0681511387228966</c:v>
                </c:pt>
                <c:pt idx="98">
                  <c:v>1.0634452775120735</c:v>
                </c:pt>
                <c:pt idx="99">
                  <c:v>1.0509196072816849</c:v>
                </c:pt>
                <c:pt idx="100">
                  <c:v>1.0503137931227684</c:v>
                </c:pt>
                <c:pt idx="101">
                  <c:v>1.0453943610191345</c:v>
                </c:pt>
                <c:pt idx="102">
                  <c:v>1.0441714078187943</c:v>
                </c:pt>
                <c:pt idx="103">
                  <c:v>1.2285832799971104</c:v>
                </c:pt>
                <c:pt idx="104">
                  <c:v>1.2250656150281429</c:v>
                </c:pt>
                <c:pt idx="105">
                  <c:v>1.2150117233395576</c:v>
                </c:pt>
                <c:pt idx="106">
                  <c:v>1.1954269334673882</c:v>
                </c:pt>
                <c:pt idx="107">
                  <c:v>1.1966044455766678</c:v>
                </c:pt>
                <c:pt idx="108">
                  <c:v>1.1947857066988945</c:v>
                </c:pt>
                <c:pt idx="109">
                  <c:v>1.1916994750499725</c:v>
                </c:pt>
                <c:pt idx="110">
                  <c:v>1.1932346746325493</c:v>
                </c:pt>
                <c:pt idx="111">
                  <c:v>1.1939762458205223</c:v>
                </c:pt>
                <c:pt idx="112">
                  <c:v>1.1887674704194069</c:v>
                </c:pt>
                <c:pt idx="113">
                  <c:v>1.1874798834323883</c:v>
                </c:pt>
                <c:pt idx="114">
                  <c:v>1.1863269917666912</c:v>
                </c:pt>
                <c:pt idx="115">
                  <c:v>1.185726847499609</c:v>
                </c:pt>
                <c:pt idx="116">
                  <c:v>1.1828991360962391</c:v>
                </c:pt>
                <c:pt idx="117">
                  <c:v>1.1810600385069847</c:v>
                </c:pt>
                <c:pt idx="118">
                  <c:v>1.1792484521865845</c:v>
                </c:pt>
                <c:pt idx="119">
                  <c:v>1.1729320958256721</c:v>
                </c:pt>
                <c:pt idx="120">
                  <c:v>1.1711267977952957</c:v>
                </c:pt>
                <c:pt idx="121">
                  <c:v>1.2046375423669815</c:v>
                </c:pt>
                <c:pt idx="122">
                  <c:v>1.19324991106987</c:v>
                </c:pt>
                <c:pt idx="123">
                  <c:v>1.2123542129993439</c:v>
                </c:pt>
                <c:pt idx="124">
                  <c:v>1.2106283232569695</c:v>
                </c:pt>
                <c:pt idx="125">
                  <c:v>1.2100282311439514</c:v>
                </c:pt>
                <c:pt idx="126">
                  <c:v>1.2087429687380791</c:v>
                </c:pt>
                <c:pt idx="127">
                  <c:v>1.1999430507421494</c:v>
                </c:pt>
                <c:pt idx="128">
                  <c:v>1.180332325398922</c:v>
                </c:pt>
                <c:pt idx="129">
                  <c:v>1.1841412857174873</c:v>
                </c:pt>
                <c:pt idx="130">
                  <c:v>1.1791860610246658</c:v>
                </c:pt>
                <c:pt idx="131">
                  <c:v>1.1702813804149628</c:v>
                </c:pt>
                <c:pt idx="132">
                  <c:v>1.1683924198150635</c:v>
                </c:pt>
                <c:pt idx="133">
                  <c:v>1.1706848591566086</c:v>
                </c:pt>
                <c:pt idx="134">
                  <c:v>1.1699521094560623</c:v>
                </c:pt>
                <c:pt idx="135">
                  <c:v>1.1704533100128174</c:v>
                </c:pt>
                <c:pt idx="136">
                  <c:v>1.1694511249661446</c:v>
                </c:pt>
                <c:pt idx="137">
                  <c:v>1.164793573319912</c:v>
                </c:pt>
                <c:pt idx="138">
                  <c:v>1.1648411154747009</c:v>
                </c:pt>
                <c:pt idx="139">
                  <c:v>1.2305035516619682</c:v>
                </c:pt>
                <c:pt idx="140">
                  <c:v>1.2265138849616051</c:v>
                </c:pt>
                <c:pt idx="141">
                  <c:v>1.2170088514685631</c:v>
                </c:pt>
                <c:pt idx="142">
                  <c:v>1.214647114276886</c:v>
                </c:pt>
                <c:pt idx="143">
                  <c:v>1.2134247198700905</c:v>
                </c:pt>
                <c:pt idx="144">
                  <c:v>1.2117287293076515</c:v>
                </c:pt>
                <c:pt idx="145">
                  <c:v>1.2063273936510086</c:v>
                </c:pt>
                <c:pt idx="146">
                  <c:v>1.2046912610530853</c:v>
                </c:pt>
                <c:pt idx="147">
                  <c:v>1.204331174492836</c:v>
                </c:pt>
                <c:pt idx="148">
                  <c:v>1.2091172933578491</c:v>
                </c:pt>
                <c:pt idx="149">
                  <c:v>1.2067152932286263</c:v>
                </c:pt>
                <c:pt idx="150">
                  <c:v>1.2049392014741898</c:v>
                </c:pt>
                <c:pt idx="151">
                  <c:v>1.2030080333352089</c:v>
                </c:pt>
                <c:pt idx="152">
                  <c:v>1.2020422369241714</c:v>
                </c:pt>
                <c:pt idx="153">
                  <c:v>1.2017107605934143</c:v>
                </c:pt>
                <c:pt idx="154">
                  <c:v>1.2016075327992439</c:v>
                </c:pt>
                <c:pt idx="155">
                  <c:v>1.1977894082665443</c:v>
                </c:pt>
                <c:pt idx="156">
                  <c:v>1.1914241835474968</c:v>
                </c:pt>
                <c:pt idx="157">
                  <c:v>1.2881541922688484</c:v>
                </c:pt>
                <c:pt idx="158">
                  <c:v>1.2620984613895416</c:v>
                </c:pt>
                <c:pt idx="159">
                  <c:v>1.2593319863080978</c:v>
                </c:pt>
                <c:pt idx="160">
                  <c:v>1.2569558992981911</c:v>
                </c:pt>
                <c:pt idx="161">
                  <c:v>1.254975650459528</c:v>
                </c:pt>
                <c:pt idx="162">
                  <c:v>1.2533261850476265</c:v>
                </c:pt>
                <c:pt idx="163">
                  <c:v>1.2480017766356468</c:v>
                </c:pt>
                <c:pt idx="164">
                  <c:v>1.2442089654505253</c:v>
                </c:pt>
                <c:pt idx="165">
                  <c:v>1.2259525582194328</c:v>
                </c:pt>
                <c:pt idx="166">
                  <c:v>1.2201099172234535</c:v>
                </c:pt>
                <c:pt idx="167">
                  <c:v>1.2187835965305567</c:v>
                </c:pt>
                <c:pt idx="168">
                  <c:v>1.2165827415883541</c:v>
                </c:pt>
                <c:pt idx="169">
                  <c:v>1.2112015299499035</c:v>
                </c:pt>
                <c:pt idx="170">
                  <c:v>1.195521978661418</c:v>
                </c:pt>
                <c:pt idx="171">
                  <c:v>1.1955920052714646</c:v>
                </c:pt>
                <c:pt idx="172">
                  <c:v>1.1817597560584545</c:v>
                </c:pt>
                <c:pt idx="173">
                  <c:v>1.1797576379030943</c:v>
                </c:pt>
                <c:pt idx="174">
                  <c:v>1.1771125551313162</c:v>
                </c:pt>
                <c:pt idx="175">
                  <c:v>1.3656084649264812</c:v>
                </c:pt>
                <c:pt idx="176">
                  <c:v>1.3537816219031811</c:v>
                </c:pt>
                <c:pt idx="177">
                  <c:v>1.3419413007795811</c:v>
                </c:pt>
                <c:pt idx="178">
                  <c:v>1.3326126411557198</c:v>
                </c:pt>
                <c:pt idx="179">
                  <c:v>1.3328761458396912</c:v>
                </c:pt>
                <c:pt idx="180">
                  <c:v>1.3279377873986959</c:v>
                </c:pt>
                <c:pt idx="181">
                  <c:v>1.2974053174257278</c:v>
                </c:pt>
                <c:pt idx="182">
                  <c:v>1.2909692674875259</c:v>
                </c:pt>
                <c:pt idx="183">
                  <c:v>1.2844259180128574</c:v>
                </c:pt>
                <c:pt idx="184">
                  <c:v>1.2782411798834801</c:v>
                </c:pt>
                <c:pt idx="185">
                  <c:v>1.2789390906691551</c:v>
                </c:pt>
                <c:pt idx="186">
                  <c:v>1.2767559364438057</c:v>
                </c:pt>
                <c:pt idx="187">
                  <c:v>1.2730869501829147</c:v>
                </c:pt>
                <c:pt idx="188">
                  <c:v>1.2621919363737106</c:v>
                </c:pt>
                <c:pt idx="189">
                  <c:v>1.2588119208812714</c:v>
                </c:pt>
                <c:pt idx="190">
                  <c:v>1.2432271540164948</c:v>
                </c:pt>
                <c:pt idx="191">
                  <c:v>1.2392301112413406</c:v>
                </c:pt>
                <c:pt idx="192">
                  <c:v>1.2360932007431984</c:v>
                </c:pt>
                <c:pt idx="193">
                  <c:v>1.3774597607553005</c:v>
                </c:pt>
                <c:pt idx="194">
                  <c:v>1.3751616440713406</c:v>
                </c:pt>
                <c:pt idx="195">
                  <c:v>1.3641993328928947</c:v>
                </c:pt>
                <c:pt idx="196">
                  <c:v>1.3610634729266167</c:v>
                </c:pt>
                <c:pt idx="197">
                  <c:v>1.3581744953989983</c:v>
                </c:pt>
                <c:pt idx="198">
                  <c:v>1.3520591035485268</c:v>
                </c:pt>
                <c:pt idx="199">
                  <c:v>1.3513157367706299</c:v>
                </c:pt>
                <c:pt idx="200">
                  <c:v>1.351301372051239</c:v>
                </c:pt>
                <c:pt idx="201">
                  <c:v>1.3529729247093201</c:v>
                </c:pt>
                <c:pt idx="202">
                  <c:v>1.3506014719605446</c:v>
                </c:pt>
                <c:pt idx="203">
                  <c:v>1.3492769561707973</c:v>
                </c:pt>
                <c:pt idx="204">
                  <c:v>1.3496998772025108</c:v>
                </c:pt>
                <c:pt idx="205">
                  <c:v>1.3442609757184982</c:v>
                </c:pt>
                <c:pt idx="206">
                  <c:v>1.3403359651565552</c:v>
                </c:pt>
                <c:pt idx="207">
                  <c:v>1.3373392000794411</c:v>
                </c:pt>
                <c:pt idx="208">
                  <c:v>1.3231192231178284</c:v>
                </c:pt>
                <c:pt idx="209">
                  <c:v>1.3218279629945755</c:v>
                </c:pt>
                <c:pt idx="210">
                  <c:v>1.3201369345188141</c:v>
                </c:pt>
                <c:pt idx="211">
                  <c:v>1.4255291223526001</c:v>
                </c:pt>
                <c:pt idx="212">
                  <c:v>1.4100226163864136</c:v>
                </c:pt>
                <c:pt idx="213">
                  <c:v>1.4068001806735992</c:v>
                </c:pt>
                <c:pt idx="214">
                  <c:v>1.3923779726028442</c:v>
                </c:pt>
                <c:pt idx="215">
                  <c:v>1.3884625285863876</c:v>
                </c:pt>
                <c:pt idx="216">
                  <c:v>1.3870177268981934</c:v>
                </c:pt>
                <c:pt idx="217">
                  <c:v>1.3862346559762955</c:v>
                </c:pt>
                <c:pt idx="218">
                  <c:v>1.3913327753543854</c:v>
                </c:pt>
                <c:pt idx="219">
                  <c:v>1.3921192735433578</c:v>
                </c:pt>
                <c:pt idx="220">
                  <c:v>1.3923770934343338</c:v>
                </c:pt>
                <c:pt idx="221">
                  <c:v>1.3921963423490524</c:v>
                </c:pt>
                <c:pt idx="222">
                  <c:v>1.3907769769430161</c:v>
                </c:pt>
                <c:pt idx="223">
                  <c:v>1.3899757415056229</c:v>
                </c:pt>
                <c:pt idx="224">
                  <c:v>1.3875359892845154</c:v>
                </c:pt>
                <c:pt idx="225">
                  <c:v>1.3854514062404633</c:v>
                </c:pt>
                <c:pt idx="226">
                  <c:v>1.3845660537481308</c:v>
                </c:pt>
                <c:pt idx="227">
                  <c:v>1.3829918801784515</c:v>
                </c:pt>
                <c:pt idx="228">
                  <c:v>1.3846614807844162</c:v>
                </c:pt>
                <c:pt idx="229">
                  <c:v>1.3045993074774742</c:v>
                </c:pt>
                <c:pt idx="230">
                  <c:v>1.2996566444635391</c:v>
                </c:pt>
                <c:pt idx="231">
                  <c:v>1.2851406335830688</c:v>
                </c:pt>
                <c:pt idx="232">
                  <c:v>1.284008577466011</c:v>
                </c:pt>
                <c:pt idx="233">
                  <c:v>1.279835157096386</c:v>
                </c:pt>
                <c:pt idx="234">
                  <c:v>1.2739685829728842</c:v>
                </c:pt>
                <c:pt idx="235">
                  <c:v>1.2738918848335743</c:v>
                </c:pt>
                <c:pt idx="236">
                  <c:v>1.2703458145260811</c:v>
                </c:pt>
                <c:pt idx="237">
                  <c:v>1.269260186702013</c:v>
                </c:pt>
                <c:pt idx="238">
                  <c:v>1.2645374690182507</c:v>
                </c:pt>
                <c:pt idx="239">
                  <c:v>1.2629249021410942</c:v>
                </c:pt>
                <c:pt idx="240">
                  <c:v>1.2555518578737974</c:v>
                </c:pt>
                <c:pt idx="241">
                  <c:v>1.2465024366974831</c:v>
                </c:pt>
                <c:pt idx="242">
                  <c:v>1.2461821511387825</c:v>
                </c:pt>
                <c:pt idx="243">
                  <c:v>1.2451514005661011</c:v>
                </c:pt>
                <c:pt idx="244">
                  <c:v>1.2446611635386944</c:v>
                </c:pt>
                <c:pt idx="245">
                  <c:v>1.2461549341678619</c:v>
                </c:pt>
                <c:pt idx="246">
                  <c:v>1.2462741024792194</c:v>
                </c:pt>
                <c:pt idx="247">
                  <c:v>1.4363290965557098</c:v>
                </c:pt>
                <c:pt idx="248">
                  <c:v>1.4273523986339569</c:v>
                </c:pt>
                <c:pt idx="249">
                  <c:v>1.4264161884784698</c:v>
                </c:pt>
                <c:pt idx="250">
                  <c:v>1.4256703406572342</c:v>
                </c:pt>
                <c:pt idx="251">
                  <c:v>1.4247690290212631</c:v>
                </c:pt>
                <c:pt idx="252">
                  <c:v>1.4237373769283295</c:v>
                </c:pt>
                <c:pt idx="253">
                  <c:v>1.4229856431484222</c:v>
                </c:pt>
                <c:pt idx="254">
                  <c:v>1.422863557934761</c:v>
                </c:pt>
                <c:pt idx="255">
                  <c:v>1.419140487909317</c:v>
                </c:pt>
                <c:pt idx="256">
                  <c:v>1.4304437190294266</c:v>
                </c:pt>
                <c:pt idx="257">
                  <c:v>1.4291861951351166</c:v>
                </c:pt>
                <c:pt idx="258">
                  <c:v>1.4292110055685043</c:v>
                </c:pt>
                <c:pt idx="259">
                  <c:v>1.4284583479166031</c:v>
                </c:pt>
                <c:pt idx="260">
                  <c:v>1.4278194010257721</c:v>
                </c:pt>
                <c:pt idx="261">
                  <c:v>1.4274000972509384</c:v>
                </c:pt>
                <c:pt idx="262">
                  <c:v>1.4226902276277542</c:v>
                </c:pt>
                <c:pt idx="263">
                  <c:v>1.4141361340880394</c:v>
                </c:pt>
                <c:pt idx="264">
                  <c:v>1.4141361340880394</c:v>
                </c:pt>
                <c:pt idx="265">
                  <c:v>1.3147702540736645</c:v>
                </c:pt>
                <c:pt idx="266">
                  <c:v>1.3123388785170391</c:v>
                </c:pt>
                <c:pt idx="267">
                  <c:v>1.3046355249825865</c:v>
                </c:pt>
                <c:pt idx="268">
                  <c:v>1.3035653998958878</c:v>
                </c:pt>
                <c:pt idx="269">
                  <c:v>1.3035812494345009</c:v>
                </c:pt>
                <c:pt idx="270">
                  <c:v>1.3013744431373198</c:v>
                </c:pt>
                <c:pt idx="271">
                  <c:v>1.2957877581939101</c:v>
                </c:pt>
                <c:pt idx="272">
                  <c:v>1.2951161721721292</c:v>
                </c:pt>
                <c:pt idx="273">
                  <c:v>1.2956340759992599</c:v>
                </c:pt>
                <c:pt idx="274">
                  <c:v>1.3017642395570874</c:v>
                </c:pt>
                <c:pt idx="275">
                  <c:v>1.3024058016017079</c:v>
                </c:pt>
                <c:pt idx="276">
                  <c:v>1.3020738689228892</c:v>
                </c:pt>
                <c:pt idx="277">
                  <c:v>1.3016020031645894</c:v>
                </c:pt>
                <c:pt idx="278">
                  <c:v>1.3041873695328832</c:v>
                </c:pt>
                <c:pt idx="279">
                  <c:v>1.3005842324346304</c:v>
                </c:pt>
                <c:pt idx="280">
                  <c:v>1.2916607894003391</c:v>
                </c:pt>
                <c:pt idx="281">
                  <c:v>1.2943355031311512</c:v>
                </c:pt>
                <c:pt idx="282">
                  <c:v>1.2942667715251446</c:v>
                </c:pt>
                <c:pt idx="283">
                  <c:v>1.4188610017299652</c:v>
                </c:pt>
                <c:pt idx="284">
                  <c:v>1.4061745926737785</c:v>
                </c:pt>
                <c:pt idx="285">
                  <c:v>1.3978958763182163</c:v>
                </c:pt>
                <c:pt idx="286">
                  <c:v>1.3894047960639</c:v>
                </c:pt>
                <c:pt idx="287">
                  <c:v>1.3862698525190353</c:v>
                </c:pt>
                <c:pt idx="288">
                  <c:v>1.3854423314332962</c:v>
                </c:pt>
                <c:pt idx="289">
                  <c:v>1.3852329067885876</c:v>
                </c:pt>
                <c:pt idx="290">
                  <c:v>1.3814840652048588</c:v>
                </c:pt>
                <c:pt idx="291">
                  <c:v>1.3838451541960239</c:v>
                </c:pt>
                <c:pt idx="292">
                  <c:v>1.3831518664956093</c:v>
                </c:pt>
                <c:pt idx="293">
                  <c:v>1.3818916156888008</c:v>
                </c:pt>
                <c:pt idx="294">
                  <c:v>1.3805831670761108</c:v>
                </c:pt>
                <c:pt idx="295">
                  <c:v>1.3785096108913422</c:v>
                </c:pt>
                <c:pt idx="296">
                  <c:v>1.3668462671339512</c:v>
                </c:pt>
                <c:pt idx="297">
                  <c:v>1.3674287162721157</c:v>
                </c:pt>
                <c:pt idx="298">
                  <c:v>1.362796887755394</c:v>
                </c:pt>
                <c:pt idx="299">
                  <c:v>1.3627783581614494</c:v>
                </c:pt>
                <c:pt idx="300">
                  <c:v>1.3652299158275127</c:v>
                </c:pt>
                <c:pt idx="301">
                  <c:v>1.4234684407711029</c:v>
                </c:pt>
                <c:pt idx="302">
                  <c:v>1.4213209412992001</c:v>
                </c:pt>
                <c:pt idx="303">
                  <c:v>1.4168327795341611</c:v>
                </c:pt>
                <c:pt idx="304">
                  <c:v>1.4155543227680027</c:v>
                </c:pt>
                <c:pt idx="305">
                  <c:v>1.4084665782283992</c:v>
                </c:pt>
                <c:pt idx="306">
                  <c:v>1.4221317069604993</c:v>
                </c:pt>
                <c:pt idx="307">
                  <c:v>1.4056207755347714</c:v>
                </c:pt>
                <c:pt idx="308">
                  <c:v>1.4096158789470792</c:v>
                </c:pt>
                <c:pt idx="309">
                  <c:v>1.4061326533555984</c:v>
                </c:pt>
                <c:pt idx="310">
                  <c:v>1.4087445707991719</c:v>
                </c:pt>
                <c:pt idx="311">
                  <c:v>1.4094564309343696</c:v>
                </c:pt>
                <c:pt idx="312">
                  <c:v>1.4029471334069967</c:v>
                </c:pt>
                <c:pt idx="313">
                  <c:v>1.4047667700797319</c:v>
                </c:pt>
                <c:pt idx="314">
                  <c:v>1.4049585480242968</c:v>
                </c:pt>
                <c:pt idx="315">
                  <c:v>1.4019392896443605</c:v>
                </c:pt>
                <c:pt idx="316">
                  <c:v>1.4022423978894949</c:v>
                </c:pt>
                <c:pt idx="317">
                  <c:v>1.4036014545708895</c:v>
                </c:pt>
                <c:pt idx="318">
                  <c:v>1.4030603561550379</c:v>
                </c:pt>
                <c:pt idx="319">
                  <c:v>1.3595403060317039</c:v>
                </c:pt>
                <c:pt idx="320">
                  <c:v>1.3559668064117432</c:v>
                </c:pt>
                <c:pt idx="321">
                  <c:v>1.3486913442611694</c:v>
                </c:pt>
                <c:pt idx="322">
                  <c:v>1.346225693821907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F5-4DFB-9CA6-14A36C913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'!$D$550:$D$1103</c:f>
              <c:numCache>
                <c:formatCode>0</c:formatCode>
                <c:ptCount val="554"/>
                <c:pt idx="0">
                  <c:v>23036.5</c:v>
                </c:pt>
                <c:pt idx="1">
                  <c:v>23343</c:v>
                </c:pt>
                <c:pt idx="2">
                  <c:v>23634.5</c:v>
                </c:pt>
                <c:pt idx="3">
                  <c:v>23832</c:v>
                </c:pt>
                <c:pt idx="4">
                  <c:v>24203</c:v>
                </c:pt>
                <c:pt idx="5">
                  <c:v>24598</c:v>
                </c:pt>
                <c:pt idx="6">
                  <c:v>25099</c:v>
                </c:pt>
                <c:pt idx="7">
                  <c:v>25614</c:v>
                </c:pt>
                <c:pt idx="8">
                  <c:v>26077</c:v>
                </c:pt>
                <c:pt idx="9">
                  <c:v>26672</c:v>
                </c:pt>
                <c:pt idx="10">
                  <c:v>27217</c:v>
                </c:pt>
                <c:pt idx="11">
                  <c:v>27553</c:v>
                </c:pt>
                <c:pt idx="12">
                  <c:v>28032.5</c:v>
                </c:pt>
                <c:pt idx="13">
                  <c:v>29128</c:v>
                </c:pt>
                <c:pt idx="14">
                  <c:v>154664.65872354398</c:v>
                </c:pt>
                <c:pt idx="15">
                  <c:v>158231.33028896211</c:v>
                </c:pt>
                <c:pt idx="16">
                  <c:v>160519.82076365256</c:v>
                </c:pt>
                <c:pt idx="17">
                  <c:v>162034.58898284216</c:v>
                </c:pt>
                <c:pt idx="18">
                  <c:v>163479</c:v>
                </c:pt>
                <c:pt idx="19">
                  <c:v>164154</c:v>
                </c:pt>
                <c:pt idx="20">
                  <c:v>164351.5</c:v>
                </c:pt>
                <c:pt idx="21">
                  <c:v>164804.16666666669</c:v>
                </c:pt>
                <c:pt idx="22">
                  <c:v>164797.3315068493</c:v>
                </c:pt>
                <c:pt idx="23">
                  <c:v>165689.90934065939</c:v>
                </c:pt>
                <c:pt idx="24">
                  <c:v>166590.52602739731</c:v>
                </c:pt>
                <c:pt idx="25">
                  <c:v>166344</c:v>
                </c:pt>
                <c:pt idx="26">
                  <c:v>166909.58333333331</c:v>
                </c:pt>
                <c:pt idx="27">
                  <c:v>167924.77777777781</c:v>
                </c:pt>
                <c:pt idx="28">
                  <c:v>169045.16666666669</c:v>
                </c:pt>
                <c:pt idx="29">
                  <c:v>170188</c:v>
                </c:pt>
                <c:pt idx="30">
                  <c:v>171955</c:v>
                </c:pt>
                <c:pt idx="31">
                  <c:v>173512.25</c:v>
                </c:pt>
                <c:pt idx="32">
                  <c:v>1251660</c:v>
                </c:pt>
                <c:pt idx="33">
                  <c:v>1264581</c:v>
                </c:pt>
                <c:pt idx="34">
                  <c:v>1273949</c:v>
                </c:pt>
                <c:pt idx="35">
                  <c:v>1288665</c:v>
                </c:pt>
                <c:pt idx="36">
                  <c:v>1295749</c:v>
                </c:pt>
                <c:pt idx="37">
                  <c:v>1305889</c:v>
                </c:pt>
                <c:pt idx="38">
                  <c:v>1314667</c:v>
                </c:pt>
                <c:pt idx="39">
                  <c:v>1325590</c:v>
                </c:pt>
                <c:pt idx="40">
                  <c:v>1325641</c:v>
                </c:pt>
                <c:pt idx="41">
                  <c:v>1325708</c:v>
                </c:pt>
                <c:pt idx="42">
                  <c:v>1344610</c:v>
                </c:pt>
                <c:pt idx="43">
                  <c:v>1358050</c:v>
                </c:pt>
                <c:pt idx="44">
                  <c:v>1371637</c:v>
                </c:pt>
                <c:pt idx="45">
                  <c:v>1385191</c:v>
                </c:pt>
                <c:pt idx="46">
                  <c:v>1395934</c:v>
                </c:pt>
                <c:pt idx="47">
                  <c:v>1413480</c:v>
                </c:pt>
                <c:pt idx="48">
                  <c:v>1440315</c:v>
                </c:pt>
                <c:pt idx="49">
                  <c:v>1440430</c:v>
                </c:pt>
                <c:pt idx="50">
                  <c:v>676678</c:v>
                </c:pt>
                <c:pt idx="51">
                  <c:v>678106</c:v>
                </c:pt>
                <c:pt idx="52">
                  <c:v>679913</c:v>
                </c:pt>
                <c:pt idx="53">
                  <c:v>684145</c:v>
                </c:pt>
                <c:pt idx="54">
                  <c:v>689138</c:v>
                </c:pt>
                <c:pt idx="55">
                  <c:v>700386</c:v>
                </c:pt>
                <c:pt idx="56">
                  <c:v>709323</c:v>
                </c:pt>
                <c:pt idx="57">
                  <c:v>718661</c:v>
                </c:pt>
                <c:pt idx="58">
                  <c:v>734576</c:v>
                </c:pt>
                <c:pt idx="59">
                  <c:v>744252</c:v>
                </c:pt>
                <c:pt idx="60">
                  <c:v>758311</c:v>
                </c:pt>
                <c:pt idx="61">
                  <c:v>761920</c:v>
                </c:pt>
                <c:pt idx="62">
                  <c:v>767946</c:v>
                </c:pt>
                <c:pt idx="63">
                  <c:v>772624</c:v>
                </c:pt>
                <c:pt idx="64">
                  <c:v>777904</c:v>
                </c:pt>
                <c:pt idx="65">
                  <c:v>779176</c:v>
                </c:pt>
                <c:pt idx="66">
                  <c:v>785667</c:v>
                </c:pt>
                <c:pt idx="67">
                  <c:v>790518</c:v>
                </c:pt>
                <c:pt idx="68">
                  <c:v>278581</c:v>
                </c:pt>
                <c:pt idx="69">
                  <c:v>282393</c:v>
                </c:pt>
                <c:pt idx="70">
                  <c:v>287006</c:v>
                </c:pt>
                <c:pt idx="71">
                  <c:v>291639</c:v>
                </c:pt>
                <c:pt idx="72">
                  <c:v>296007</c:v>
                </c:pt>
                <c:pt idx="73">
                  <c:v>300664</c:v>
                </c:pt>
                <c:pt idx="74">
                  <c:v>305266</c:v>
                </c:pt>
                <c:pt idx="75">
                  <c:v>309534</c:v>
                </c:pt>
                <c:pt idx="76">
                  <c:v>314722</c:v>
                </c:pt>
                <c:pt idx="77">
                  <c:v>319536</c:v>
                </c:pt>
                <c:pt idx="78">
                  <c:v>323919</c:v>
                </c:pt>
                <c:pt idx="79">
                  <c:v>327880</c:v>
                </c:pt>
                <c:pt idx="80">
                  <c:v>331777</c:v>
                </c:pt>
                <c:pt idx="81">
                  <c:v>335320</c:v>
                </c:pt>
                <c:pt idx="82">
                  <c:v>339771</c:v>
                </c:pt>
                <c:pt idx="83">
                  <c:v>346347</c:v>
                </c:pt>
                <c:pt idx="84">
                  <c:v>353315</c:v>
                </c:pt>
                <c:pt idx="85">
                  <c:v>358901</c:v>
                </c:pt>
                <c:pt idx="86">
                  <c:v>138046</c:v>
                </c:pt>
                <c:pt idx="87">
                  <c:v>140007</c:v>
                </c:pt>
                <c:pt idx="88">
                  <c:v>142105</c:v>
                </c:pt>
                <c:pt idx="89">
                  <c:v>143797</c:v>
                </c:pt>
                <c:pt idx="90">
                  <c:v>145298</c:v>
                </c:pt>
                <c:pt idx="91">
                  <c:v>146974</c:v>
                </c:pt>
                <c:pt idx="92">
                  <c:v>148331</c:v>
                </c:pt>
                <c:pt idx="93">
                  <c:v>149742</c:v>
                </c:pt>
                <c:pt idx="94">
                  <c:v>150917</c:v>
                </c:pt>
                <c:pt idx="95">
                  <c:v>152544</c:v>
                </c:pt>
                <c:pt idx="96">
                  <c:v>153947</c:v>
                </c:pt>
                <c:pt idx="97">
                  <c:v>155496</c:v>
                </c:pt>
                <c:pt idx="98">
                  <c:v>157188</c:v>
                </c:pt>
                <c:pt idx="99">
                  <c:v>159039</c:v>
                </c:pt>
                <c:pt idx="100">
                  <c:v>160598</c:v>
                </c:pt>
                <c:pt idx="101">
                  <c:v>162140</c:v>
                </c:pt>
                <c:pt idx="102">
                  <c:v>164138</c:v>
                </c:pt>
                <c:pt idx="103">
                  <c:v>166044</c:v>
                </c:pt>
                <c:pt idx="104">
                  <c:v>142965</c:v>
                </c:pt>
                <c:pt idx="105">
                  <c:v>144704</c:v>
                </c:pt>
                <c:pt idx="106">
                  <c:v>147503</c:v>
                </c:pt>
                <c:pt idx="107">
                  <c:v>150086</c:v>
                </c:pt>
                <c:pt idx="108">
                  <c:v>150224</c:v>
                </c:pt>
                <c:pt idx="109">
                  <c:v>152238</c:v>
                </c:pt>
                <c:pt idx="110">
                  <c:v>154046</c:v>
                </c:pt>
                <c:pt idx="111">
                  <c:v>156195</c:v>
                </c:pt>
                <c:pt idx="112">
                  <c:v>157492</c:v>
                </c:pt>
                <c:pt idx="113">
                  <c:v>158989</c:v>
                </c:pt>
                <c:pt idx="114">
                  <c:v>160279</c:v>
                </c:pt>
                <c:pt idx="115">
                  <c:v>161711</c:v>
                </c:pt>
                <c:pt idx="116">
                  <c:v>162955</c:v>
                </c:pt>
                <c:pt idx="117">
                  <c:v>164732</c:v>
                </c:pt>
                <c:pt idx="118">
                  <c:v>167653</c:v>
                </c:pt>
                <c:pt idx="119">
                  <c:v>169489</c:v>
                </c:pt>
                <c:pt idx="120">
                  <c:v>171564</c:v>
                </c:pt>
                <c:pt idx="121">
                  <c:v>174153</c:v>
                </c:pt>
                <c:pt idx="122">
                  <c:v>127528</c:v>
                </c:pt>
                <c:pt idx="123">
                  <c:v>129717</c:v>
                </c:pt>
                <c:pt idx="124">
                  <c:v>132157</c:v>
                </c:pt>
                <c:pt idx="125">
                  <c:v>134673</c:v>
                </c:pt>
                <c:pt idx="126">
                  <c:v>136249</c:v>
                </c:pt>
                <c:pt idx="127">
                  <c:v>138525</c:v>
                </c:pt>
                <c:pt idx="128">
                  <c:v>140577</c:v>
                </c:pt>
                <c:pt idx="129">
                  <c:v>142414</c:v>
                </c:pt>
                <c:pt idx="130">
                  <c:v>144185</c:v>
                </c:pt>
                <c:pt idx="131">
                  <c:v>145819</c:v>
                </c:pt>
                <c:pt idx="132">
                  <c:v>147822</c:v>
                </c:pt>
                <c:pt idx="133">
                  <c:v>150290</c:v>
                </c:pt>
                <c:pt idx="134">
                  <c:v>152800</c:v>
                </c:pt>
                <c:pt idx="135">
                  <c:v>154300</c:v>
                </c:pt>
                <c:pt idx="136">
                  <c:v>155552</c:v>
                </c:pt>
                <c:pt idx="137">
                  <c:v>157466</c:v>
                </c:pt>
                <c:pt idx="138">
                  <c:v>158801</c:v>
                </c:pt>
                <c:pt idx="139">
                  <c:v>160489</c:v>
                </c:pt>
                <c:pt idx="140">
                  <c:v>84254</c:v>
                </c:pt>
                <c:pt idx="141">
                  <c:v>84701</c:v>
                </c:pt>
                <c:pt idx="142">
                  <c:v>84757</c:v>
                </c:pt>
                <c:pt idx="143">
                  <c:v>84644</c:v>
                </c:pt>
                <c:pt idx="144">
                  <c:v>84697</c:v>
                </c:pt>
                <c:pt idx="145">
                  <c:v>84866</c:v>
                </c:pt>
                <c:pt idx="146">
                  <c:v>85083</c:v>
                </c:pt>
                <c:pt idx="147">
                  <c:v>85620</c:v>
                </c:pt>
                <c:pt idx="148">
                  <c:v>86018</c:v>
                </c:pt>
                <c:pt idx="149">
                  <c:v>86662</c:v>
                </c:pt>
                <c:pt idx="150">
                  <c:v>87212</c:v>
                </c:pt>
                <c:pt idx="151">
                  <c:v>87901</c:v>
                </c:pt>
                <c:pt idx="152">
                  <c:v>88422</c:v>
                </c:pt>
                <c:pt idx="153">
                  <c:v>88978</c:v>
                </c:pt>
                <c:pt idx="154">
                  <c:v>89561</c:v>
                </c:pt>
                <c:pt idx="155">
                  <c:v>90104</c:v>
                </c:pt>
                <c:pt idx="156">
                  <c:v>90556</c:v>
                </c:pt>
                <c:pt idx="157">
                  <c:v>91128</c:v>
                </c:pt>
                <c:pt idx="158">
                  <c:v>59537</c:v>
                </c:pt>
                <c:pt idx="159">
                  <c:v>60749</c:v>
                </c:pt>
                <c:pt idx="160">
                  <c:v>61776</c:v>
                </c:pt>
                <c:pt idx="161">
                  <c:v>62737</c:v>
                </c:pt>
                <c:pt idx="162">
                  <c:v>63532</c:v>
                </c:pt>
                <c:pt idx="163">
                  <c:v>64329</c:v>
                </c:pt>
                <c:pt idx="164">
                  <c:v>64329</c:v>
                </c:pt>
                <c:pt idx="165">
                  <c:v>65377</c:v>
                </c:pt>
                <c:pt idx="166">
                  <c:v>66704</c:v>
                </c:pt>
                <c:pt idx="167">
                  <c:v>66366</c:v>
                </c:pt>
                <c:pt idx="168">
                  <c:v>66656</c:v>
                </c:pt>
                <c:pt idx="169">
                  <c:v>66824</c:v>
                </c:pt>
                <c:pt idx="170">
                  <c:v>67122</c:v>
                </c:pt>
                <c:pt idx="171">
                  <c:v>67940</c:v>
                </c:pt>
                <c:pt idx="172">
                  <c:v>68205</c:v>
                </c:pt>
                <c:pt idx="173">
                  <c:v>68568</c:v>
                </c:pt>
                <c:pt idx="174">
                  <c:v>68742</c:v>
                </c:pt>
                <c:pt idx="175">
                  <c:v>68879</c:v>
                </c:pt>
                <c:pt idx="176">
                  <c:v>54677</c:v>
                </c:pt>
                <c:pt idx="177">
                  <c:v>58220</c:v>
                </c:pt>
                <c:pt idx="178">
                  <c:v>59883</c:v>
                </c:pt>
                <c:pt idx="179">
                  <c:v>62038</c:v>
                </c:pt>
                <c:pt idx="180">
                  <c:v>62179</c:v>
                </c:pt>
                <c:pt idx="181">
                  <c:v>62674</c:v>
                </c:pt>
                <c:pt idx="182">
                  <c:v>63614</c:v>
                </c:pt>
                <c:pt idx="183">
                  <c:v>64106</c:v>
                </c:pt>
                <c:pt idx="184">
                  <c:v>64793</c:v>
                </c:pt>
                <c:pt idx="185" formatCode="General">
                  <c:v>66531</c:v>
                </c:pt>
                <c:pt idx="186" formatCode="General">
                  <c:v>67388</c:v>
                </c:pt>
                <c:pt idx="187" formatCode="General">
                  <c:v>68811</c:v>
                </c:pt>
                <c:pt idx="188" formatCode="General">
                  <c:v>70492</c:v>
                </c:pt>
                <c:pt idx="189" formatCode="General">
                  <c:v>72109</c:v>
                </c:pt>
                <c:pt idx="190" formatCode="General">
                  <c:v>73134</c:v>
                </c:pt>
                <c:pt idx="191" formatCode="General">
                  <c:v>74002</c:v>
                </c:pt>
                <c:pt idx="192" formatCode="General">
                  <c:v>75110</c:v>
                </c:pt>
                <c:pt idx="193" formatCode="General">
                  <c:v>75885</c:v>
                </c:pt>
                <c:pt idx="194" formatCode="General">
                  <c:v>49500</c:v>
                </c:pt>
                <c:pt idx="195" formatCode="General">
                  <c:v>50528</c:v>
                </c:pt>
                <c:pt idx="196" formatCode="General">
                  <c:v>50980</c:v>
                </c:pt>
                <c:pt idx="197" formatCode="General">
                  <c:v>51813</c:v>
                </c:pt>
                <c:pt idx="198" formatCode="General">
                  <c:v>52184</c:v>
                </c:pt>
                <c:pt idx="199" formatCode="General">
                  <c:v>52710</c:v>
                </c:pt>
                <c:pt idx="200" formatCode="General">
                  <c:v>53083</c:v>
                </c:pt>
                <c:pt idx="201" formatCode="General">
                  <c:v>53361</c:v>
                </c:pt>
                <c:pt idx="202" formatCode="General">
                  <c:v>53969</c:v>
                </c:pt>
                <c:pt idx="203" formatCode="General">
                  <c:v>54731</c:v>
                </c:pt>
                <c:pt idx="204" formatCode="General">
                  <c:v>55949</c:v>
                </c:pt>
                <c:pt idx="205" formatCode="General">
                  <c:v>56811</c:v>
                </c:pt>
                <c:pt idx="206" formatCode="General">
                  <c:v>57584</c:v>
                </c:pt>
                <c:pt idx="207" formatCode="General">
                  <c:v>58745</c:v>
                </c:pt>
                <c:pt idx="208" formatCode="General">
                  <c:v>59183</c:v>
                </c:pt>
                <c:pt idx="209" formatCode="General">
                  <c:v>59486</c:v>
                </c:pt>
                <c:pt idx="210" formatCode="General">
                  <c:v>60031</c:v>
                </c:pt>
                <c:pt idx="211" formatCode="General">
                  <c:v>60839</c:v>
                </c:pt>
                <c:pt idx="212" formatCode="General">
                  <c:v>92481</c:v>
                </c:pt>
                <c:pt idx="213" formatCode="General">
                  <c:v>94472</c:v>
                </c:pt>
                <c:pt idx="214" formatCode="General">
                  <c:v>95391</c:v>
                </c:pt>
                <c:pt idx="215" formatCode="General">
                  <c:v>96226</c:v>
                </c:pt>
                <c:pt idx="216" formatCode="General">
                  <c:v>96922</c:v>
                </c:pt>
                <c:pt idx="217" formatCode="General">
                  <c:v>98211</c:v>
                </c:pt>
                <c:pt idx="218" formatCode="General">
                  <c:v>99294</c:v>
                </c:pt>
                <c:pt idx="219" formatCode="General">
                  <c:v>100031</c:v>
                </c:pt>
                <c:pt idx="220" formatCode="General">
                  <c:v>100618</c:v>
                </c:pt>
                <c:pt idx="221" formatCode="General">
                  <c:v>101447</c:v>
                </c:pt>
                <c:pt idx="222" formatCode="General">
                  <c:v>102294</c:v>
                </c:pt>
                <c:pt idx="223" formatCode="General">
                  <c:v>103531</c:v>
                </c:pt>
                <c:pt idx="224" formatCode="General">
                  <c:v>104349</c:v>
                </c:pt>
                <c:pt idx="225" formatCode="General">
                  <c:v>105309</c:v>
                </c:pt>
                <c:pt idx="226" formatCode="General">
                  <c:v>106654</c:v>
                </c:pt>
                <c:pt idx="227" formatCode="General">
                  <c:v>107974</c:v>
                </c:pt>
                <c:pt idx="228" formatCode="General">
                  <c:v>109267</c:v>
                </c:pt>
                <c:pt idx="229" formatCode="General">
                  <c:v>111053</c:v>
                </c:pt>
                <c:pt idx="230" formatCode="General">
                  <c:v>48671</c:v>
                </c:pt>
                <c:pt idx="231" formatCode="General">
                  <c:v>48493</c:v>
                </c:pt>
                <c:pt idx="232" formatCode="General">
                  <c:v>50195</c:v>
                </c:pt>
                <c:pt idx="233" formatCode="General">
                  <c:v>50255</c:v>
                </c:pt>
                <c:pt idx="234" formatCode="General">
                  <c:v>50403</c:v>
                </c:pt>
                <c:pt idx="235" formatCode="General">
                  <c:v>51048</c:v>
                </c:pt>
                <c:pt idx="236" formatCode="General">
                  <c:v>51162</c:v>
                </c:pt>
                <c:pt idx="237" formatCode="General">
                  <c:v>50986</c:v>
                </c:pt>
                <c:pt idx="238" formatCode="General">
                  <c:v>51213</c:v>
                </c:pt>
                <c:pt idx="239" formatCode="General">
                  <c:v>51824</c:v>
                </c:pt>
                <c:pt idx="240" formatCode="General">
                  <c:v>52770</c:v>
                </c:pt>
                <c:pt idx="241" formatCode="General">
                  <c:v>53617</c:v>
                </c:pt>
                <c:pt idx="242" formatCode="General">
                  <c:v>54919</c:v>
                </c:pt>
                <c:pt idx="243" formatCode="General">
                  <c:v>55593</c:v>
                </c:pt>
                <c:pt idx="244" formatCode="General">
                  <c:v>56067</c:v>
                </c:pt>
                <c:pt idx="245" formatCode="General">
                  <c:v>56973</c:v>
                </c:pt>
                <c:pt idx="246" formatCode="General">
                  <c:v>57769</c:v>
                </c:pt>
                <c:pt idx="247" formatCode="General">
                  <c:v>58226</c:v>
                </c:pt>
                <c:pt idx="248" formatCode="General">
                  <c:v>55405</c:v>
                </c:pt>
                <c:pt idx="249" formatCode="General">
                  <c:v>55384</c:v>
                </c:pt>
                <c:pt idx="250" formatCode="General">
                  <c:v>55063</c:v>
                </c:pt>
                <c:pt idx="251" formatCode="General">
                  <c:v>54944</c:v>
                </c:pt>
                <c:pt idx="252" formatCode="General">
                  <c:v>55032</c:v>
                </c:pt>
                <c:pt idx="253" formatCode="General">
                  <c:v>55088</c:v>
                </c:pt>
                <c:pt idx="254" formatCode="General">
                  <c:v>55337</c:v>
                </c:pt>
                <c:pt idx="255" formatCode="General">
                  <c:v>55566</c:v>
                </c:pt>
                <c:pt idx="256" formatCode="General">
                  <c:v>55757</c:v>
                </c:pt>
                <c:pt idx="257" formatCode="General">
                  <c:v>56040</c:v>
                </c:pt>
                <c:pt idx="258" formatCode="General">
                  <c:v>56183</c:v>
                </c:pt>
                <c:pt idx="259" formatCode="General">
                  <c:v>56332</c:v>
                </c:pt>
                <c:pt idx="260" formatCode="General">
                  <c:v>56425</c:v>
                </c:pt>
                <c:pt idx="261" formatCode="General">
                  <c:v>56515</c:v>
                </c:pt>
                <c:pt idx="262" formatCode="General">
                  <c:v>56700</c:v>
                </c:pt>
                <c:pt idx="263" formatCode="General">
                  <c:v>56887</c:v>
                </c:pt>
                <c:pt idx="264" formatCode="General">
                  <c:v>56945</c:v>
                </c:pt>
                <c:pt idx="265" formatCode="General">
                  <c:v>57088</c:v>
                </c:pt>
                <c:pt idx="266" formatCode="General">
                  <c:v>45915</c:v>
                </c:pt>
                <c:pt idx="267" formatCode="General">
                  <c:v>46020</c:v>
                </c:pt>
                <c:pt idx="268" formatCode="General">
                  <c:v>46451</c:v>
                </c:pt>
                <c:pt idx="269" formatCode="General">
                  <c:v>46215</c:v>
                </c:pt>
                <c:pt idx="270" formatCode="General">
                  <c:v>46349</c:v>
                </c:pt>
                <c:pt idx="271" formatCode="General">
                  <c:v>46710</c:v>
                </c:pt>
                <c:pt idx="272" formatCode="General">
                  <c:v>46748</c:v>
                </c:pt>
                <c:pt idx="273" formatCode="General">
                  <c:v>46879</c:v>
                </c:pt>
                <c:pt idx="274" formatCode="General">
                  <c:v>47074</c:v>
                </c:pt>
                <c:pt idx="275" formatCode="General">
                  <c:v>47187</c:v>
                </c:pt>
                <c:pt idx="276" formatCode="General">
                  <c:v>47298</c:v>
                </c:pt>
                <c:pt idx="277" formatCode="General">
                  <c:v>47362</c:v>
                </c:pt>
                <c:pt idx="278" formatCode="General">
                  <c:v>47427</c:v>
                </c:pt>
                <c:pt idx="279" formatCode="General">
                  <c:v>47626</c:v>
                </c:pt>
                <c:pt idx="280" formatCode="General">
                  <c:v>47725</c:v>
                </c:pt>
                <c:pt idx="281" formatCode="General">
                  <c:v>47865</c:v>
                </c:pt>
                <c:pt idx="282" formatCode="General">
                  <c:v>47865</c:v>
                </c:pt>
                <c:pt idx="283" formatCode="General">
                  <c:v>47962</c:v>
                </c:pt>
                <c:pt idx="284" formatCode="General">
                  <c:v>54802</c:v>
                </c:pt>
                <c:pt idx="285" formatCode="General">
                  <c:v>55264</c:v>
                </c:pt>
                <c:pt idx="286" formatCode="General">
                  <c:v>55082</c:v>
                </c:pt>
                <c:pt idx="287" formatCode="General">
                  <c:v>55253</c:v>
                </c:pt>
                <c:pt idx="288" formatCode="General">
                  <c:v>56074</c:v>
                </c:pt>
                <c:pt idx="289" formatCode="General">
                  <c:v>56311</c:v>
                </c:pt>
                <c:pt idx="290" formatCode="General">
                  <c:v>56556</c:v>
                </c:pt>
                <c:pt idx="291" formatCode="General">
                  <c:v>56795</c:v>
                </c:pt>
                <c:pt idx="292" formatCode="General">
                  <c:v>57155</c:v>
                </c:pt>
                <c:pt idx="293" formatCode="General">
                  <c:v>57421</c:v>
                </c:pt>
                <c:pt idx="294" formatCode="General">
                  <c:v>57731</c:v>
                </c:pt>
                <c:pt idx="295" formatCode="General">
                  <c:v>58080</c:v>
                </c:pt>
                <c:pt idx="296" formatCode="General">
                  <c:v>58662</c:v>
                </c:pt>
                <c:pt idx="297" formatCode="General">
                  <c:v>59187</c:v>
                </c:pt>
                <c:pt idx="298" formatCode="General">
                  <c:v>59811</c:v>
                </c:pt>
                <c:pt idx="299" formatCode="General">
                  <c:v>60587</c:v>
                </c:pt>
                <c:pt idx="300" formatCode="General">
                  <c:v>61507</c:v>
                </c:pt>
                <c:pt idx="301" formatCode="General">
                  <c:v>62443</c:v>
                </c:pt>
                <c:pt idx="302" formatCode="General">
                  <c:v>35208</c:v>
                </c:pt>
                <c:pt idx="303" formatCode="General">
                  <c:v>35510</c:v>
                </c:pt>
                <c:pt idx="304" formatCode="General">
                  <c:v>35906</c:v>
                </c:pt>
                <c:pt idx="305" formatCode="General">
                  <c:v>36218</c:v>
                </c:pt>
                <c:pt idx="306" formatCode="General">
                  <c:v>35323</c:v>
                </c:pt>
                <c:pt idx="307" formatCode="General">
                  <c:v>35688</c:v>
                </c:pt>
                <c:pt idx="308" formatCode="General">
                  <c:v>35772</c:v>
                </c:pt>
                <c:pt idx="309" formatCode="General">
                  <c:v>35820</c:v>
                </c:pt>
                <c:pt idx="310" formatCode="General">
                  <c:v>35982</c:v>
                </c:pt>
                <c:pt idx="311" formatCode="General">
                  <c:v>36115</c:v>
                </c:pt>
                <c:pt idx="312" formatCode="General">
                  <c:v>36208</c:v>
                </c:pt>
                <c:pt idx="313" formatCode="General">
                  <c:v>36355</c:v>
                </c:pt>
                <c:pt idx="314" formatCode="General">
                  <c:v>36585</c:v>
                </c:pt>
                <c:pt idx="315" formatCode="General">
                  <c:v>36691</c:v>
                </c:pt>
                <c:pt idx="316" formatCode="General">
                  <c:v>36743</c:v>
                </c:pt>
                <c:pt idx="317" formatCode="General">
                  <c:v>36916</c:v>
                </c:pt>
                <c:pt idx="318" formatCode="General">
                  <c:v>37016</c:v>
                </c:pt>
                <c:pt idx="319" formatCode="General">
                  <c:v>37321</c:v>
                </c:pt>
                <c:pt idx="320" formatCode="General">
                  <c:v>36682</c:v>
                </c:pt>
                <c:pt idx="321" formatCode="General">
                  <c:v>37318</c:v>
                </c:pt>
                <c:pt idx="322" formatCode="General">
                  <c:v>37902</c:v>
                </c:pt>
                <c:pt idx="323" formatCode="General">
                  <c:v>38647</c:v>
                </c:pt>
                <c:pt idx="324" formatCode="General">
                  <c:v>39322</c:v>
                </c:pt>
                <c:pt idx="325" formatCode="General">
                  <c:v>39825</c:v>
                </c:pt>
                <c:pt idx="326" formatCode="General">
                  <c:v>40289</c:v>
                </c:pt>
                <c:pt idx="327" formatCode="General">
                  <c:v>40858</c:v>
                </c:pt>
                <c:pt idx="328" formatCode="General">
                  <c:v>41639</c:v>
                </c:pt>
                <c:pt idx="329" formatCode="General">
                  <c:v>41906</c:v>
                </c:pt>
                <c:pt idx="330" formatCode="General">
                  <c:v>42267</c:v>
                </c:pt>
                <c:pt idx="331" formatCode="General">
                  <c:v>42696</c:v>
                </c:pt>
                <c:pt idx="332" formatCode="General">
                  <c:v>42979</c:v>
                </c:pt>
                <c:pt idx="333" formatCode="General">
                  <c:v>43524</c:v>
                </c:pt>
                <c:pt idx="334" formatCode="General">
                  <c:v>43931</c:v>
                </c:pt>
                <c:pt idx="335" formatCode="General">
                  <c:v>44187</c:v>
                </c:pt>
                <c:pt idx="336" formatCode="General">
                  <c:v>44519</c:v>
                </c:pt>
                <c:pt idx="337" formatCode="General">
                  <c:v>44795</c:v>
                </c:pt>
                <c:pt idx="338" formatCode="General">
                  <c:v>32497</c:v>
                </c:pt>
                <c:pt idx="339" formatCode="General">
                  <c:v>32438</c:v>
                </c:pt>
                <c:pt idx="340" formatCode="General">
                  <c:v>32512</c:v>
                </c:pt>
                <c:pt idx="341" formatCode="General">
                  <c:v>32734</c:v>
                </c:pt>
                <c:pt idx="342" formatCode="General">
                  <c:v>32808</c:v>
                </c:pt>
                <c:pt idx="343" formatCode="General">
                  <c:v>32870</c:v>
                </c:pt>
                <c:pt idx="344" formatCode="General">
                  <c:v>32998</c:v>
                </c:pt>
                <c:pt idx="345" formatCode="General">
                  <c:v>33058</c:v>
                </c:pt>
                <c:pt idx="346" formatCode="General">
                  <c:v>33367</c:v>
                </c:pt>
                <c:pt idx="347" formatCode="General">
                  <c:v>33487</c:v>
                </c:pt>
                <c:pt idx="348" formatCode="General">
                  <c:v>33386</c:v>
                </c:pt>
                <c:pt idx="349" formatCode="General">
                  <c:v>33487</c:v>
                </c:pt>
                <c:pt idx="350" formatCode="General">
                  <c:v>33579</c:v>
                </c:pt>
                <c:pt idx="351" formatCode="General">
                  <c:v>33613</c:v>
                </c:pt>
                <c:pt idx="352" formatCode="General">
                  <c:v>33647</c:v>
                </c:pt>
                <c:pt idx="353" formatCode="General">
                  <c:v>33751</c:v>
                </c:pt>
                <c:pt idx="354" formatCode="General">
                  <c:v>33865</c:v>
                </c:pt>
                <c:pt idx="355" formatCode="General">
                  <c:v>33938</c:v>
                </c:pt>
                <c:pt idx="356" formatCode="General">
                  <c:v>19858</c:v>
                </c:pt>
                <c:pt idx="357" formatCode="General">
                  <c:v>20975</c:v>
                </c:pt>
                <c:pt idx="358" formatCode="General">
                  <c:v>22811</c:v>
                </c:pt>
                <c:pt idx="359" formatCode="General">
                  <c:v>25373</c:v>
                </c:pt>
                <c:pt idx="360" formatCode="General">
                  <c:v>27323</c:v>
                </c:pt>
                <c:pt idx="361" formatCode="General">
                  <c:v>29142</c:v>
                </c:pt>
                <c:pt idx="362" formatCode="General">
                  <c:v>30485</c:v>
                </c:pt>
                <c:pt idx="363" formatCode="General">
                  <c:v>32324</c:v>
                </c:pt>
                <c:pt idx="364" formatCode="General">
                  <c:v>34073</c:v>
                </c:pt>
                <c:pt idx="365" formatCode="General">
                  <c:v>35111</c:v>
                </c:pt>
                <c:pt idx="366" formatCode="General">
                  <c:v>35865</c:v>
                </c:pt>
                <c:pt idx="367" formatCode="General">
                  <c:v>36818</c:v>
                </c:pt>
                <c:pt idx="368" formatCode="General">
                  <c:v>37895</c:v>
                </c:pt>
                <c:pt idx="369" formatCode="General">
                  <c:v>39579</c:v>
                </c:pt>
                <c:pt idx="370" formatCode="General">
                  <c:v>40388</c:v>
                </c:pt>
                <c:pt idx="371" formatCode="General">
                  <c:v>41221</c:v>
                </c:pt>
                <c:pt idx="372" formatCode="General">
                  <c:v>42082</c:v>
                </c:pt>
                <c:pt idx="373" formatCode="General">
                  <c:v>42634</c:v>
                </c:pt>
                <c:pt idx="374" formatCode="General">
                  <c:v>27902</c:v>
                </c:pt>
                <c:pt idx="375" formatCode="General">
                  <c:v>28024</c:v>
                </c:pt>
                <c:pt idx="376" formatCode="General">
                  <c:v>28205</c:v>
                </c:pt>
                <c:pt idx="377" formatCode="General">
                  <c:v>28388</c:v>
                </c:pt>
                <c:pt idx="378" formatCode="General">
                  <c:v>28291</c:v>
                </c:pt>
                <c:pt idx="379" formatCode="General">
                  <c:v>28365</c:v>
                </c:pt>
                <c:pt idx="380" formatCode="General">
                  <c:v>28397</c:v>
                </c:pt>
                <c:pt idx="381" formatCode="General">
                  <c:v>28429.036100828482</c:v>
                </c:pt>
                <c:pt idx="382" formatCode="General">
                  <c:v>28584</c:v>
                </c:pt>
                <c:pt idx="383" formatCode="General">
                  <c:v>28627</c:v>
                </c:pt>
                <c:pt idx="384" formatCode="General">
                  <c:v>28713</c:v>
                </c:pt>
                <c:pt idx="385" formatCode="General">
                  <c:v>28808</c:v>
                </c:pt>
                <c:pt idx="386" formatCode="General">
                  <c:v>29057</c:v>
                </c:pt>
                <c:pt idx="387" formatCode="General">
                  <c:v>29246</c:v>
                </c:pt>
                <c:pt idx="388" formatCode="General">
                  <c:v>29456</c:v>
                </c:pt>
                <c:pt idx="389" formatCode="General">
                  <c:v>29719</c:v>
                </c:pt>
                <c:pt idx="390" formatCode="General">
                  <c:v>30042</c:v>
                </c:pt>
                <c:pt idx="391" formatCode="General">
                  <c:v>30434</c:v>
                </c:pt>
                <c:pt idx="392" formatCode="General">
                  <c:v>27437</c:v>
                </c:pt>
                <c:pt idx="393" formatCode="General">
                  <c:v>27636</c:v>
                </c:pt>
                <c:pt idx="394" formatCode="General">
                  <c:v>27789</c:v>
                </c:pt>
                <c:pt idx="395" formatCode="General">
                  <c:v>27929</c:v>
                </c:pt>
                <c:pt idx="396" formatCode="General">
                  <c:v>28054</c:v>
                </c:pt>
                <c:pt idx="397" formatCode="General">
                  <c:v>28183</c:v>
                </c:pt>
                <c:pt idx="398" formatCode="General">
                  <c:v>28094</c:v>
                </c:pt>
                <c:pt idx="399" formatCode="General">
                  <c:v>28130</c:v>
                </c:pt>
                <c:pt idx="400" formatCode="General">
                  <c:v>28400</c:v>
                </c:pt>
                <c:pt idx="401" formatCode="General">
                  <c:v>28640</c:v>
                </c:pt>
                <c:pt idx="402" formatCode="General">
                  <c:v>28892</c:v>
                </c:pt>
                <c:pt idx="403" formatCode="General">
                  <c:v>29327</c:v>
                </c:pt>
                <c:pt idx="404" formatCode="General">
                  <c:v>29756</c:v>
                </c:pt>
                <c:pt idx="405" formatCode="General">
                  <c:v>30016</c:v>
                </c:pt>
                <c:pt idx="406" formatCode="General">
                  <c:v>30397</c:v>
                </c:pt>
                <c:pt idx="407" formatCode="General">
                  <c:v>30665</c:v>
                </c:pt>
                <c:pt idx="408" formatCode="General">
                  <c:v>30908</c:v>
                </c:pt>
                <c:pt idx="409" formatCode="General">
                  <c:v>31139</c:v>
                </c:pt>
                <c:pt idx="410" formatCode="General">
                  <c:v>26265</c:v>
                </c:pt>
                <c:pt idx="411" formatCode="General">
                  <c:v>26525</c:v>
                </c:pt>
                <c:pt idx="412" formatCode="General">
                  <c:v>26632</c:v>
                </c:pt>
                <c:pt idx="413" formatCode="General">
                  <c:v>26940</c:v>
                </c:pt>
                <c:pt idx="414" formatCode="General">
                  <c:v>26832</c:v>
                </c:pt>
                <c:pt idx="415" formatCode="General">
                  <c:v>26944</c:v>
                </c:pt>
                <c:pt idx="416" formatCode="General">
                  <c:v>26844</c:v>
                </c:pt>
                <c:pt idx="417" formatCode="General">
                  <c:v>26775</c:v>
                </c:pt>
                <c:pt idx="418" formatCode="General">
                  <c:v>27098</c:v>
                </c:pt>
                <c:pt idx="419" formatCode="General">
                  <c:v>27356</c:v>
                </c:pt>
                <c:pt idx="420" formatCode="General">
                  <c:v>27467</c:v>
                </c:pt>
                <c:pt idx="421" formatCode="General">
                  <c:v>27541</c:v>
                </c:pt>
                <c:pt idx="422" formatCode="General">
                  <c:v>27582</c:v>
                </c:pt>
                <c:pt idx="423" formatCode="General">
                  <c:v>27658</c:v>
                </c:pt>
                <c:pt idx="424" formatCode="General">
                  <c:v>27778</c:v>
                </c:pt>
                <c:pt idx="425" formatCode="General">
                  <c:v>27718</c:v>
                </c:pt>
                <c:pt idx="426" formatCode="General">
                  <c:v>27994</c:v>
                </c:pt>
                <c:pt idx="427" formatCode="General">
                  <c:v>27992</c:v>
                </c:pt>
                <c:pt idx="428" formatCode="General">
                  <c:v>26720</c:v>
                </c:pt>
                <c:pt idx="429" formatCode="General">
                  <c:v>26824</c:v>
                </c:pt>
                <c:pt idx="430" formatCode="General">
                  <c:v>26958</c:v>
                </c:pt>
                <c:pt idx="431" formatCode="General">
                  <c:v>27018</c:v>
                </c:pt>
                <c:pt idx="432" formatCode="General">
                  <c:v>27114</c:v>
                </c:pt>
                <c:pt idx="433" formatCode="General">
                  <c:v>27054</c:v>
                </c:pt>
                <c:pt idx="434" formatCode="General">
                  <c:v>27149</c:v>
                </c:pt>
                <c:pt idx="435" formatCode="General">
                  <c:v>27274</c:v>
                </c:pt>
                <c:pt idx="436" formatCode="General">
                  <c:v>27274</c:v>
                </c:pt>
                <c:pt idx="437" formatCode="General">
                  <c:v>27276</c:v>
                </c:pt>
                <c:pt idx="438" formatCode="General">
                  <c:v>27285</c:v>
                </c:pt>
                <c:pt idx="439" formatCode="General">
                  <c:v>27353</c:v>
                </c:pt>
                <c:pt idx="440" formatCode="General">
                  <c:v>27405</c:v>
                </c:pt>
                <c:pt idx="441" formatCode="General">
                  <c:v>27475</c:v>
                </c:pt>
                <c:pt idx="442" formatCode="General">
                  <c:v>27464</c:v>
                </c:pt>
                <c:pt idx="443" formatCode="General">
                  <c:v>27538</c:v>
                </c:pt>
                <c:pt idx="444" formatCode="General">
                  <c:v>27628</c:v>
                </c:pt>
                <c:pt idx="445" formatCode="General">
                  <c:v>27678</c:v>
                </c:pt>
                <c:pt idx="446" formatCode="General">
                  <c:v>20699</c:v>
                </c:pt>
                <c:pt idx="447" formatCode="General">
                  <c:v>20983</c:v>
                </c:pt>
                <c:pt idx="448" formatCode="General">
                  <c:v>21297</c:v>
                </c:pt>
                <c:pt idx="449" formatCode="General">
                  <c:v>21592</c:v>
                </c:pt>
                <c:pt idx="450" formatCode="General">
                  <c:v>21744</c:v>
                </c:pt>
                <c:pt idx="451" formatCode="General">
                  <c:v>22007</c:v>
                </c:pt>
                <c:pt idx="452" formatCode="General">
                  <c:v>22257</c:v>
                </c:pt>
                <c:pt idx="453" formatCode="General">
                  <c:v>22593</c:v>
                </c:pt>
                <c:pt idx="454" formatCode="General">
                  <c:v>22725</c:v>
                </c:pt>
                <c:pt idx="455" formatCode="General">
                  <c:v>22822</c:v>
                </c:pt>
                <c:pt idx="456" formatCode="General">
                  <c:v>22954</c:v>
                </c:pt>
                <c:pt idx="457" formatCode="General">
                  <c:v>23168</c:v>
                </c:pt>
                <c:pt idx="458" formatCode="General">
                  <c:v>23373</c:v>
                </c:pt>
                <c:pt idx="459" formatCode="General">
                  <c:v>23547</c:v>
                </c:pt>
                <c:pt idx="460" formatCode="General">
                  <c:v>23774</c:v>
                </c:pt>
                <c:pt idx="461" formatCode="General">
                  <c:v>23953</c:v>
                </c:pt>
                <c:pt idx="462" formatCode="General">
                  <c:v>24201</c:v>
                </c:pt>
                <c:pt idx="463" formatCode="General">
                  <c:v>24429</c:v>
                </c:pt>
                <c:pt idx="464" formatCode="General">
                  <c:v>21430</c:v>
                </c:pt>
                <c:pt idx="465" formatCode="General">
                  <c:v>21295</c:v>
                </c:pt>
                <c:pt idx="466" formatCode="General">
                  <c:v>21389</c:v>
                </c:pt>
                <c:pt idx="467" formatCode="General">
                  <c:v>21706</c:v>
                </c:pt>
                <c:pt idx="468" formatCode="General">
                  <c:v>21702</c:v>
                </c:pt>
                <c:pt idx="469" formatCode="General">
                  <c:v>21411</c:v>
                </c:pt>
                <c:pt idx="470" formatCode="General">
                  <c:v>21768</c:v>
                </c:pt>
                <c:pt idx="471" formatCode="General">
                  <c:v>22053</c:v>
                </c:pt>
                <c:pt idx="472" formatCode="General">
                  <c:v>22330</c:v>
                </c:pt>
                <c:pt idx="473" formatCode="General">
                  <c:v>22470</c:v>
                </c:pt>
                <c:pt idx="474" formatCode="General">
                  <c:v>22666</c:v>
                </c:pt>
                <c:pt idx="475" formatCode="General">
                  <c:v>22853</c:v>
                </c:pt>
                <c:pt idx="476" formatCode="General">
                  <c:v>23048</c:v>
                </c:pt>
                <c:pt idx="477" formatCode="General">
                  <c:v>23366</c:v>
                </c:pt>
                <c:pt idx="478" formatCode="General">
                  <c:v>23664</c:v>
                </c:pt>
                <c:pt idx="479" formatCode="General">
                  <c:v>24054</c:v>
                </c:pt>
                <c:pt idx="480" formatCode="General">
                  <c:v>24627</c:v>
                </c:pt>
                <c:pt idx="481" formatCode="General">
                  <c:v>25063</c:v>
                </c:pt>
                <c:pt idx="482" formatCode="General">
                  <c:v>19873</c:v>
                </c:pt>
                <c:pt idx="483" formatCode="General">
                  <c:v>19007</c:v>
                </c:pt>
                <c:pt idx="484" formatCode="General">
                  <c:v>20078</c:v>
                </c:pt>
                <c:pt idx="485" formatCode="General">
                  <c:v>20818</c:v>
                </c:pt>
                <c:pt idx="486" formatCode="General">
                  <c:v>21044</c:v>
                </c:pt>
                <c:pt idx="487" formatCode="General">
                  <c:v>20790</c:v>
                </c:pt>
                <c:pt idx="488" formatCode="General">
                  <c:v>21232</c:v>
                </c:pt>
                <c:pt idx="489" formatCode="General">
                  <c:v>20893</c:v>
                </c:pt>
                <c:pt idx="490" formatCode="General">
                  <c:v>21499</c:v>
                </c:pt>
                <c:pt idx="491" formatCode="General">
                  <c:v>21534</c:v>
                </c:pt>
                <c:pt idx="492" formatCode="General">
                  <c:v>21929</c:v>
                </c:pt>
                <c:pt idx="493" formatCode="General">
                  <c:v>22112</c:v>
                </c:pt>
                <c:pt idx="494" formatCode="General">
                  <c:v>22195</c:v>
                </c:pt>
                <c:pt idx="495" formatCode="General">
                  <c:v>22442</c:v>
                </c:pt>
                <c:pt idx="496" formatCode="General">
                  <c:v>22528</c:v>
                </c:pt>
                <c:pt idx="497" formatCode="General">
                  <c:v>22564</c:v>
                </c:pt>
                <c:pt idx="498" formatCode="General">
                  <c:v>22738</c:v>
                </c:pt>
                <c:pt idx="499" formatCode="General">
                  <c:v>22908</c:v>
                </c:pt>
                <c:pt idx="500" formatCode="General">
                  <c:v>18860</c:v>
                </c:pt>
                <c:pt idx="501" formatCode="General">
                  <c:v>19025</c:v>
                </c:pt>
                <c:pt idx="502" formatCode="General">
                  <c:v>19262</c:v>
                </c:pt>
                <c:pt idx="503" formatCode="General">
                  <c:v>19394</c:v>
                </c:pt>
                <c:pt idx="504" formatCode="General">
                  <c:v>19531</c:v>
                </c:pt>
                <c:pt idx="505" formatCode="General">
                  <c:v>19579</c:v>
                </c:pt>
                <c:pt idx="506" formatCode="General">
                  <c:v>19885</c:v>
                </c:pt>
                <c:pt idx="507" formatCode="General">
                  <c:v>20057</c:v>
                </c:pt>
                <c:pt idx="508" formatCode="General">
                  <c:v>20187</c:v>
                </c:pt>
                <c:pt idx="509" formatCode="General">
                  <c:v>20362</c:v>
                </c:pt>
                <c:pt idx="510" formatCode="General">
                  <c:v>20556</c:v>
                </c:pt>
                <c:pt idx="511" formatCode="General">
                  <c:v>20825</c:v>
                </c:pt>
                <c:pt idx="512" formatCode="General">
                  <c:v>21108</c:v>
                </c:pt>
                <c:pt idx="513" formatCode="General">
                  <c:v>21369</c:v>
                </c:pt>
                <c:pt idx="514" formatCode="General">
                  <c:v>21382</c:v>
                </c:pt>
                <c:pt idx="515" formatCode="General">
                  <c:v>21654</c:v>
                </c:pt>
                <c:pt idx="516" formatCode="General">
                  <c:v>21908</c:v>
                </c:pt>
                <c:pt idx="517" formatCode="General">
                  <c:v>22211</c:v>
                </c:pt>
                <c:pt idx="518" formatCode="General">
                  <c:v>854322</c:v>
                </c:pt>
                <c:pt idx="519" formatCode="General">
                  <c:v>876729</c:v>
                </c:pt>
                <c:pt idx="520" formatCode="General">
                  <c:v>894709</c:v>
                </c:pt>
                <c:pt idx="521" formatCode="General">
                  <c:v>913576</c:v>
                </c:pt>
                <c:pt idx="522" formatCode="General">
                  <c:v>922406</c:v>
                </c:pt>
                <c:pt idx="523" formatCode="General">
                  <c:v>937442</c:v>
                </c:pt>
                <c:pt idx="524" formatCode="General">
                  <c:v>952416</c:v>
                </c:pt>
                <c:pt idx="525" formatCode="General">
                  <c:v>968622</c:v>
                </c:pt>
                <c:pt idx="526" formatCode="General">
                  <c:v>983572</c:v>
                </c:pt>
                <c:pt idx="527" formatCode="General">
                  <c:v>997300</c:v>
                </c:pt>
                <c:pt idx="528" formatCode="General">
                  <c:v>1012119</c:v>
                </c:pt>
                <c:pt idx="529" formatCode="General">
                  <c:v>1026392</c:v>
                </c:pt>
                <c:pt idx="530" formatCode="General">
                  <c:v>1037262</c:v>
                </c:pt>
                <c:pt idx="531" formatCode="General">
                  <c:v>1046776</c:v>
                </c:pt>
                <c:pt idx="532" formatCode="General">
                  <c:v>1054614</c:v>
                </c:pt>
                <c:pt idx="533" formatCode="General">
                  <c:v>1062040</c:v>
                </c:pt>
                <c:pt idx="534" formatCode="General">
                  <c:v>1069683</c:v>
                </c:pt>
                <c:pt idx="535" formatCode="General">
                  <c:v>1076538</c:v>
                </c:pt>
                <c:pt idx="536" formatCode="General">
                  <c:v>20952</c:v>
                </c:pt>
                <c:pt idx="537" formatCode="General">
                  <c:v>19234</c:v>
                </c:pt>
                <c:pt idx="538" formatCode="General">
                  <c:v>21707</c:v>
                </c:pt>
                <c:pt idx="539" formatCode="General">
                  <c:v>20197</c:v>
                </c:pt>
                <c:pt idx="540" formatCode="General">
                  <c:v>21390</c:v>
                </c:pt>
                <c:pt idx="541" formatCode="General">
                  <c:v>21831</c:v>
                </c:pt>
                <c:pt idx="542" formatCode="General">
                  <c:v>21791</c:v>
                </c:pt>
                <c:pt idx="543" formatCode="General">
                  <c:v>22204</c:v>
                </c:pt>
                <c:pt idx="544" formatCode="General">
                  <c:v>21885</c:v>
                </c:pt>
                <c:pt idx="545" formatCode="General">
                  <c:v>22066</c:v>
                </c:pt>
                <c:pt idx="546" formatCode="General">
                  <c:v>22250</c:v>
                </c:pt>
                <c:pt idx="547" formatCode="General">
                  <c:v>22470</c:v>
                </c:pt>
                <c:pt idx="548" formatCode="General">
                  <c:v>22829</c:v>
                </c:pt>
                <c:pt idx="549" formatCode="General">
                  <c:v>23111</c:v>
                </c:pt>
                <c:pt idx="550" formatCode="General">
                  <c:v>23384</c:v>
                </c:pt>
                <c:pt idx="551" formatCode="General">
                  <c:v>23551</c:v>
                </c:pt>
                <c:pt idx="552" formatCode="General">
                  <c:v>23980</c:v>
                </c:pt>
                <c:pt idx="553" formatCode="General">
                  <c:v>24390</c:v>
                </c:pt>
              </c:numCache>
            </c:numRef>
          </c:xVal>
          <c:yVal>
            <c:numRef>
              <c:f>'SFATLG '!$N$550:$N$1103</c:f>
              <c:numCache>
                <c:formatCode>0.00</c:formatCode>
                <c:ptCount val="554"/>
                <c:pt idx="0">
                  <c:v>1.3184623755514622</c:v>
                </c:pt>
                <c:pt idx="1">
                  <c:v>1.3169343732297421</c:v>
                </c:pt>
                <c:pt idx="2">
                  <c:v>1.315003976225853</c:v>
                </c:pt>
                <c:pt idx="3">
                  <c:v>1.3128362894058228</c:v>
                </c:pt>
                <c:pt idx="4">
                  <c:v>1.311672605574131</c:v>
                </c:pt>
                <c:pt idx="5">
                  <c:v>1.3099750727415085</c:v>
                </c:pt>
                <c:pt idx="6">
                  <c:v>1.30771504342556</c:v>
                </c:pt>
                <c:pt idx="7">
                  <c:v>1.3074296936392784</c:v>
                </c:pt>
                <c:pt idx="8">
                  <c:v>1.305852897465229</c:v>
                </c:pt>
                <c:pt idx="9">
                  <c:v>1.3031018227338791</c:v>
                </c:pt>
                <c:pt idx="10">
                  <c:v>1.3018693253397942</c:v>
                </c:pt>
                <c:pt idx="11">
                  <c:v>1.2879397124052048</c:v>
                </c:pt>
                <c:pt idx="12">
                  <c:v>1.2813929468393326</c:v>
                </c:pt>
                <c:pt idx="13">
                  <c:v>1.2753574997186661</c:v>
                </c:pt>
                <c:pt idx="14">
                  <c:v>0.82722914218902588</c:v>
                </c:pt>
                <c:pt idx="15">
                  <c:v>0.81451812386512756</c:v>
                </c:pt>
                <c:pt idx="16">
                  <c:v>0.81369122862815857</c:v>
                </c:pt>
                <c:pt idx="17">
                  <c:v>0.81278322637081146</c:v>
                </c:pt>
                <c:pt idx="18">
                  <c:v>0.80559644103050232</c:v>
                </c:pt>
                <c:pt idx="19">
                  <c:v>0.80471962690353394</c:v>
                </c:pt>
                <c:pt idx="20">
                  <c:v>0.80155234038829803</c:v>
                </c:pt>
                <c:pt idx="21">
                  <c:v>0.80118334293365479</c:v>
                </c:pt>
                <c:pt idx="22">
                  <c:v>0.80148638784885406</c:v>
                </c:pt>
                <c:pt idx="23">
                  <c:v>0.80186443030834198</c:v>
                </c:pt>
                <c:pt idx="24">
                  <c:v>0.80132882297039032</c:v>
                </c:pt>
                <c:pt idx="25">
                  <c:v>0.80168718099594116</c:v>
                </c:pt>
                <c:pt idx="26">
                  <c:v>0.80178211629390717</c:v>
                </c:pt>
                <c:pt idx="27">
                  <c:v>0.80133591592311859</c:v>
                </c:pt>
                <c:pt idx="28">
                  <c:v>0.80074019730091095</c:v>
                </c:pt>
                <c:pt idx="29">
                  <c:v>0.80000333487987518</c:v>
                </c:pt>
                <c:pt idx="30">
                  <c:v>0.79895198345184326</c:v>
                </c:pt>
                <c:pt idx="31">
                  <c:v>0.79821789264678955</c:v>
                </c:pt>
                <c:pt idx="32">
                  <c:v>0.61769381165504456</c:v>
                </c:pt>
                <c:pt idx="33">
                  <c:v>0.61608737707138062</c:v>
                </c:pt>
                <c:pt idx="34">
                  <c:v>0.61522221565246582</c:v>
                </c:pt>
                <c:pt idx="35">
                  <c:v>0.61357945203781128</c:v>
                </c:pt>
                <c:pt idx="36">
                  <c:v>0.61298665404319763</c:v>
                </c:pt>
                <c:pt idx="37">
                  <c:v>0.61182940006256104</c:v>
                </c:pt>
                <c:pt idx="38">
                  <c:v>0.60675200819969177</c:v>
                </c:pt>
                <c:pt idx="39">
                  <c:v>0.57272219657897949</c:v>
                </c:pt>
                <c:pt idx="40">
                  <c:v>0.57401320338249207</c:v>
                </c:pt>
                <c:pt idx="41">
                  <c:v>0.57139980792999268</c:v>
                </c:pt>
                <c:pt idx="42">
                  <c:v>0.56340309977531433</c:v>
                </c:pt>
                <c:pt idx="43">
                  <c:v>0.56295275688171387</c:v>
                </c:pt>
                <c:pt idx="44">
                  <c:v>0.55988577008247375</c:v>
                </c:pt>
                <c:pt idx="45">
                  <c:v>0.55824702978134155</c:v>
                </c:pt>
                <c:pt idx="46">
                  <c:v>0.5568680465221405</c:v>
                </c:pt>
                <c:pt idx="47">
                  <c:v>0.55422177910804749</c:v>
                </c:pt>
                <c:pt idx="48">
                  <c:v>0.55123147368431091</c:v>
                </c:pt>
                <c:pt idx="49">
                  <c:v>0.54899260401725769</c:v>
                </c:pt>
                <c:pt idx="50">
                  <c:v>0.37352539598941803</c:v>
                </c:pt>
                <c:pt idx="51">
                  <c:v>0.37328144907951355</c:v>
                </c:pt>
                <c:pt idx="52">
                  <c:v>0.37381626665592194</c:v>
                </c:pt>
                <c:pt idx="53">
                  <c:v>0.37269866466522217</c:v>
                </c:pt>
                <c:pt idx="54">
                  <c:v>0.37113164365291595</c:v>
                </c:pt>
                <c:pt idx="55">
                  <c:v>0.37103097140789032</c:v>
                </c:pt>
                <c:pt idx="56">
                  <c:v>0.36980003118515015</c:v>
                </c:pt>
                <c:pt idx="57">
                  <c:v>0.36550869792699814</c:v>
                </c:pt>
                <c:pt idx="58">
                  <c:v>0.36507239937782288</c:v>
                </c:pt>
                <c:pt idx="59">
                  <c:v>0.36312593519687653</c:v>
                </c:pt>
                <c:pt idx="60">
                  <c:v>0.36206335574388504</c:v>
                </c:pt>
                <c:pt idx="61">
                  <c:v>0.36342181265354156</c:v>
                </c:pt>
                <c:pt idx="62">
                  <c:v>0.36280845105648041</c:v>
                </c:pt>
                <c:pt idx="63">
                  <c:v>0.36156078428030014</c:v>
                </c:pt>
                <c:pt idx="64">
                  <c:v>0.3599960021674633</c:v>
                </c:pt>
                <c:pt idx="65">
                  <c:v>0.36060479283332825</c:v>
                </c:pt>
                <c:pt idx="66">
                  <c:v>0.35952695086598396</c:v>
                </c:pt>
                <c:pt idx="67">
                  <c:v>0.35894748568534851</c:v>
                </c:pt>
                <c:pt idx="68">
                  <c:v>0.61052124947309494</c:v>
                </c:pt>
                <c:pt idx="69">
                  <c:v>0.61070189625024796</c:v>
                </c:pt>
                <c:pt idx="70">
                  <c:v>0.61492389440536499</c:v>
                </c:pt>
                <c:pt idx="71">
                  <c:v>0.60263891518115997</c:v>
                </c:pt>
                <c:pt idx="72">
                  <c:v>0.60092617571353912</c:v>
                </c:pt>
                <c:pt idx="73">
                  <c:v>0.59683570265769958</c:v>
                </c:pt>
                <c:pt idx="74">
                  <c:v>0.59896150231361389</c:v>
                </c:pt>
                <c:pt idx="75">
                  <c:v>0.59781540185213089</c:v>
                </c:pt>
                <c:pt idx="76">
                  <c:v>0.59066791087388992</c:v>
                </c:pt>
                <c:pt idx="77">
                  <c:v>0.58858300000429153</c:v>
                </c:pt>
                <c:pt idx="78">
                  <c:v>0.58784842491149902</c:v>
                </c:pt>
                <c:pt idx="79">
                  <c:v>0.58662077784538269</c:v>
                </c:pt>
                <c:pt idx="80">
                  <c:v>0.58708192780613899</c:v>
                </c:pt>
                <c:pt idx="81">
                  <c:v>0.58654909953474998</c:v>
                </c:pt>
                <c:pt idx="82">
                  <c:v>0.58588727377355099</c:v>
                </c:pt>
                <c:pt idx="83">
                  <c:v>0.58435405418276787</c:v>
                </c:pt>
                <c:pt idx="84">
                  <c:v>0.58289551362395287</c:v>
                </c:pt>
                <c:pt idx="85">
                  <c:v>0.5852254843339324</c:v>
                </c:pt>
                <c:pt idx="86">
                  <c:v>0.73210941255092621</c:v>
                </c:pt>
                <c:pt idx="87">
                  <c:v>0.729217529296875</c:v>
                </c:pt>
                <c:pt idx="88">
                  <c:v>0.72880195081233978</c:v>
                </c:pt>
                <c:pt idx="89">
                  <c:v>0.73546895384788513</c:v>
                </c:pt>
                <c:pt idx="90">
                  <c:v>0.72988457977771759</c:v>
                </c:pt>
                <c:pt idx="91">
                  <c:v>0.73133620619773865</c:v>
                </c:pt>
                <c:pt idx="92">
                  <c:v>0.73198892176151276</c:v>
                </c:pt>
                <c:pt idx="93">
                  <c:v>0.73140892386436462</c:v>
                </c:pt>
                <c:pt idx="94">
                  <c:v>0.7319151908159256</c:v>
                </c:pt>
                <c:pt idx="95">
                  <c:v>0.73170527815818787</c:v>
                </c:pt>
                <c:pt idx="96">
                  <c:v>0.72775603830814362</c:v>
                </c:pt>
                <c:pt idx="97">
                  <c:v>0.72592510282993317</c:v>
                </c:pt>
                <c:pt idx="98">
                  <c:v>0.72499924898147583</c:v>
                </c:pt>
                <c:pt idx="99">
                  <c:v>0.72989404201507568</c:v>
                </c:pt>
                <c:pt idx="100">
                  <c:v>0.72936812043190002</c:v>
                </c:pt>
                <c:pt idx="101">
                  <c:v>0.7281571626663208</c:v>
                </c:pt>
                <c:pt idx="102">
                  <c:v>0.72634495794773102</c:v>
                </c:pt>
                <c:pt idx="103">
                  <c:v>0.72536033391952515</c:v>
                </c:pt>
                <c:pt idx="104">
                  <c:v>0.75437867641448975</c:v>
                </c:pt>
                <c:pt idx="105">
                  <c:v>0.74739554524421692</c:v>
                </c:pt>
                <c:pt idx="106">
                  <c:v>0.74921292066574097</c:v>
                </c:pt>
                <c:pt idx="107">
                  <c:v>0.74961112439632416</c:v>
                </c:pt>
                <c:pt idx="108">
                  <c:v>0.75243932008743286</c:v>
                </c:pt>
                <c:pt idx="109">
                  <c:v>0.75451189279556274</c:v>
                </c:pt>
                <c:pt idx="110">
                  <c:v>0.75079646706581116</c:v>
                </c:pt>
                <c:pt idx="111">
                  <c:v>0.75360848009586334</c:v>
                </c:pt>
                <c:pt idx="112">
                  <c:v>0.75413133203983307</c:v>
                </c:pt>
                <c:pt idx="113">
                  <c:v>0.75155413150787354</c:v>
                </c:pt>
                <c:pt idx="114">
                  <c:v>0.75080965459346771</c:v>
                </c:pt>
                <c:pt idx="115">
                  <c:v>0.74992111325263977</c:v>
                </c:pt>
                <c:pt idx="116">
                  <c:v>0.75124877691268921</c:v>
                </c:pt>
                <c:pt idx="117">
                  <c:v>0.75107486546039581</c:v>
                </c:pt>
                <c:pt idx="118">
                  <c:v>0.74939203262329102</c:v>
                </c:pt>
                <c:pt idx="119">
                  <c:v>0.74620449542999268</c:v>
                </c:pt>
                <c:pt idx="120">
                  <c:v>0.74591927230358124</c:v>
                </c:pt>
                <c:pt idx="121">
                  <c:v>0.74450227618217468</c:v>
                </c:pt>
                <c:pt idx="122">
                  <c:v>0.78335937857627869</c:v>
                </c:pt>
                <c:pt idx="123">
                  <c:v>0.78375270962715149</c:v>
                </c:pt>
                <c:pt idx="124">
                  <c:v>0.79035089910030365</c:v>
                </c:pt>
                <c:pt idx="125">
                  <c:v>0.7891572117805481</c:v>
                </c:pt>
                <c:pt idx="126">
                  <c:v>0.78637814521789551</c:v>
                </c:pt>
                <c:pt idx="127">
                  <c:v>0.78340984880924225</c:v>
                </c:pt>
                <c:pt idx="128">
                  <c:v>0.77704916894435883</c:v>
                </c:pt>
                <c:pt idx="129">
                  <c:v>0.77575354278087616</c:v>
                </c:pt>
                <c:pt idx="130">
                  <c:v>0.77411860227584839</c:v>
                </c:pt>
                <c:pt idx="131">
                  <c:v>0.77255742251873016</c:v>
                </c:pt>
                <c:pt idx="132">
                  <c:v>0.77217639982700348</c:v>
                </c:pt>
                <c:pt idx="133">
                  <c:v>0.77049781382083893</c:v>
                </c:pt>
                <c:pt idx="134">
                  <c:v>0.76941414177417755</c:v>
                </c:pt>
                <c:pt idx="135">
                  <c:v>0.76817317306995392</c:v>
                </c:pt>
                <c:pt idx="136">
                  <c:v>0.76684741675853729</c:v>
                </c:pt>
                <c:pt idx="137">
                  <c:v>0.76544065773487091</c:v>
                </c:pt>
                <c:pt idx="138">
                  <c:v>0.76435087621212006</c:v>
                </c:pt>
                <c:pt idx="139">
                  <c:v>0.76315119862556458</c:v>
                </c:pt>
                <c:pt idx="140">
                  <c:v>0.72738996706902981</c:v>
                </c:pt>
                <c:pt idx="141">
                  <c:v>0.71999511867761612</c:v>
                </c:pt>
                <c:pt idx="142">
                  <c:v>0.71689991094172001</c:v>
                </c:pt>
                <c:pt idx="143">
                  <c:v>0.71713121607899666</c:v>
                </c:pt>
                <c:pt idx="144">
                  <c:v>0.71629764884710312</c:v>
                </c:pt>
                <c:pt idx="145">
                  <c:v>0.72211210802197456</c:v>
                </c:pt>
                <c:pt idx="146">
                  <c:v>0.72132159024477005</c:v>
                </c:pt>
                <c:pt idx="147">
                  <c:v>0.71824206598103046</c:v>
                </c:pt>
                <c:pt idx="148">
                  <c:v>0.71720216237008572</c:v>
                </c:pt>
                <c:pt idx="149">
                  <c:v>0.71590911806561053</c:v>
                </c:pt>
                <c:pt idx="150">
                  <c:v>0.70964004658162594</c:v>
                </c:pt>
                <c:pt idx="151">
                  <c:v>0.70852086693048477</c:v>
                </c:pt>
                <c:pt idx="152">
                  <c:v>0.70774125680327415</c:v>
                </c:pt>
                <c:pt idx="153">
                  <c:v>0.70665454119443893</c:v>
                </c:pt>
                <c:pt idx="154">
                  <c:v>0.7086615152657032</c:v>
                </c:pt>
                <c:pt idx="155">
                  <c:v>0.70832798257470131</c:v>
                </c:pt>
                <c:pt idx="156">
                  <c:v>0.70793468505144119</c:v>
                </c:pt>
                <c:pt idx="157">
                  <c:v>0.70778663083910942</c:v>
                </c:pt>
                <c:pt idx="158">
                  <c:v>0.88547848165035248</c:v>
                </c:pt>
                <c:pt idx="159">
                  <c:v>0.88913492113351822</c:v>
                </c:pt>
                <c:pt idx="160">
                  <c:v>0.88953253626823425</c:v>
                </c:pt>
                <c:pt idx="161">
                  <c:v>0.89499040693044662</c:v>
                </c:pt>
                <c:pt idx="162">
                  <c:v>0.89890311658382416</c:v>
                </c:pt>
                <c:pt idx="163">
                  <c:v>0.89745543897151947</c:v>
                </c:pt>
                <c:pt idx="164">
                  <c:v>0.89499499648809433</c:v>
                </c:pt>
                <c:pt idx="165">
                  <c:v>0.8766683042049408</c:v>
                </c:pt>
                <c:pt idx="166">
                  <c:v>0.87300494313240051</c:v>
                </c:pt>
                <c:pt idx="167">
                  <c:v>0.87406532466411591</c:v>
                </c:pt>
                <c:pt idx="168">
                  <c:v>0.87473943829536438</c:v>
                </c:pt>
                <c:pt idx="169">
                  <c:v>0.87160944938659668</c:v>
                </c:pt>
                <c:pt idx="170">
                  <c:v>0.8733537346124649</c:v>
                </c:pt>
                <c:pt idx="171">
                  <c:v>0.87134283781051636</c:v>
                </c:pt>
                <c:pt idx="172">
                  <c:v>0.87102337181568146</c:v>
                </c:pt>
                <c:pt idx="173">
                  <c:v>0.86777624487876892</c:v>
                </c:pt>
                <c:pt idx="174">
                  <c:v>0.86760728061199188</c:v>
                </c:pt>
                <c:pt idx="175">
                  <c:v>0.86771188676357269</c:v>
                </c:pt>
                <c:pt idx="176">
                  <c:v>0.90803627669811249</c:v>
                </c:pt>
                <c:pt idx="177">
                  <c:v>0.88853200525045395</c:v>
                </c:pt>
                <c:pt idx="178">
                  <c:v>0.88611546158790588</c:v>
                </c:pt>
                <c:pt idx="179">
                  <c:v>0.88163807988166809</c:v>
                </c:pt>
                <c:pt idx="180">
                  <c:v>0.88259002566337585</c:v>
                </c:pt>
                <c:pt idx="181">
                  <c:v>0.88226324319839478</c:v>
                </c:pt>
                <c:pt idx="182">
                  <c:v>0.87529195845127106</c:v>
                </c:pt>
                <c:pt idx="183">
                  <c:v>0.88073109090328217</c:v>
                </c:pt>
                <c:pt idx="184">
                  <c:v>0.90063498914241791</c:v>
                </c:pt>
                <c:pt idx="185">
                  <c:v>0.89913366734981537</c:v>
                </c:pt>
                <c:pt idx="186">
                  <c:v>0.89780537784099579</c:v>
                </c:pt>
                <c:pt idx="187">
                  <c:v>0.89689283072948456</c:v>
                </c:pt>
                <c:pt idx="188">
                  <c:v>0.8947957456111908</c:v>
                </c:pt>
                <c:pt idx="189">
                  <c:v>0.89100676774978638</c:v>
                </c:pt>
                <c:pt idx="190">
                  <c:v>0.88855983316898346</c:v>
                </c:pt>
                <c:pt idx="191">
                  <c:v>0.89251671731472015</c:v>
                </c:pt>
                <c:pt idx="192">
                  <c:v>0.89068923890590668</c:v>
                </c:pt>
                <c:pt idx="193">
                  <c:v>0.88958695530891418</c:v>
                </c:pt>
                <c:pt idx="194">
                  <c:v>0.93262014910578728</c:v>
                </c:pt>
                <c:pt idx="195">
                  <c:v>0.92742400988936424</c:v>
                </c:pt>
                <c:pt idx="196">
                  <c:v>0.92863037809729576</c:v>
                </c:pt>
                <c:pt idx="197">
                  <c:v>0.92510207742452621</c:v>
                </c:pt>
                <c:pt idx="198">
                  <c:v>0.92415292747318745</c:v>
                </c:pt>
                <c:pt idx="199">
                  <c:v>0.92313118651509285</c:v>
                </c:pt>
                <c:pt idx="200">
                  <c:v>0.91925488784909248</c:v>
                </c:pt>
                <c:pt idx="201">
                  <c:v>0.90993161499500275</c:v>
                </c:pt>
                <c:pt idx="202">
                  <c:v>0.90986726060509682</c:v>
                </c:pt>
                <c:pt idx="203">
                  <c:v>0.90873654559254646</c:v>
                </c:pt>
                <c:pt idx="204">
                  <c:v>0.90663502551615238</c:v>
                </c:pt>
                <c:pt idx="205">
                  <c:v>0.90511537902057171</c:v>
                </c:pt>
                <c:pt idx="206">
                  <c:v>0.90417302586138248</c:v>
                </c:pt>
                <c:pt idx="207">
                  <c:v>0.90140753425657749</c:v>
                </c:pt>
                <c:pt idx="208">
                  <c:v>0.90354246832430363</c:v>
                </c:pt>
                <c:pt idx="209">
                  <c:v>0.89688601903617382</c:v>
                </c:pt>
                <c:pt idx="210">
                  <c:v>0.89297744072973728</c:v>
                </c:pt>
                <c:pt idx="211">
                  <c:v>0.89189660549163818</c:v>
                </c:pt>
                <c:pt idx="212">
                  <c:v>0.8031550720334053</c:v>
                </c:pt>
                <c:pt idx="213">
                  <c:v>0.79294659197330475</c:v>
                </c:pt>
                <c:pt idx="214">
                  <c:v>0.79141129553318024</c:v>
                </c:pt>
                <c:pt idx="215">
                  <c:v>0.79039964079856873</c:v>
                </c:pt>
                <c:pt idx="216">
                  <c:v>0.79252594709396362</c:v>
                </c:pt>
                <c:pt idx="217">
                  <c:v>0.7883470207452774</c:v>
                </c:pt>
                <c:pt idx="218">
                  <c:v>0.79544967412948608</c:v>
                </c:pt>
                <c:pt idx="219">
                  <c:v>0.79604072868824005</c:v>
                </c:pt>
                <c:pt idx="220">
                  <c:v>0.79623953998088837</c:v>
                </c:pt>
                <c:pt idx="221">
                  <c:v>0.7978975772857666</c:v>
                </c:pt>
                <c:pt idx="222">
                  <c:v>0.79763203859329224</c:v>
                </c:pt>
                <c:pt idx="223">
                  <c:v>0.79640820622444153</c:v>
                </c:pt>
                <c:pt idx="224">
                  <c:v>0.77976763248443604</c:v>
                </c:pt>
                <c:pt idx="225">
                  <c:v>0.77994914352893829</c:v>
                </c:pt>
                <c:pt idx="226">
                  <c:v>0.77896058559417725</c:v>
                </c:pt>
                <c:pt idx="227">
                  <c:v>0.77855934202671051</c:v>
                </c:pt>
                <c:pt idx="228">
                  <c:v>0.77969981729984283</c:v>
                </c:pt>
                <c:pt idx="229">
                  <c:v>0.77785511314868927</c:v>
                </c:pt>
                <c:pt idx="230">
                  <c:v>1.014897495508194</c:v>
                </c:pt>
                <c:pt idx="231">
                  <c:v>1.0007771253585815</c:v>
                </c:pt>
                <c:pt idx="232">
                  <c:v>0.99442322552204132</c:v>
                </c:pt>
                <c:pt idx="233">
                  <c:v>0.99384140968322754</c:v>
                </c:pt>
                <c:pt idx="234">
                  <c:v>1.0023329704999924</c:v>
                </c:pt>
                <c:pt idx="235">
                  <c:v>1.0005492866039276</c:v>
                </c:pt>
                <c:pt idx="236">
                  <c:v>1.0017449110746384</c:v>
                </c:pt>
                <c:pt idx="237">
                  <c:v>1.0013010948896408</c:v>
                </c:pt>
                <c:pt idx="238">
                  <c:v>1.0017103850841522</c:v>
                </c:pt>
                <c:pt idx="239">
                  <c:v>0.99965426325798035</c:v>
                </c:pt>
                <c:pt idx="240">
                  <c:v>0.99651822447776794</c:v>
                </c:pt>
                <c:pt idx="241">
                  <c:v>0.99561016261577606</c:v>
                </c:pt>
                <c:pt idx="242">
                  <c:v>0.99151882529258728</c:v>
                </c:pt>
                <c:pt idx="243">
                  <c:v>0.99069207906723022</c:v>
                </c:pt>
                <c:pt idx="244">
                  <c:v>0.99036255478858948</c:v>
                </c:pt>
                <c:pt idx="245">
                  <c:v>0.98957620561122894</c:v>
                </c:pt>
                <c:pt idx="246">
                  <c:v>0.98564557731151581</c:v>
                </c:pt>
                <c:pt idx="247">
                  <c:v>0.98487843573093414</c:v>
                </c:pt>
                <c:pt idx="248">
                  <c:v>0.97212524339556694</c:v>
                </c:pt>
                <c:pt idx="249">
                  <c:v>0.97219102457165718</c:v>
                </c:pt>
                <c:pt idx="250">
                  <c:v>0.95493559539318085</c:v>
                </c:pt>
                <c:pt idx="251">
                  <c:v>0.95660717040300369</c:v>
                </c:pt>
                <c:pt idx="252">
                  <c:v>0.9578268863260746</c:v>
                </c:pt>
                <c:pt idx="253">
                  <c:v>0.95679708570241928</c:v>
                </c:pt>
                <c:pt idx="254">
                  <c:v>0.95686878263950348</c:v>
                </c:pt>
                <c:pt idx="255">
                  <c:v>0.9530330877751112</c:v>
                </c:pt>
                <c:pt idx="256">
                  <c:v>0.95112596824765205</c:v>
                </c:pt>
                <c:pt idx="257">
                  <c:v>0.9494770634919405</c:v>
                </c:pt>
                <c:pt idx="258">
                  <c:v>0.95370552502572536</c:v>
                </c:pt>
                <c:pt idx="259">
                  <c:v>0.9539917130023241</c:v>
                </c:pt>
                <c:pt idx="260">
                  <c:v>0.95059096999466419</c:v>
                </c:pt>
                <c:pt idx="261">
                  <c:v>0.94977023266255856</c:v>
                </c:pt>
                <c:pt idx="262">
                  <c:v>0.95093783177435398</c:v>
                </c:pt>
                <c:pt idx="263">
                  <c:v>0.95015155524015427</c:v>
                </c:pt>
                <c:pt idx="264">
                  <c:v>0.94943439215421677</c:v>
                </c:pt>
                <c:pt idx="265">
                  <c:v>0.94997077994048595</c:v>
                </c:pt>
                <c:pt idx="266">
                  <c:v>0.95348010491579771</c:v>
                </c:pt>
                <c:pt idx="267">
                  <c:v>0.95324100740253925</c:v>
                </c:pt>
                <c:pt idx="268">
                  <c:v>0.95033096708357334</c:v>
                </c:pt>
                <c:pt idx="269">
                  <c:v>0.95121396146714687</c:v>
                </c:pt>
                <c:pt idx="270">
                  <c:v>0.95392349734902382</c:v>
                </c:pt>
                <c:pt idx="271">
                  <c:v>0.952578354626894</c:v>
                </c:pt>
                <c:pt idx="272">
                  <c:v>0.95501701161265373</c:v>
                </c:pt>
                <c:pt idx="273">
                  <c:v>0.95580348372459412</c:v>
                </c:pt>
                <c:pt idx="274">
                  <c:v>0.95634394884109497</c:v>
                </c:pt>
                <c:pt idx="275">
                  <c:v>0.95813991129398346</c:v>
                </c:pt>
                <c:pt idx="276">
                  <c:v>0.95841645076870918</c:v>
                </c:pt>
                <c:pt idx="277">
                  <c:v>0.95818200707435608</c:v>
                </c:pt>
                <c:pt idx="278">
                  <c:v>0.958488829433918</c:v>
                </c:pt>
                <c:pt idx="279">
                  <c:v>0.95830535516142845</c:v>
                </c:pt>
                <c:pt idx="280">
                  <c:v>0.95875507593154907</c:v>
                </c:pt>
                <c:pt idx="281">
                  <c:v>0.95824719592928886</c:v>
                </c:pt>
                <c:pt idx="282">
                  <c:v>0.95878434181213379</c:v>
                </c:pt>
                <c:pt idx="283">
                  <c:v>0.95989982038736343</c:v>
                </c:pt>
                <c:pt idx="284">
                  <c:v>0.90043193101882935</c:v>
                </c:pt>
                <c:pt idx="285">
                  <c:v>0.89837104082107544</c:v>
                </c:pt>
                <c:pt idx="286">
                  <c:v>0.89750277996063232</c:v>
                </c:pt>
                <c:pt idx="287">
                  <c:v>0.89852489531040192</c:v>
                </c:pt>
                <c:pt idx="288">
                  <c:v>0.89984819293022156</c:v>
                </c:pt>
                <c:pt idx="289">
                  <c:v>0.90776403248310089</c:v>
                </c:pt>
                <c:pt idx="290">
                  <c:v>0.90020674467086792</c:v>
                </c:pt>
                <c:pt idx="291">
                  <c:v>0.90140633285045624</c:v>
                </c:pt>
                <c:pt idx="292">
                  <c:v>0.90019820630550385</c:v>
                </c:pt>
                <c:pt idx="293">
                  <c:v>0.89973136782646179</c:v>
                </c:pt>
                <c:pt idx="294">
                  <c:v>0.89913520216941833</c:v>
                </c:pt>
                <c:pt idx="295">
                  <c:v>0.89571120589971542</c:v>
                </c:pt>
                <c:pt idx="296">
                  <c:v>0.89858962595462799</c:v>
                </c:pt>
                <c:pt idx="297">
                  <c:v>0.89781639724969864</c:v>
                </c:pt>
                <c:pt idx="298">
                  <c:v>0.86353185772895813</c:v>
                </c:pt>
                <c:pt idx="299">
                  <c:v>0.862959124147892</c:v>
                </c:pt>
                <c:pt idx="300">
                  <c:v>0.86103316396474838</c:v>
                </c:pt>
                <c:pt idx="301">
                  <c:v>0.85937027633190155</c:v>
                </c:pt>
                <c:pt idx="302">
                  <c:v>0.97359577566385269</c:v>
                </c:pt>
                <c:pt idx="303">
                  <c:v>0.96001531928777695</c:v>
                </c:pt>
                <c:pt idx="304">
                  <c:v>0.95809268951416016</c:v>
                </c:pt>
                <c:pt idx="305">
                  <c:v>0.95677565038204193</c:v>
                </c:pt>
                <c:pt idx="306">
                  <c:v>0.96184289455413818</c:v>
                </c:pt>
                <c:pt idx="307">
                  <c:v>0.96024246513843536</c:v>
                </c:pt>
                <c:pt idx="308">
                  <c:v>0.9643012210726738</c:v>
                </c:pt>
                <c:pt idx="309">
                  <c:v>0.96753954142332077</c:v>
                </c:pt>
                <c:pt idx="310">
                  <c:v>0.9674408957362175</c:v>
                </c:pt>
                <c:pt idx="311">
                  <c:v>0.96456651389598846</c:v>
                </c:pt>
                <c:pt idx="312">
                  <c:v>0.96325152367353439</c:v>
                </c:pt>
                <c:pt idx="313">
                  <c:v>0.96079361438751221</c:v>
                </c:pt>
                <c:pt idx="314">
                  <c:v>0.96005317568778992</c:v>
                </c:pt>
                <c:pt idx="315">
                  <c:v>0.9609542116522789</c:v>
                </c:pt>
                <c:pt idx="316">
                  <c:v>0.95895329117774963</c:v>
                </c:pt>
                <c:pt idx="317">
                  <c:v>0.95954493433237076</c:v>
                </c:pt>
                <c:pt idx="318">
                  <c:v>0.95784631371498108</c:v>
                </c:pt>
                <c:pt idx="319">
                  <c:v>0.95730316638946533</c:v>
                </c:pt>
                <c:pt idx="320">
                  <c:v>1.023522712290287</c:v>
                </c:pt>
                <c:pt idx="321">
                  <c:v>1.0182332694530487</c:v>
                </c:pt>
                <c:pt idx="322">
                  <c:v>1.0181814804673195</c:v>
                </c:pt>
                <c:pt idx="323">
                  <c:v>1.0166954398155212</c:v>
                </c:pt>
                <c:pt idx="324">
                  <c:v>1.0140449404716492</c:v>
                </c:pt>
                <c:pt idx="325">
                  <c:v>1.017789900302887</c:v>
                </c:pt>
                <c:pt idx="326">
                  <c:v>1.0010191202163696</c:v>
                </c:pt>
                <c:pt idx="327">
                  <c:v>0.98118680715560913</c:v>
                </c:pt>
                <c:pt idx="328">
                  <c:v>0.98001290857791901</c:v>
                </c:pt>
                <c:pt idx="329">
                  <c:v>0.9782053679227829</c:v>
                </c:pt>
                <c:pt idx="330">
                  <c:v>0.97811335325241089</c:v>
                </c:pt>
                <c:pt idx="331">
                  <c:v>0.97705480828881264</c:v>
                </c:pt>
                <c:pt idx="332">
                  <c:v>0.97535606101155281</c:v>
                </c:pt>
                <c:pt idx="333">
                  <c:v>0.97780600190162659</c:v>
                </c:pt>
                <c:pt idx="334">
                  <c:v>0.97739322111010551</c:v>
                </c:pt>
                <c:pt idx="335">
                  <c:v>0.97651863098144531</c:v>
                </c:pt>
                <c:pt idx="336">
                  <c:v>0.97455572336912155</c:v>
                </c:pt>
                <c:pt idx="337">
                  <c:v>0.97401662915945053</c:v>
                </c:pt>
                <c:pt idx="338">
                  <c:v>1.0157314892858267</c:v>
                </c:pt>
                <c:pt idx="339">
                  <c:v>1.0173769611865282</c:v>
                </c:pt>
                <c:pt idx="340">
                  <c:v>1.0175482705235481</c:v>
                </c:pt>
                <c:pt idx="341">
                  <c:v>1.0169323589652777</c:v>
                </c:pt>
                <c:pt idx="342">
                  <c:v>1.017289174720645</c:v>
                </c:pt>
                <c:pt idx="343">
                  <c:v>1.017148420214653</c:v>
                </c:pt>
                <c:pt idx="344">
                  <c:v>1.0172177143394947</c:v>
                </c:pt>
                <c:pt idx="345">
                  <c:v>1.0172729194164276</c:v>
                </c:pt>
                <c:pt idx="346">
                  <c:v>1.0160292200744152</c:v>
                </c:pt>
                <c:pt idx="347">
                  <c:v>1.0159584823995829</c:v>
                </c:pt>
                <c:pt idx="348">
                  <c:v>1.0164822712540627</c:v>
                </c:pt>
                <c:pt idx="349">
                  <c:v>1.0157747864723206</c:v>
                </c:pt>
                <c:pt idx="350">
                  <c:v>1.0147466287016869</c:v>
                </c:pt>
                <c:pt idx="351">
                  <c:v>1.0145711982622743</c:v>
                </c:pt>
                <c:pt idx="352">
                  <c:v>1.0140263037756085</c:v>
                </c:pt>
                <c:pt idx="353">
                  <c:v>1.013491328805685</c:v>
                </c:pt>
                <c:pt idx="354">
                  <c:v>1.0129067040979862</c:v>
                </c:pt>
                <c:pt idx="355">
                  <c:v>1.0127183347940445</c:v>
                </c:pt>
                <c:pt idx="356">
                  <c:v>1.1497747078537941</c:v>
                </c:pt>
                <c:pt idx="357">
                  <c:v>1.1340660825371742</c:v>
                </c:pt>
                <c:pt idx="358">
                  <c:v>1.1226833835244179</c:v>
                </c:pt>
                <c:pt idx="359">
                  <c:v>1.1095356307923794</c:v>
                </c:pt>
                <c:pt idx="360">
                  <c:v>1.0922820679843426</c:v>
                </c:pt>
                <c:pt idx="361">
                  <c:v>1.0797995440661907</c:v>
                </c:pt>
                <c:pt idx="362">
                  <c:v>1.0610806569457054</c:v>
                </c:pt>
                <c:pt idx="363">
                  <c:v>1.0514851212501526</c:v>
                </c:pt>
                <c:pt idx="364">
                  <c:v>1.0380668118596077</c:v>
                </c:pt>
                <c:pt idx="365">
                  <c:v>1.0349097400903702</c:v>
                </c:pt>
                <c:pt idx="366">
                  <c:v>1.032840721309185</c:v>
                </c:pt>
                <c:pt idx="367">
                  <c:v>1.0264548100531101</c:v>
                </c:pt>
                <c:pt idx="368">
                  <c:v>1.0244125500321388</c:v>
                </c:pt>
                <c:pt idx="369">
                  <c:v>1.017212763428688</c:v>
                </c:pt>
                <c:pt idx="370">
                  <c:v>1.0170717425644398</c:v>
                </c:pt>
                <c:pt idx="371">
                  <c:v>1.0053711608052254</c:v>
                </c:pt>
                <c:pt idx="372">
                  <c:v>1.0039725229144096</c:v>
                </c:pt>
                <c:pt idx="373">
                  <c:v>1.0026732981204987</c:v>
                </c:pt>
                <c:pt idx="374">
                  <c:v>1.1261323671787977</c:v>
                </c:pt>
                <c:pt idx="375">
                  <c:v>1.1263502761721611</c:v>
                </c:pt>
                <c:pt idx="376">
                  <c:v>1.129813626408577</c:v>
                </c:pt>
                <c:pt idx="377">
                  <c:v>1.126152154058218</c:v>
                </c:pt>
                <c:pt idx="378">
                  <c:v>1.1267455229535699</c:v>
                </c:pt>
                <c:pt idx="379">
                  <c:v>1.1272340370342135</c:v>
                </c:pt>
                <c:pt idx="380">
                  <c:v>1.1274400930851698</c:v>
                </c:pt>
                <c:pt idx="381">
                  <c:v>1.1279111560434103</c:v>
                </c:pt>
                <c:pt idx="382">
                  <c:v>1.1264358330518007</c:v>
                </c:pt>
                <c:pt idx="383">
                  <c:v>1.124563729390502</c:v>
                </c:pt>
                <c:pt idx="384">
                  <c:v>1.1263209469616413</c:v>
                </c:pt>
                <c:pt idx="385">
                  <c:v>1.1253491267561913</c:v>
                </c:pt>
                <c:pt idx="386">
                  <c:v>1.1241234224289656</c:v>
                </c:pt>
                <c:pt idx="387">
                  <c:v>1.1244544144719839</c:v>
                </c:pt>
                <c:pt idx="388">
                  <c:v>1.1232139486819506</c:v>
                </c:pt>
                <c:pt idx="389">
                  <c:v>1.1212777346372604</c:v>
                </c:pt>
                <c:pt idx="390">
                  <c:v>1.1159291751682758</c:v>
                </c:pt>
                <c:pt idx="391">
                  <c:v>1.1140870526432991</c:v>
                </c:pt>
                <c:pt idx="392">
                  <c:v>1.0004108380526304</c:v>
                </c:pt>
                <c:pt idx="393">
                  <c:v>0.99699438665993512</c:v>
                </c:pt>
                <c:pt idx="394">
                  <c:v>0.99809097871184349</c:v>
                </c:pt>
                <c:pt idx="395">
                  <c:v>0.99663604272063822</c:v>
                </c:pt>
                <c:pt idx="396">
                  <c:v>0.99320432811509818</c:v>
                </c:pt>
                <c:pt idx="397">
                  <c:v>0.99660544190555811</c:v>
                </c:pt>
                <c:pt idx="398">
                  <c:v>0.99396088649518788</c:v>
                </c:pt>
                <c:pt idx="399">
                  <c:v>0.98865245550405234</c:v>
                </c:pt>
                <c:pt idx="400">
                  <c:v>0.99266885744873434</c:v>
                </c:pt>
                <c:pt idx="401">
                  <c:v>0.98944391496479511</c:v>
                </c:pt>
                <c:pt idx="402">
                  <c:v>0.98401868250221014</c:v>
                </c:pt>
                <c:pt idx="403">
                  <c:v>0.98173258174210787</c:v>
                </c:pt>
                <c:pt idx="404">
                  <c:v>0.98102773167192936</c:v>
                </c:pt>
                <c:pt idx="405">
                  <c:v>0.98011856526136398</c:v>
                </c:pt>
                <c:pt idx="406">
                  <c:v>0.97763270512223244</c:v>
                </c:pt>
                <c:pt idx="407">
                  <c:v>0.97581094317138195</c:v>
                </c:pt>
                <c:pt idx="408">
                  <c:v>0.97414218075573444</c:v>
                </c:pt>
                <c:pt idx="409">
                  <c:v>0.97404923476278782</c:v>
                </c:pt>
                <c:pt idx="410">
                  <c:v>0.966331000556238</c:v>
                </c:pt>
                <c:pt idx="411">
                  <c:v>0.9646234109532088</c:v>
                </c:pt>
                <c:pt idx="412">
                  <c:v>0.96392536535859108</c:v>
                </c:pt>
                <c:pt idx="413">
                  <c:v>0.97608507475524675</c:v>
                </c:pt>
                <c:pt idx="414">
                  <c:v>0.96611531963571906</c:v>
                </c:pt>
                <c:pt idx="415">
                  <c:v>0.9669148069806397</c:v>
                </c:pt>
                <c:pt idx="416">
                  <c:v>0.96793721616268158</c:v>
                </c:pt>
                <c:pt idx="417">
                  <c:v>0.96800570143386722</c:v>
                </c:pt>
                <c:pt idx="418">
                  <c:v>0.96630448987707496</c:v>
                </c:pt>
                <c:pt idx="419">
                  <c:v>0.96276233438402414</c:v>
                </c:pt>
                <c:pt idx="420">
                  <c:v>0.96167731750756502</c:v>
                </c:pt>
                <c:pt idx="421">
                  <c:v>0.95331460237503052</c:v>
                </c:pt>
                <c:pt idx="422">
                  <c:v>0.95224139094352722</c:v>
                </c:pt>
                <c:pt idx="423">
                  <c:v>0.95176422595977783</c:v>
                </c:pt>
                <c:pt idx="424">
                  <c:v>0.95142203383147717</c:v>
                </c:pt>
                <c:pt idx="425">
                  <c:v>0.95179681107401848</c:v>
                </c:pt>
                <c:pt idx="426">
                  <c:v>0.94967095367610455</c:v>
                </c:pt>
                <c:pt idx="427">
                  <c:v>0.94968334212899208</c:v>
                </c:pt>
                <c:pt idx="428">
                  <c:v>1.0665732212364674</c:v>
                </c:pt>
                <c:pt idx="429">
                  <c:v>1.0739242471754551</c:v>
                </c:pt>
                <c:pt idx="430">
                  <c:v>1.0747201964259148</c:v>
                </c:pt>
                <c:pt idx="431">
                  <c:v>1.0750659666955471</c:v>
                </c:pt>
                <c:pt idx="432">
                  <c:v>1.0737971216440201</c:v>
                </c:pt>
                <c:pt idx="433">
                  <c:v>1.0732713062316179</c:v>
                </c:pt>
                <c:pt idx="434">
                  <c:v>1.0739355646073818</c:v>
                </c:pt>
                <c:pt idx="435">
                  <c:v>1.0736809577792883</c:v>
                </c:pt>
                <c:pt idx="436">
                  <c:v>1.0668465793132782</c:v>
                </c:pt>
                <c:pt idx="437">
                  <c:v>1.0635751988738775</c:v>
                </c:pt>
                <c:pt idx="438">
                  <c:v>1.0650611687451601</c:v>
                </c:pt>
                <c:pt idx="439">
                  <c:v>1.0648213326931</c:v>
                </c:pt>
                <c:pt idx="440">
                  <c:v>1.0648745056241751</c:v>
                </c:pt>
                <c:pt idx="441">
                  <c:v>1.064623149111867</c:v>
                </c:pt>
                <c:pt idx="442">
                  <c:v>1.0643105562776327</c:v>
                </c:pt>
                <c:pt idx="443">
                  <c:v>1.0561731150373816</c:v>
                </c:pt>
                <c:pt idx="444">
                  <c:v>1.0556073971092701</c:v>
                </c:pt>
                <c:pt idx="445">
                  <c:v>1.0544821871444583</c:v>
                </c:pt>
                <c:pt idx="446">
                  <c:v>1.110787644982338</c:v>
                </c:pt>
                <c:pt idx="447">
                  <c:v>1.1037642657756805</c:v>
                </c:pt>
                <c:pt idx="448">
                  <c:v>1.0960370302200317</c:v>
                </c:pt>
                <c:pt idx="449">
                  <c:v>1.0952130630612373</c:v>
                </c:pt>
                <c:pt idx="450">
                  <c:v>1.0927496775984764</c:v>
                </c:pt>
                <c:pt idx="451">
                  <c:v>1.1134070381522179</c:v>
                </c:pt>
                <c:pt idx="452">
                  <c:v>1.111448660492897</c:v>
                </c:pt>
                <c:pt idx="453">
                  <c:v>1.1088510975241661</c:v>
                </c:pt>
                <c:pt idx="454">
                  <c:v>1.1081059947609901</c:v>
                </c:pt>
                <c:pt idx="455">
                  <c:v>1.1076320558786392</c:v>
                </c:pt>
                <c:pt idx="456">
                  <c:v>1.103240393102169</c:v>
                </c:pt>
                <c:pt idx="457">
                  <c:v>1.1037086546421051</c:v>
                </c:pt>
                <c:pt idx="458">
                  <c:v>1.104986846446991</c:v>
                </c:pt>
                <c:pt idx="459">
                  <c:v>1.1047070696949959</c:v>
                </c:pt>
                <c:pt idx="460">
                  <c:v>1.1067516878247261</c:v>
                </c:pt>
                <c:pt idx="461">
                  <c:v>1.1095353290438652</c:v>
                </c:pt>
                <c:pt idx="462">
                  <c:v>1.1091622933745384</c:v>
                </c:pt>
                <c:pt idx="463">
                  <c:v>1.1089350655674934</c:v>
                </c:pt>
                <c:pt idx="464">
                  <c:v>1.0735859610140324</c:v>
                </c:pt>
                <c:pt idx="465">
                  <c:v>1.0749205723404884</c:v>
                </c:pt>
                <c:pt idx="466">
                  <c:v>1.0763573050498962</c:v>
                </c:pt>
                <c:pt idx="467">
                  <c:v>1.0753568336367607</c:v>
                </c:pt>
                <c:pt idx="468">
                  <c:v>1.0753886885941029</c:v>
                </c:pt>
                <c:pt idx="469">
                  <c:v>1.0771112591028214</c:v>
                </c:pt>
                <c:pt idx="470">
                  <c:v>1.0773065127432346</c:v>
                </c:pt>
                <c:pt idx="471">
                  <c:v>1.0780465640127659</c:v>
                </c:pt>
                <c:pt idx="472">
                  <c:v>1.0719759687781334</c:v>
                </c:pt>
                <c:pt idx="473">
                  <c:v>1.0762721188366413</c:v>
                </c:pt>
                <c:pt idx="474">
                  <c:v>1.0788088478147984</c:v>
                </c:pt>
                <c:pt idx="475">
                  <c:v>1.0773845165967941</c:v>
                </c:pt>
                <c:pt idx="476">
                  <c:v>1.0756267569959164</c:v>
                </c:pt>
                <c:pt idx="477">
                  <c:v>1.0738201253116131</c:v>
                </c:pt>
                <c:pt idx="478">
                  <c:v>1.0741547271609306</c:v>
                </c:pt>
                <c:pt idx="479">
                  <c:v>1.0724311731755733</c:v>
                </c:pt>
                <c:pt idx="480">
                  <c:v>1.0691766366362572</c:v>
                </c:pt>
                <c:pt idx="481">
                  <c:v>1.0661342889070511</c:v>
                </c:pt>
                <c:pt idx="482">
                  <c:v>1.14874467253685</c:v>
                </c:pt>
                <c:pt idx="483">
                  <c:v>1.1577047780156136</c:v>
                </c:pt>
                <c:pt idx="484">
                  <c:v>1.1333599537611008</c:v>
                </c:pt>
                <c:pt idx="485">
                  <c:v>1.1290024966001511</c:v>
                </c:pt>
                <c:pt idx="486">
                  <c:v>1.1271306127309799</c:v>
                </c:pt>
                <c:pt idx="487">
                  <c:v>1.1332831755280495</c:v>
                </c:pt>
                <c:pt idx="488">
                  <c:v>1.1353510692715645</c:v>
                </c:pt>
                <c:pt idx="489">
                  <c:v>1.1411855518817902</c:v>
                </c:pt>
                <c:pt idx="490">
                  <c:v>1.1389384865760803</c:v>
                </c:pt>
                <c:pt idx="491">
                  <c:v>1.1386564150452614</c:v>
                </c:pt>
                <c:pt idx="492">
                  <c:v>1.1380744390189648</c:v>
                </c:pt>
                <c:pt idx="493">
                  <c:v>1.141547005623579</c:v>
                </c:pt>
                <c:pt idx="494">
                  <c:v>1.1435802765190601</c:v>
                </c:pt>
                <c:pt idx="495">
                  <c:v>1.1413292288780212</c:v>
                </c:pt>
                <c:pt idx="496">
                  <c:v>1.144360639154911</c:v>
                </c:pt>
                <c:pt idx="497">
                  <c:v>1.1421035267412663</c:v>
                </c:pt>
                <c:pt idx="498">
                  <c:v>1.1421458460390568</c:v>
                </c:pt>
                <c:pt idx="499">
                  <c:v>1.1417628116905689</c:v>
                </c:pt>
                <c:pt idx="500">
                  <c:v>1.0379221476614475</c:v>
                </c:pt>
                <c:pt idx="501">
                  <c:v>1.023389627225697</c:v>
                </c:pt>
                <c:pt idx="502">
                  <c:v>1.0212432444095612</c:v>
                </c:pt>
                <c:pt idx="503">
                  <c:v>1.0200593192130327</c:v>
                </c:pt>
                <c:pt idx="504">
                  <c:v>1.0198321714997292</c:v>
                </c:pt>
                <c:pt idx="505">
                  <c:v>1.0199005845934153</c:v>
                </c:pt>
                <c:pt idx="506">
                  <c:v>1.0172119066119194</c:v>
                </c:pt>
                <c:pt idx="507">
                  <c:v>1.0157187692821026</c:v>
                </c:pt>
                <c:pt idx="508">
                  <c:v>1.0038318559527397</c:v>
                </c:pt>
                <c:pt idx="509">
                  <c:v>1.0033981464803219</c:v>
                </c:pt>
                <c:pt idx="510">
                  <c:v>1.0028088912367821</c:v>
                </c:pt>
                <c:pt idx="511">
                  <c:v>1.0005549266934395</c:v>
                </c:pt>
                <c:pt idx="512">
                  <c:v>0.99926140904426575</c:v>
                </c:pt>
                <c:pt idx="513">
                  <c:v>0.99660845845937729</c:v>
                </c:pt>
                <c:pt idx="514">
                  <c:v>0.99650313332676888</c:v>
                </c:pt>
                <c:pt idx="515">
                  <c:v>0.98931653425097466</c:v>
                </c:pt>
                <c:pt idx="516">
                  <c:v>0.98884375765919685</c:v>
                </c:pt>
                <c:pt idx="517">
                  <c:v>0.99683967605233192</c:v>
                </c:pt>
                <c:pt idx="518">
                  <c:v>0.4099193811416626</c:v>
                </c:pt>
                <c:pt idx="519">
                  <c:v>0.40537169575691223</c:v>
                </c:pt>
                <c:pt idx="520">
                  <c:v>0.40515148639678955</c:v>
                </c:pt>
                <c:pt idx="521">
                  <c:v>0.40169845521450043</c:v>
                </c:pt>
                <c:pt idx="522">
                  <c:v>0.40180814266204834</c:v>
                </c:pt>
                <c:pt idx="523">
                  <c:v>0.39672636985778809</c:v>
                </c:pt>
                <c:pt idx="524">
                  <c:v>0.3932638019323349</c:v>
                </c:pt>
                <c:pt idx="525">
                  <c:v>0.39121731370687485</c:v>
                </c:pt>
                <c:pt idx="526">
                  <c:v>0.39010772854089737</c:v>
                </c:pt>
                <c:pt idx="527">
                  <c:v>0.38943213224411011</c:v>
                </c:pt>
                <c:pt idx="528">
                  <c:v>0.38800385594367981</c:v>
                </c:pt>
                <c:pt idx="529">
                  <c:v>0.38693651556968689</c:v>
                </c:pt>
                <c:pt idx="530">
                  <c:v>0.38470623642206192</c:v>
                </c:pt>
                <c:pt idx="531">
                  <c:v>0.38394971191883087</c:v>
                </c:pt>
                <c:pt idx="532">
                  <c:v>0.38306445255875587</c:v>
                </c:pt>
                <c:pt idx="533">
                  <c:v>0.38222917169332504</c:v>
                </c:pt>
                <c:pt idx="534">
                  <c:v>0.38360555842518806</c:v>
                </c:pt>
                <c:pt idx="535">
                  <c:v>0.38314826041460037</c:v>
                </c:pt>
                <c:pt idx="536">
                  <c:v>1.0509259346872568</c:v>
                </c:pt>
                <c:pt idx="537">
                  <c:v>1.0556154772639275</c:v>
                </c:pt>
                <c:pt idx="538">
                  <c:v>1.0326066059060395</c:v>
                </c:pt>
                <c:pt idx="539">
                  <c:v>1.0425190012902021</c:v>
                </c:pt>
                <c:pt idx="540">
                  <c:v>1.0419421475380659</c:v>
                </c:pt>
                <c:pt idx="541">
                  <c:v>1.0384042131190654</c:v>
                </c:pt>
                <c:pt idx="542">
                  <c:v>1.0397633054526523</c:v>
                </c:pt>
                <c:pt idx="543">
                  <c:v>1.039701814064756</c:v>
                </c:pt>
                <c:pt idx="544">
                  <c:v>1.0229587443172932</c:v>
                </c:pt>
                <c:pt idx="545">
                  <c:v>1.0232358947396278</c:v>
                </c:pt>
                <c:pt idx="546">
                  <c:v>1.025143563747406</c:v>
                </c:pt>
                <c:pt idx="547">
                  <c:v>1.0211033001542091</c:v>
                </c:pt>
                <c:pt idx="548">
                  <c:v>1.0190265215933323</c:v>
                </c:pt>
                <c:pt idx="549">
                  <c:v>1.0185614563524723</c:v>
                </c:pt>
                <c:pt idx="550">
                  <c:v>1.0242395885288715</c:v>
                </c:pt>
                <c:pt idx="551">
                  <c:v>1.0248683393001556</c:v>
                </c:pt>
                <c:pt idx="552">
                  <c:v>1.0247872546315193</c:v>
                </c:pt>
                <c:pt idx="553">
                  <c:v>1.0233472306281328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5A-4635-948D-2FB5376F7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SFA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'!$E$6:$E$1103</c:f>
              <c:numCache>
                <c:formatCode>0</c:formatCode>
                <c:ptCount val="1098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1029.5</c:v>
                </c:pt>
                <c:pt idx="18">
                  <c:v>6109.7635600000003</c:v>
                </c:pt>
                <c:pt idx="19">
                  <c:v>6109.7635600000003</c:v>
                </c:pt>
                <c:pt idx="20">
                  <c:v>6280.2569100000001</c:v>
                </c:pt>
                <c:pt idx="21">
                  <c:v>6372.643</c:v>
                </c:pt>
                <c:pt idx="22">
                  <c:v>6372.643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6555.2656999999999</c:v>
                </c:pt>
                <c:pt idx="35">
                  <c:v>6555.2656999999999</c:v>
                </c:pt>
                <c:pt idx="36">
                  <c:v>1311.96</c:v>
                </c:pt>
                <c:pt idx="37">
                  <c:v>1348.64</c:v>
                </c:pt>
                <c:pt idx="38">
                  <c:v>1410.96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1448.8</c:v>
                </c:pt>
                <c:pt idx="46">
                  <c:v>1448.8</c:v>
                </c:pt>
                <c:pt idx="47">
                  <c:v>1478</c:v>
                </c:pt>
                <c:pt idx="48">
                  <c:v>1527.7799520000001</c:v>
                </c:pt>
                <c:pt idx="49">
                  <c:v>1527.7799520000001</c:v>
                </c:pt>
                <c:pt idx="50">
                  <c:v>1542</c:v>
                </c:pt>
                <c:pt idx="51">
                  <c:v>1542</c:v>
                </c:pt>
                <c:pt idx="52">
                  <c:v>1542</c:v>
                </c:pt>
                <c:pt idx="53">
                  <c:v>1542</c:v>
                </c:pt>
                <c:pt idx="54">
                  <c:v>3779.0286552100001</c:v>
                </c:pt>
                <c:pt idx="55">
                  <c:v>3779.0286552100001</c:v>
                </c:pt>
                <c:pt idx="56">
                  <c:v>3779.0286552100001</c:v>
                </c:pt>
                <c:pt idx="57">
                  <c:v>4004.2594068600001</c:v>
                </c:pt>
                <c:pt idx="58">
                  <c:v>4004.2594068600001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4162.0593220700002</c:v>
                </c:pt>
                <c:pt idx="63">
                  <c:v>4162.0593220700002</c:v>
                </c:pt>
                <c:pt idx="64">
                  <c:v>4162.0593220700002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4344.0417028000002</c:v>
                </c:pt>
                <c:pt idx="69">
                  <c:v>4344.0417028000002</c:v>
                </c:pt>
                <c:pt idx="70">
                  <c:v>4344.0417028000002</c:v>
                </c:pt>
                <c:pt idx="71">
                  <c:v>4344.0417028000002</c:v>
                </c:pt>
                <c:pt idx="72">
                  <c:v>4225.3853993399998</c:v>
                </c:pt>
                <c:pt idx="73">
                  <c:v>4618</c:v>
                </c:pt>
                <c:pt idx="74">
                  <c:v>4796.7614080399999</c:v>
                </c:pt>
                <c:pt idx="75">
                  <c:v>5027.5095144200004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5297.7098321900003</c:v>
                </c:pt>
                <c:pt idx="83">
                  <c:v>5297.7098321900003</c:v>
                </c:pt>
                <c:pt idx="84">
                  <c:v>5297.7098321900003</c:v>
                </c:pt>
                <c:pt idx="85">
                  <c:v>5297.7098321900003</c:v>
                </c:pt>
                <c:pt idx="86">
                  <c:v>5336</c:v>
                </c:pt>
                <c:pt idx="87">
                  <c:v>5336</c:v>
                </c:pt>
                <c:pt idx="88">
                  <c:v>5576</c:v>
                </c:pt>
                <c:pt idx="89">
                  <c:v>5576</c:v>
                </c:pt>
                <c:pt idx="90">
                  <c:v>2804.212</c:v>
                </c:pt>
                <c:pt idx="91">
                  <c:v>2851.5990000000002</c:v>
                </c:pt>
                <c:pt idx="92">
                  <c:v>3078.596</c:v>
                </c:pt>
                <c:pt idx="93">
                  <c:v>3078.596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3238.0459999999998</c:v>
                </c:pt>
                <c:pt idx="103">
                  <c:v>3238.0459999999998</c:v>
                </c:pt>
                <c:pt idx="104">
                  <c:v>3238.0459999999998</c:v>
                </c:pt>
                <c:pt idx="105">
                  <c:v>3238.0459999999998</c:v>
                </c:pt>
                <c:pt idx="106">
                  <c:v>3238.0459999999998</c:v>
                </c:pt>
                <c:pt idx="107">
                  <c:v>3238.0459999999998</c:v>
                </c:pt>
                <c:pt idx="108">
                  <c:v>2473.79407167</c:v>
                </c:pt>
                <c:pt idx="109">
                  <c:v>2586.2495781600001</c:v>
                </c:pt>
                <c:pt idx="110">
                  <c:v>2586.2495781600001</c:v>
                </c:pt>
                <c:pt idx="111">
                  <c:v>2589.0927531799998</c:v>
                </c:pt>
                <c:pt idx="112">
                  <c:v>2589.9727824299998</c:v>
                </c:pt>
                <c:pt idx="113">
                  <c:v>2589.9727824299998</c:v>
                </c:pt>
                <c:pt idx="114">
                  <c:v>2589.9727824299998</c:v>
                </c:pt>
                <c:pt idx="115">
                  <c:v>2589.9727824299998</c:v>
                </c:pt>
                <c:pt idx="116">
                  <c:v>2967.8844979999999</c:v>
                </c:pt>
                <c:pt idx="117">
                  <c:v>2967.8844979999999</c:v>
                </c:pt>
                <c:pt idx="118">
                  <c:v>2967.8844979999999</c:v>
                </c:pt>
                <c:pt idx="119">
                  <c:v>2967.8844979999999</c:v>
                </c:pt>
                <c:pt idx="120">
                  <c:v>2967.8844979999999</c:v>
                </c:pt>
                <c:pt idx="121">
                  <c:v>3031</c:v>
                </c:pt>
                <c:pt idx="122">
                  <c:v>3031</c:v>
                </c:pt>
                <c:pt idx="123">
                  <c:v>3031</c:v>
                </c:pt>
                <c:pt idx="124">
                  <c:v>3080</c:v>
                </c:pt>
                <c:pt idx="125">
                  <c:v>3080</c:v>
                </c:pt>
                <c:pt idx="126">
                  <c:v>836.98500799999999</c:v>
                </c:pt>
                <c:pt idx="127">
                  <c:v>901.72535600000003</c:v>
                </c:pt>
                <c:pt idx="128">
                  <c:v>958.34431600000005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1019.66512</c:v>
                </c:pt>
                <c:pt idx="133">
                  <c:v>1019.66512</c:v>
                </c:pt>
                <c:pt idx="134">
                  <c:v>1019.66512</c:v>
                </c:pt>
                <c:pt idx="135">
                  <c:v>1019.66512</c:v>
                </c:pt>
                <c:pt idx="136">
                  <c:v>1019.66512</c:v>
                </c:pt>
                <c:pt idx="137">
                  <c:v>1019.66512</c:v>
                </c:pt>
                <c:pt idx="138">
                  <c:v>1019.66512</c:v>
                </c:pt>
                <c:pt idx="139">
                  <c:v>1026.0431919616001</c:v>
                </c:pt>
                <c:pt idx="140">
                  <c:v>1050.4283640000001</c:v>
                </c:pt>
                <c:pt idx="141">
                  <c:v>1050.4283640000001</c:v>
                </c:pt>
                <c:pt idx="142">
                  <c:v>1050.4283640000001</c:v>
                </c:pt>
                <c:pt idx="143">
                  <c:v>1050.4283640000001</c:v>
                </c:pt>
                <c:pt idx="144">
                  <c:v>2069.6999999999998</c:v>
                </c:pt>
                <c:pt idx="145">
                  <c:v>2183.549</c:v>
                </c:pt>
                <c:pt idx="146">
                  <c:v>2313.63</c:v>
                </c:pt>
                <c:pt idx="147">
                  <c:v>2516.69</c:v>
                </c:pt>
                <c:pt idx="148">
                  <c:v>2516.69</c:v>
                </c:pt>
                <c:pt idx="149">
                  <c:v>2516.69</c:v>
                </c:pt>
                <c:pt idx="150">
                  <c:v>2516.69</c:v>
                </c:pt>
                <c:pt idx="151">
                  <c:v>2516.69</c:v>
                </c:pt>
                <c:pt idx="152">
                  <c:v>2571.31</c:v>
                </c:pt>
                <c:pt idx="153">
                  <c:v>2571.31</c:v>
                </c:pt>
                <c:pt idx="154">
                  <c:v>2571.31</c:v>
                </c:pt>
                <c:pt idx="155">
                  <c:v>2571.31</c:v>
                </c:pt>
                <c:pt idx="156">
                  <c:v>2614.17022</c:v>
                </c:pt>
                <c:pt idx="157">
                  <c:v>2626</c:v>
                </c:pt>
                <c:pt idx="158">
                  <c:v>2679</c:v>
                </c:pt>
                <c:pt idx="159">
                  <c:v>2679</c:v>
                </c:pt>
                <c:pt idx="160">
                  <c:v>2679</c:v>
                </c:pt>
                <c:pt idx="161">
                  <c:v>2679</c:v>
                </c:pt>
                <c:pt idx="162">
                  <c:v>2765.2886760000001</c:v>
                </c:pt>
                <c:pt idx="163">
                  <c:v>2765.2886760000001</c:v>
                </c:pt>
                <c:pt idx="164">
                  <c:v>2959.9079360000001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3192.7919959999999</c:v>
                </c:pt>
                <c:pt idx="171">
                  <c:v>3192.7919959999999</c:v>
                </c:pt>
                <c:pt idx="172">
                  <c:v>3192.7919959999999</c:v>
                </c:pt>
                <c:pt idx="173">
                  <c:v>3192.7919959999999</c:v>
                </c:pt>
                <c:pt idx="174">
                  <c:v>3192.7919959999999</c:v>
                </c:pt>
                <c:pt idx="175">
                  <c:v>3192.7919959999999</c:v>
                </c:pt>
                <c:pt idx="176">
                  <c:v>3192.7919959999999</c:v>
                </c:pt>
                <c:pt idx="177">
                  <c:v>3192.7919959999999</c:v>
                </c:pt>
                <c:pt idx="178">
                  <c:v>3192.7919959999999</c:v>
                </c:pt>
                <c:pt idx="179">
                  <c:v>3192.7919959999999</c:v>
                </c:pt>
                <c:pt idx="180">
                  <c:v>1616.768</c:v>
                </c:pt>
                <c:pt idx="181">
                  <c:v>1689.1969999999999</c:v>
                </c:pt>
                <c:pt idx="182">
                  <c:v>1801.394</c:v>
                </c:pt>
                <c:pt idx="183">
                  <c:v>1930.99232807</c:v>
                </c:pt>
                <c:pt idx="184">
                  <c:v>1937.704264</c:v>
                </c:pt>
                <c:pt idx="185">
                  <c:v>1937.704264</c:v>
                </c:pt>
                <c:pt idx="186">
                  <c:v>1937.704264</c:v>
                </c:pt>
                <c:pt idx="187">
                  <c:v>1937.704264</c:v>
                </c:pt>
                <c:pt idx="188">
                  <c:v>1942.955156</c:v>
                </c:pt>
                <c:pt idx="189">
                  <c:v>1942.955156</c:v>
                </c:pt>
                <c:pt idx="190">
                  <c:v>1951.7954540000001</c:v>
                </c:pt>
                <c:pt idx="191">
                  <c:v>1951.7954540000001</c:v>
                </c:pt>
                <c:pt idx="192">
                  <c:v>1951.7954540000001</c:v>
                </c:pt>
                <c:pt idx="193">
                  <c:v>2026.937056</c:v>
                </c:pt>
                <c:pt idx="194">
                  <c:v>2114.9357599999998</c:v>
                </c:pt>
                <c:pt idx="195">
                  <c:v>2114.9357599999998</c:v>
                </c:pt>
                <c:pt idx="196">
                  <c:v>2114.9357599999998</c:v>
                </c:pt>
                <c:pt idx="197">
                  <c:v>2114.9357599999998</c:v>
                </c:pt>
                <c:pt idx="198">
                  <c:v>1063</c:v>
                </c:pt>
                <c:pt idx="199">
                  <c:v>1148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1154</c:v>
                </c:pt>
                <c:pt idx="205">
                  <c:v>1154</c:v>
                </c:pt>
                <c:pt idx="206">
                  <c:v>1154</c:v>
                </c:pt>
                <c:pt idx="207">
                  <c:v>1154</c:v>
                </c:pt>
                <c:pt idx="208">
                  <c:v>1154</c:v>
                </c:pt>
                <c:pt idx="209">
                  <c:v>1154</c:v>
                </c:pt>
                <c:pt idx="210">
                  <c:v>1154</c:v>
                </c:pt>
                <c:pt idx="211">
                  <c:v>1154</c:v>
                </c:pt>
                <c:pt idx="212">
                  <c:v>1154</c:v>
                </c:pt>
                <c:pt idx="213">
                  <c:v>1154</c:v>
                </c:pt>
                <c:pt idx="214">
                  <c:v>1154</c:v>
                </c:pt>
                <c:pt idx="215">
                  <c:v>1154</c:v>
                </c:pt>
                <c:pt idx="216">
                  <c:v>1724.0199811800001</c:v>
                </c:pt>
                <c:pt idx="217">
                  <c:v>1819.64476949</c:v>
                </c:pt>
                <c:pt idx="218">
                  <c:v>1949.3399704399999</c:v>
                </c:pt>
                <c:pt idx="219">
                  <c:v>2136.74219451</c:v>
                </c:pt>
                <c:pt idx="220">
                  <c:v>2136.74219451</c:v>
                </c:pt>
                <c:pt idx="221">
                  <c:v>2136.74219451</c:v>
                </c:pt>
                <c:pt idx="222">
                  <c:v>2136.74219451</c:v>
                </c:pt>
                <c:pt idx="223">
                  <c:v>2136.74219451</c:v>
                </c:pt>
                <c:pt idx="224">
                  <c:v>2142.611222</c:v>
                </c:pt>
                <c:pt idx="225">
                  <c:v>2142.611222</c:v>
                </c:pt>
                <c:pt idx="226">
                  <c:v>2142.611222</c:v>
                </c:pt>
                <c:pt idx="227">
                  <c:v>2142.611222</c:v>
                </c:pt>
                <c:pt idx="228">
                  <c:v>2142.611222</c:v>
                </c:pt>
                <c:pt idx="229">
                  <c:v>2142.611222</c:v>
                </c:pt>
                <c:pt idx="230">
                  <c:v>2142.611222</c:v>
                </c:pt>
                <c:pt idx="231">
                  <c:v>2142.611222</c:v>
                </c:pt>
                <c:pt idx="232">
                  <c:v>2142.611222</c:v>
                </c:pt>
                <c:pt idx="233">
                  <c:v>2142.611222</c:v>
                </c:pt>
                <c:pt idx="234">
                  <c:v>1648.8132240305663</c:v>
                </c:pt>
                <c:pt idx="235">
                  <c:v>1769.532638169359</c:v>
                </c:pt>
                <c:pt idx="236">
                  <c:v>1769.532638169359</c:v>
                </c:pt>
                <c:pt idx="237">
                  <c:v>1769.532638169359</c:v>
                </c:pt>
                <c:pt idx="238">
                  <c:v>1854</c:v>
                </c:pt>
                <c:pt idx="239">
                  <c:v>1896</c:v>
                </c:pt>
                <c:pt idx="240">
                  <c:v>2073</c:v>
                </c:pt>
                <c:pt idx="241">
                  <c:v>2073</c:v>
                </c:pt>
                <c:pt idx="242">
                  <c:v>2073</c:v>
                </c:pt>
                <c:pt idx="243">
                  <c:v>2073</c:v>
                </c:pt>
                <c:pt idx="244">
                  <c:v>2073</c:v>
                </c:pt>
                <c:pt idx="245">
                  <c:v>2073</c:v>
                </c:pt>
                <c:pt idx="246">
                  <c:v>2073</c:v>
                </c:pt>
                <c:pt idx="247">
                  <c:v>2073</c:v>
                </c:pt>
                <c:pt idx="248">
                  <c:v>2073</c:v>
                </c:pt>
                <c:pt idx="249">
                  <c:v>2073</c:v>
                </c:pt>
                <c:pt idx="250">
                  <c:v>2073</c:v>
                </c:pt>
                <c:pt idx="251">
                  <c:v>2073</c:v>
                </c:pt>
                <c:pt idx="252">
                  <c:v>730.37346736082475</c:v>
                </c:pt>
                <c:pt idx="253">
                  <c:v>812.0947671494846</c:v>
                </c:pt>
                <c:pt idx="254">
                  <c:v>836.86199999999997</c:v>
                </c:pt>
                <c:pt idx="255">
                  <c:v>856</c:v>
                </c:pt>
                <c:pt idx="256">
                  <c:v>926.01199999999994</c:v>
                </c:pt>
                <c:pt idx="257">
                  <c:v>926.01199999999994</c:v>
                </c:pt>
                <c:pt idx="258">
                  <c:v>949.29199999999969</c:v>
                </c:pt>
                <c:pt idx="259">
                  <c:v>949.29199999999969</c:v>
                </c:pt>
                <c:pt idx="260">
                  <c:v>961.24710830731055</c:v>
                </c:pt>
                <c:pt idx="261">
                  <c:v>961.24710830731055</c:v>
                </c:pt>
                <c:pt idx="262">
                  <c:v>1006.1431586166566</c:v>
                </c:pt>
                <c:pt idx="263">
                  <c:v>1006.1431586166566</c:v>
                </c:pt>
                <c:pt idx="264">
                  <c:v>1006.1431586166566</c:v>
                </c:pt>
                <c:pt idx="265">
                  <c:v>1016.9835818626248</c:v>
                </c:pt>
                <c:pt idx="266">
                  <c:v>1024.7552904576448</c:v>
                </c:pt>
                <c:pt idx="267">
                  <c:v>1048.0704162427051</c:v>
                </c:pt>
                <c:pt idx="268">
                  <c:v>1094.7006678128253</c:v>
                </c:pt>
                <c:pt idx="269">
                  <c:v>1094.7006678128253</c:v>
                </c:pt>
                <c:pt idx="270">
                  <c:v>307.04470327985712</c:v>
                </c:pt>
                <c:pt idx="271">
                  <c:v>318.17807214025362</c:v>
                </c:pt>
                <c:pt idx="272">
                  <c:v>331.82400000000001</c:v>
                </c:pt>
                <c:pt idx="273">
                  <c:v>331.82400000000001</c:v>
                </c:pt>
                <c:pt idx="274">
                  <c:v>331.82400000000001</c:v>
                </c:pt>
                <c:pt idx="275">
                  <c:v>331.82400000000001</c:v>
                </c:pt>
                <c:pt idx="276">
                  <c:v>331.82400000000001</c:v>
                </c:pt>
                <c:pt idx="277">
                  <c:v>331.82400000000001</c:v>
                </c:pt>
                <c:pt idx="278">
                  <c:v>360.96644295302013</c:v>
                </c:pt>
                <c:pt idx="279">
                  <c:v>360.96644295302013</c:v>
                </c:pt>
                <c:pt idx="280">
                  <c:v>384.540878657718</c:v>
                </c:pt>
                <c:pt idx="281">
                  <c:v>384.540878657718</c:v>
                </c:pt>
                <c:pt idx="282">
                  <c:v>384.540878657718</c:v>
                </c:pt>
                <c:pt idx="283">
                  <c:v>384.540878657718</c:v>
                </c:pt>
                <c:pt idx="284">
                  <c:v>384.540878657718</c:v>
                </c:pt>
                <c:pt idx="285">
                  <c:v>384.540878657718</c:v>
                </c:pt>
                <c:pt idx="286">
                  <c:v>384.88590604026842</c:v>
                </c:pt>
                <c:pt idx="287">
                  <c:v>384.88590604026842</c:v>
                </c:pt>
                <c:pt idx="288">
                  <c:v>221.21619578189527</c:v>
                </c:pt>
                <c:pt idx="289">
                  <c:v>229.152202805461</c:v>
                </c:pt>
                <c:pt idx="290">
                  <c:v>234.66</c:v>
                </c:pt>
                <c:pt idx="291">
                  <c:v>252.91800000000001</c:v>
                </c:pt>
                <c:pt idx="292">
                  <c:v>284.89</c:v>
                </c:pt>
                <c:pt idx="293">
                  <c:v>284.89</c:v>
                </c:pt>
                <c:pt idx="294">
                  <c:v>284.89</c:v>
                </c:pt>
                <c:pt idx="295">
                  <c:v>284.89</c:v>
                </c:pt>
                <c:pt idx="296">
                  <c:v>311.28875484545313</c:v>
                </c:pt>
                <c:pt idx="297">
                  <c:v>311.28875484545313</c:v>
                </c:pt>
                <c:pt idx="298">
                  <c:v>311.28875484545313</c:v>
                </c:pt>
                <c:pt idx="299">
                  <c:v>311.28875484545313</c:v>
                </c:pt>
                <c:pt idx="300">
                  <c:v>311.28875484545313</c:v>
                </c:pt>
                <c:pt idx="301">
                  <c:v>311.28875484545313</c:v>
                </c:pt>
                <c:pt idx="302">
                  <c:v>311.28875484545313</c:v>
                </c:pt>
                <c:pt idx="303">
                  <c:v>311.28875484545313</c:v>
                </c:pt>
                <c:pt idx="304">
                  <c:v>334.47294011284032</c:v>
                </c:pt>
                <c:pt idx="305">
                  <c:v>334.47294011284032</c:v>
                </c:pt>
                <c:pt idx="306">
                  <c:v>252.18025655313662</c:v>
                </c:pt>
                <c:pt idx="307">
                  <c:v>258.32031551812418</c:v>
                </c:pt>
                <c:pt idx="308">
                  <c:v>265.50200000000001</c:v>
                </c:pt>
                <c:pt idx="309">
                  <c:v>269.88200000000001</c:v>
                </c:pt>
                <c:pt idx="310">
                  <c:v>279.11</c:v>
                </c:pt>
                <c:pt idx="311">
                  <c:v>279.11</c:v>
                </c:pt>
                <c:pt idx="312">
                  <c:v>279.11</c:v>
                </c:pt>
                <c:pt idx="313">
                  <c:v>279.11</c:v>
                </c:pt>
                <c:pt idx="314">
                  <c:v>279.11</c:v>
                </c:pt>
                <c:pt idx="315">
                  <c:v>279.11</c:v>
                </c:pt>
                <c:pt idx="316">
                  <c:v>279.11</c:v>
                </c:pt>
                <c:pt idx="317">
                  <c:v>279.11</c:v>
                </c:pt>
                <c:pt idx="318">
                  <c:v>279.11</c:v>
                </c:pt>
                <c:pt idx="319">
                  <c:v>279.11</c:v>
                </c:pt>
                <c:pt idx="320">
                  <c:v>279.11</c:v>
                </c:pt>
                <c:pt idx="321">
                  <c:v>279.11</c:v>
                </c:pt>
                <c:pt idx="322">
                  <c:v>287.09369251224297</c:v>
                </c:pt>
                <c:pt idx="323">
                  <c:v>287.61569093663525</c:v>
                </c:pt>
                <c:pt idx="324">
                  <c:v>149.40259740259739</c:v>
                </c:pt>
                <c:pt idx="325">
                  <c:v>149.62493506493507</c:v>
                </c:pt>
                <c:pt idx="326">
                  <c:v>160</c:v>
                </c:pt>
                <c:pt idx="327">
                  <c:v>177</c:v>
                </c:pt>
                <c:pt idx="328">
                  <c:v>180</c:v>
                </c:pt>
                <c:pt idx="329">
                  <c:v>180</c:v>
                </c:pt>
                <c:pt idx="330">
                  <c:v>180</c:v>
                </c:pt>
                <c:pt idx="331">
                  <c:v>180</c:v>
                </c:pt>
                <c:pt idx="332">
                  <c:v>180</c:v>
                </c:pt>
                <c:pt idx="333">
                  <c:v>180</c:v>
                </c:pt>
                <c:pt idx="334">
                  <c:v>180</c:v>
                </c:pt>
                <c:pt idx="335">
                  <c:v>180</c:v>
                </c:pt>
                <c:pt idx="336">
                  <c:v>180</c:v>
                </c:pt>
                <c:pt idx="337">
                  <c:v>181.11627906976747</c:v>
                </c:pt>
                <c:pt idx="338">
                  <c:v>181.11627906976747</c:v>
                </c:pt>
                <c:pt idx="339">
                  <c:v>181.11627906976747</c:v>
                </c:pt>
                <c:pt idx="340">
                  <c:v>187.29069767441865</c:v>
                </c:pt>
                <c:pt idx="341">
                  <c:v>187.29069767441865</c:v>
                </c:pt>
                <c:pt idx="342">
                  <c:v>91.93</c:v>
                </c:pt>
                <c:pt idx="343">
                  <c:v>98</c:v>
                </c:pt>
                <c:pt idx="344">
                  <c:v>98</c:v>
                </c:pt>
                <c:pt idx="345">
                  <c:v>98</c:v>
                </c:pt>
                <c:pt idx="346">
                  <c:v>98</c:v>
                </c:pt>
                <c:pt idx="347">
                  <c:v>98</c:v>
                </c:pt>
                <c:pt idx="348">
                  <c:v>104.05</c:v>
                </c:pt>
                <c:pt idx="349">
                  <c:v>104.05</c:v>
                </c:pt>
                <c:pt idx="350">
                  <c:v>104.05</c:v>
                </c:pt>
                <c:pt idx="351">
                  <c:v>104.05</c:v>
                </c:pt>
                <c:pt idx="352">
                  <c:v>107.5350723938224</c:v>
                </c:pt>
                <c:pt idx="353">
                  <c:v>107.5350723938224</c:v>
                </c:pt>
                <c:pt idx="354">
                  <c:v>107.5350723938224</c:v>
                </c:pt>
                <c:pt idx="355">
                  <c:v>107.5350723938224</c:v>
                </c:pt>
                <c:pt idx="356">
                  <c:v>107.5350723938224</c:v>
                </c:pt>
                <c:pt idx="357">
                  <c:v>107.5350723938224</c:v>
                </c:pt>
                <c:pt idx="358">
                  <c:v>111.21097007722011</c:v>
                </c:pt>
                <c:pt idx="359">
                  <c:v>111.21097007722011</c:v>
                </c:pt>
                <c:pt idx="360">
                  <c:v>140.72658527089868</c:v>
                </c:pt>
                <c:pt idx="361">
                  <c:v>142.01572866875742</c:v>
                </c:pt>
                <c:pt idx="362">
                  <c:v>150.06399999999999</c:v>
                </c:pt>
                <c:pt idx="363">
                  <c:v>151</c:v>
                </c:pt>
                <c:pt idx="364">
                  <c:v>151</c:v>
                </c:pt>
                <c:pt idx="365">
                  <c:v>151</c:v>
                </c:pt>
                <c:pt idx="366">
                  <c:v>155.27099999999999</c:v>
                </c:pt>
                <c:pt idx="367">
                  <c:v>155.27099999999999</c:v>
                </c:pt>
                <c:pt idx="368">
                  <c:v>155.27099999999999</c:v>
                </c:pt>
                <c:pt idx="369">
                  <c:v>155.27099999999999</c:v>
                </c:pt>
                <c:pt idx="370">
                  <c:v>155.27099999999999</c:v>
                </c:pt>
                <c:pt idx="371">
                  <c:v>155.27099999999999</c:v>
                </c:pt>
                <c:pt idx="372">
                  <c:v>155.27099999999999</c:v>
                </c:pt>
                <c:pt idx="373">
                  <c:v>155.27099999999999</c:v>
                </c:pt>
                <c:pt idx="374">
                  <c:v>155.27099999999999</c:v>
                </c:pt>
                <c:pt idx="375">
                  <c:v>155.27099999999999</c:v>
                </c:pt>
                <c:pt idx="376">
                  <c:v>155.27099999999999</c:v>
                </c:pt>
                <c:pt idx="377">
                  <c:v>161.09418172137728</c:v>
                </c:pt>
                <c:pt idx="378">
                  <c:v>91.68716410611502</c:v>
                </c:pt>
                <c:pt idx="379">
                  <c:v>96.327420132427406</c:v>
                </c:pt>
                <c:pt idx="380">
                  <c:v>97.298000000000002</c:v>
                </c:pt>
                <c:pt idx="381">
                  <c:v>99.385999999999996</c:v>
                </c:pt>
                <c:pt idx="382">
                  <c:v>99.811999999999998</c:v>
                </c:pt>
                <c:pt idx="383">
                  <c:v>99.811999999999998</c:v>
                </c:pt>
                <c:pt idx="384">
                  <c:v>103.16</c:v>
                </c:pt>
                <c:pt idx="385">
                  <c:v>104.64083016347769</c:v>
                </c:pt>
                <c:pt idx="386">
                  <c:v>117.59327042241978</c:v>
                </c:pt>
                <c:pt idx="387">
                  <c:v>121.85872741426638</c:v>
                </c:pt>
                <c:pt idx="388">
                  <c:v>121.85872741426638</c:v>
                </c:pt>
                <c:pt idx="389">
                  <c:v>121.85872741426638</c:v>
                </c:pt>
                <c:pt idx="390">
                  <c:v>123.07389109681648</c:v>
                </c:pt>
                <c:pt idx="391">
                  <c:v>135.67228549186709</c:v>
                </c:pt>
                <c:pt idx="392">
                  <c:v>136.3318552054738</c:v>
                </c:pt>
                <c:pt idx="393">
                  <c:v>148.98963412135862</c:v>
                </c:pt>
                <c:pt idx="394">
                  <c:v>148.98963412135862</c:v>
                </c:pt>
                <c:pt idx="395">
                  <c:v>148.98963412135862</c:v>
                </c:pt>
                <c:pt idx="396">
                  <c:v>81.417395348837189</c:v>
                </c:pt>
                <c:pt idx="397">
                  <c:v>86.710697674418597</c:v>
                </c:pt>
                <c:pt idx="398">
                  <c:v>88</c:v>
                </c:pt>
                <c:pt idx="399">
                  <c:v>93</c:v>
                </c:pt>
                <c:pt idx="400">
                  <c:v>93</c:v>
                </c:pt>
                <c:pt idx="401">
                  <c:v>96</c:v>
                </c:pt>
                <c:pt idx="402">
                  <c:v>120</c:v>
                </c:pt>
                <c:pt idx="403">
                  <c:v>120</c:v>
                </c:pt>
                <c:pt idx="404">
                  <c:v>120</c:v>
                </c:pt>
                <c:pt idx="405">
                  <c:v>130.36800000000002</c:v>
                </c:pt>
                <c:pt idx="406">
                  <c:v>134.67120000000003</c:v>
                </c:pt>
                <c:pt idx="407">
                  <c:v>134.67120000000003</c:v>
                </c:pt>
                <c:pt idx="408">
                  <c:v>135.60000000000005</c:v>
                </c:pt>
                <c:pt idx="409">
                  <c:v>140.40000000000006</c:v>
                </c:pt>
                <c:pt idx="410">
                  <c:v>140.40000000000006</c:v>
                </c:pt>
                <c:pt idx="411">
                  <c:v>153.60000000000008</c:v>
                </c:pt>
                <c:pt idx="412">
                  <c:v>153.60000000000008</c:v>
                </c:pt>
                <c:pt idx="413">
                  <c:v>153.60000000000008</c:v>
                </c:pt>
                <c:pt idx="414">
                  <c:v>134.84611949017963</c:v>
                </c:pt>
                <c:pt idx="415">
                  <c:v>134.84611949017963</c:v>
                </c:pt>
                <c:pt idx="416">
                  <c:v>143.744</c:v>
                </c:pt>
                <c:pt idx="417">
                  <c:v>144.804</c:v>
                </c:pt>
                <c:pt idx="418">
                  <c:v>145.38</c:v>
                </c:pt>
                <c:pt idx="419">
                  <c:v>150.44399999999999</c:v>
                </c:pt>
                <c:pt idx="420">
                  <c:v>150.44399999999999</c:v>
                </c:pt>
                <c:pt idx="421">
                  <c:v>150.44399999999999</c:v>
                </c:pt>
                <c:pt idx="422">
                  <c:v>150.44399999999999</c:v>
                </c:pt>
                <c:pt idx="423">
                  <c:v>150.44399999999999</c:v>
                </c:pt>
                <c:pt idx="424">
                  <c:v>150.44399999999999</c:v>
                </c:pt>
                <c:pt idx="425">
                  <c:v>150.44399999999999</c:v>
                </c:pt>
                <c:pt idx="426">
                  <c:v>154.5133163753232</c:v>
                </c:pt>
                <c:pt idx="427">
                  <c:v>158.04751060260321</c:v>
                </c:pt>
                <c:pt idx="428">
                  <c:v>159.48454931821828</c:v>
                </c:pt>
                <c:pt idx="429">
                  <c:v>175.37983726060207</c:v>
                </c:pt>
                <c:pt idx="430">
                  <c:v>175.37983726060207</c:v>
                </c:pt>
                <c:pt idx="431">
                  <c:v>175.37983726060207</c:v>
                </c:pt>
                <c:pt idx="432">
                  <c:v>53.081575425403095</c:v>
                </c:pt>
                <c:pt idx="433">
                  <c:v>57.58001402077624</c:v>
                </c:pt>
                <c:pt idx="434">
                  <c:v>57.58001402077624</c:v>
                </c:pt>
                <c:pt idx="435">
                  <c:v>58.222000000000001</c:v>
                </c:pt>
                <c:pt idx="436">
                  <c:v>59</c:v>
                </c:pt>
                <c:pt idx="437">
                  <c:v>59</c:v>
                </c:pt>
                <c:pt idx="438">
                  <c:v>59</c:v>
                </c:pt>
                <c:pt idx="439">
                  <c:v>59</c:v>
                </c:pt>
                <c:pt idx="440">
                  <c:v>59</c:v>
                </c:pt>
                <c:pt idx="441">
                  <c:v>59</c:v>
                </c:pt>
                <c:pt idx="442">
                  <c:v>59</c:v>
                </c:pt>
                <c:pt idx="443">
                  <c:v>59</c:v>
                </c:pt>
                <c:pt idx="444">
                  <c:v>59</c:v>
                </c:pt>
                <c:pt idx="445">
                  <c:v>59</c:v>
                </c:pt>
                <c:pt idx="446">
                  <c:v>59</c:v>
                </c:pt>
                <c:pt idx="447">
                  <c:v>59</c:v>
                </c:pt>
                <c:pt idx="448">
                  <c:v>59</c:v>
                </c:pt>
                <c:pt idx="449">
                  <c:v>59</c:v>
                </c:pt>
                <c:pt idx="450">
                  <c:v>117.74059117697104</c:v>
                </c:pt>
                <c:pt idx="451">
                  <c:v>119.85006626552615</c:v>
                </c:pt>
                <c:pt idx="452">
                  <c:v>137.40600000000001</c:v>
                </c:pt>
                <c:pt idx="453">
                  <c:v>137.40600000000001</c:v>
                </c:pt>
                <c:pt idx="454">
                  <c:v>141</c:v>
                </c:pt>
                <c:pt idx="455">
                  <c:v>146</c:v>
                </c:pt>
                <c:pt idx="456">
                  <c:v>146</c:v>
                </c:pt>
                <c:pt idx="457">
                  <c:v>147.12706191401298</c:v>
                </c:pt>
                <c:pt idx="458">
                  <c:v>147.80115106546157</c:v>
                </c:pt>
                <c:pt idx="459">
                  <c:v>152.70609963679362</c:v>
                </c:pt>
                <c:pt idx="460">
                  <c:v>156.25263740586195</c:v>
                </c:pt>
                <c:pt idx="461">
                  <c:v>156.25263740586195</c:v>
                </c:pt>
                <c:pt idx="462">
                  <c:v>169.89437300447671</c:v>
                </c:pt>
                <c:pt idx="463">
                  <c:v>169.89437300447671</c:v>
                </c:pt>
                <c:pt idx="464">
                  <c:v>169.89437300447671</c:v>
                </c:pt>
                <c:pt idx="465">
                  <c:v>169.89437300447671</c:v>
                </c:pt>
                <c:pt idx="466">
                  <c:v>169.89437300447671</c:v>
                </c:pt>
                <c:pt idx="467">
                  <c:v>169.89437300447671</c:v>
                </c:pt>
                <c:pt idx="468">
                  <c:v>51.646442141623481</c:v>
                </c:pt>
                <c:pt idx="469">
                  <c:v>54.712297063903286</c:v>
                </c:pt>
                <c:pt idx="470">
                  <c:v>54.712297063903286</c:v>
                </c:pt>
                <c:pt idx="471">
                  <c:v>54.712297063903286</c:v>
                </c:pt>
                <c:pt idx="472">
                  <c:v>54.712297063903286</c:v>
                </c:pt>
                <c:pt idx="473">
                  <c:v>54.712297063903286</c:v>
                </c:pt>
                <c:pt idx="474">
                  <c:v>54.712297063903286</c:v>
                </c:pt>
                <c:pt idx="475">
                  <c:v>54.712297063903286</c:v>
                </c:pt>
                <c:pt idx="476">
                  <c:v>56.606693746922694</c:v>
                </c:pt>
                <c:pt idx="477">
                  <c:v>56.606693746922694</c:v>
                </c:pt>
                <c:pt idx="478">
                  <c:v>57.044552296546385</c:v>
                </c:pt>
                <c:pt idx="479">
                  <c:v>57.044552296546385</c:v>
                </c:pt>
                <c:pt idx="480">
                  <c:v>57.044552296546385</c:v>
                </c:pt>
                <c:pt idx="481">
                  <c:v>57.044552296546385</c:v>
                </c:pt>
                <c:pt idx="482">
                  <c:v>57.044552296546385</c:v>
                </c:pt>
                <c:pt idx="483">
                  <c:v>58.633326299500595</c:v>
                </c:pt>
                <c:pt idx="484">
                  <c:v>62.416121544629661</c:v>
                </c:pt>
                <c:pt idx="485">
                  <c:v>62.416121544629661</c:v>
                </c:pt>
                <c:pt idx="486">
                  <c:v>88.293245806035728</c:v>
                </c:pt>
                <c:pt idx="487">
                  <c:v>88.361760028284607</c:v>
                </c:pt>
                <c:pt idx="488">
                  <c:v>90.15</c:v>
                </c:pt>
                <c:pt idx="489">
                  <c:v>90.15</c:v>
                </c:pt>
                <c:pt idx="490">
                  <c:v>90.15</c:v>
                </c:pt>
                <c:pt idx="491">
                  <c:v>91</c:v>
                </c:pt>
                <c:pt idx="492">
                  <c:v>94.722459999999998</c:v>
                </c:pt>
                <c:pt idx="493">
                  <c:v>94.722459999999998</c:v>
                </c:pt>
                <c:pt idx="494">
                  <c:v>94.722459999999998</c:v>
                </c:pt>
                <c:pt idx="495">
                  <c:v>94.722459999999998</c:v>
                </c:pt>
                <c:pt idx="496">
                  <c:v>94.722459999999998</c:v>
                </c:pt>
                <c:pt idx="497">
                  <c:v>94.722459999999998</c:v>
                </c:pt>
                <c:pt idx="498">
                  <c:v>94.722459999999998</c:v>
                </c:pt>
                <c:pt idx="499">
                  <c:v>94.722459999999998</c:v>
                </c:pt>
                <c:pt idx="500">
                  <c:v>97.027540134065703</c:v>
                </c:pt>
                <c:pt idx="501">
                  <c:v>103.06663252288168</c:v>
                </c:pt>
                <c:pt idx="502">
                  <c:v>103.06663252288168</c:v>
                </c:pt>
                <c:pt idx="503">
                  <c:v>103.06663252288168</c:v>
                </c:pt>
                <c:pt idx="504">
                  <c:v>58.226000000000006</c:v>
                </c:pt>
                <c:pt idx="505">
                  <c:v>63.186000000000007</c:v>
                </c:pt>
                <c:pt idx="506">
                  <c:v>70</c:v>
                </c:pt>
                <c:pt idx="507">
                  <c:v>70</c:v>
                </c:pt>
                <c:pt idx="508">
                  <c:v>71</c:v>
                </c:pt>
                <c:pt idx="509">
                  <c:v>71</c:v>
                </c:pt>
                <c:pt idx="510">
                  <c:v>71</c:v>
                </c:pt>
                <c:pt idx="511">
                  <c:v>71</c:v>
                </c:pt>
                <c:pt idx="512">
                  <c:v>71</c:v>
                </c:pt>
                <c:pt idx="513">
                  <c:v>71</c:v>
                </c:pt>
                <c:pt idx="514">
                  <c:v>71</c:v>
                </c:pt>
                <c:pt idx="515">
                  <c:v>71</c:v>
                </c:pt>
                <c:pt idx="516">
                  <c:v>71</c:v>
                </c:pt>
                <c:pt idx="517">
                  <c:v>75.786986301369851</c:v>
                </c:pt>
                <c:pt idx="518">
                  <c:v>75.786986301369851</c:v>
                </c:pt>
                <c:pt idx="519">
                  <c:v>75.786986301369851</c:v>
                </c:pt>
                <c:pt idx="520">
                  <c:v>75.786986301369851</c:v>
                </c:pt>
                <c:pt idx="521">
                  <c:v>75.786986301369851</c:v>
                </c:pt>
                <c:pt idx="522">
                  <c:v>65.983076923076936</c:v>
                </c:pt>
                <c:pt idx="523">
                  <c:v>69.228923076923081</c:v>
                </c:pt>
                <c:pt idx="524">
                  <c:v>77</c:v>
                </c:pt>
                <c:pt idx="525">
                  <c:v>77</c:v>
                </c:pt>
                <c:pt idx="526">
                  <c:v>79.88</c:v>
                </c:pt>
                <c:pt idx="527">
                  <c:v>79.88</c:v>
                </c:pt>
                <c:pt idx="528">
                  <c:v>79.88</c:v>
                </c:pt>
                <c:pt idx="529">
                  <c:v>79.88</c:v>
                </c:pt>
                <c:pt idx="530">
                  <c:v>79.88</c:v>
                </c:pt>
                <c:pt idx="531">
                  <c:v>79.88</c:v>
                </c:pt>
                <c:pt idx="532">
                  <c:v>79.88</c:v>
                </c:pt>
                <c:pt idx="533">
                  <c:v>83.189877065837834</c:v>
                </c:pt>
                <c:pt idx="534">
                  <c:v>83.189877065837834</c:v>
                </c:pt>
                <c:pt idx="535">
                  <c:v>83.189877065837834</c:v>
                </c:pt>
                <c:pt idx="536">
                  <c:v>83.189877065837834</c:v>
                </c:pt>
                <c:pt idx="537">
                  <c:v>83.189877065837834</c:v>
                </c:pt>
                <c:pt idx="538">
                  <c:v>83.189877065837834</c:v>
                </c:pt>
                <c:pt idx="539">
                  <c:v>83.189877065837834</c:v>
                </c:pt>
                <c:pt idx="540">
                  <c:v>59.484828891544481</c:v>
                </c:pt>
                <c:pt idx="541">
                  <c:v>59.484828891544481</c:v>
                </c:pt>
                <c:pt idx="542">
                  <c:v>61.548000000000002</c:v>
                </c:pt>
                <c:pt idx="543">
                  <c:v>62.595999999999997</c:v>
                </c:pt>
                <c:pt idx="544">
                  <c:v>76.284000000000006</c:v>
                </c:pt>
                <c:pt idx="545">
                  <c:v>76.284000000000006</c:v>
                </c:pt>
                <c:pt idx="546">
                  <c:v>76.284000000000006</c:v>
                </c:pt>
                <c:pt idx="547">
                  <c:v>76.284000000000006</c:v>
                </c:pt>
                <c:pt idx="548">
                  <c:v>76.284000000000006</c:v>
                </c:pt>
                <c:pt idx="549">
                  <c:v>76.284000000000006</c:v>
                </c:pt>
                <c:pt idx="550">
                  <c:v>76.284000000000006</c:v>
                </c:pt>
                <c:pt idx="551">
                  <c:v>76.284000000000006</c:v>
                </c:pt>
                <c:pt idx="552">
                  <c:v>76.284000000000006</c:v>
                </c:pt>
                <c:pt idx="553">
                  <c:v>76.284000000000006</c:v>
                </c:pt>
                <c:pt idx="554">
                  <c:v>76.284000000000006</c:v>
                </c:pt>
                <c:pt idx="555">
                  <c:v>83.294427280009131</c:v>
                </c:pt>
                <c:pt idx="556">
                  <c:v>86.28700537818969</c:v>
                </c:pt>
                <c:pt idx="557">
                  <c:v>86.28700537818969</c:v>
                </c:pt>
                <c:pt idx="558">
                  <c:v>538.99368310611817</c:v>
                </c:pt>
                <c:pt idx="559">
                  <c:v>578.45661359500809</c:v>
                </c:pt>
                <c:pt idx="560">
                  <c:v>578.45661359500809</c:v>
                </c:pt>
                <c:pt idx="561">
                  <c:v>578.45661359500809</c:v>
                </c:pt>
                <c:pt idx="562">
                  <c:v>606.06882205611055</c:v>
                </c:pt>
                <c:pt idx="563">
                  <c:v>606.06882205611055</c:v>
                </c:pt>
                <c:pt idx="564">
                  <c:v>622.15712731687063</c:v>
                </c:pt>
                <c:pt idx="565">
                  <c:v>622.15712731687063</c:v>
                </c:pt>
                <c:pt idx="566">
                  <c:v>622.15712731687063</c:v>
                </c:pt>
                <c:pt idx="567">
                  <c:v>622.15712731687063</c:v>
                </c:pt>
                <c:pt idx="568">
                  <c:v>622.15712731687063</c:v>
                </c:pt>
                <c:pt idx="569">
                  <c:v>622.15712731687063</c:v>
                </c:pt>
                <c:pt idx="570">
                  <c:v>622.15712731687063</c:v>
                </c:pt>
                <c:pt idx="571">
                  <c:v>622.15712731687063</c:v>
                </c:pt>
                <c:pt idx="572">
                  <c:v>622.15712731687063</c:v>
                </c:pt>
                <c:pt idx="573">
                  <c:v>622.15712731687063</c:v>
                </c:pt>
                <c:pt idx="574">
                  <c:v>622.15712731687063</c:v>
                </c:pt>
                <c:pt idx="575">
                  <c:v>622.15712731687063</c:v>
                </c:pt>
                <c:pt idx="576">
                  <c:v>4863.8420000000006</c:v>
                </c:pt>
                <c:pt idx="577">
                  <c:v>4863.8420000000006</c:v>
                </c:pt>
                <c:pt idx="578">
                  <c:v>4863.8420000000006</c:v>
                </c:pt>
                <c:pt idx="579">
                  <c:v>4863.8420000000006</c:v>
                </c:pt>
                <c:pt idx="580">
                  <c:v>4863.8420000000006</c:v>
                </c:pt>
                <c:pt idx="581">
                  <c:v>4863.8420000000006</c:v>
                </c:pt>
                <c:pt idx="582">
                  <c:v>4863.8420000000006</c:v>
                </c:pt>
                <c:pt idx="583">
                  <c:v>6225.7365479455439</c:v>
                </c:pt>
                <c:pt idx="584">
                  <c:v>6225.7365479455439</c:v>
                </c:pt>
                <c:pt idx="585">
                  <c:v>6339.9283687728212</c:v>
                </c:pt>
                <c:pt idx="586">
                  <c:v>6658.2169978430757</c:v>
                </c:pt>
                <c:pt idx="587">
                  <c:v>6658.2169978430757</c:v>
                </c:pt>
                <c:pt idx="588">
                  <c:v>6658.2169978430757</c:v>
                </c:pt>
                <c:pt idx="589">
                  <c:v>6658.2169978430757</c:v>
                </c:pt>
                <c:pt idx="590">
                  <c:v>6658.2169978430757</c:v>
                </c:pt>
                <c:pt idx="591">
                  <c:v>6700.884</c:v>
                </c:pt>
                <c:pt idx="592">
                  <c:v>6700.884</c:v>
                </c:pt>
                <c:pt idx="593">
                  <c:v>6821.37</c:v>
                </c:pt>
                <c:pt idx="594">
                  <c:v>5005.2049999999999</c:v>
                </c:pt>
                <c:pt idx="595">
                  <c:v>5018.2780000000002</c:v>
                </c:pt>
                <c:pt idx="596">
                  <c:v>5018.2780000000002</c:v>
                </c:pt>
                <c:pt idx="597">
                  <c:v>5018.2780000000002</c:v>
                </c:pt>
                <c:pt idx="598">
                  <c:v>5018.2780000000002</c:v>
                </c:pt>
                <c:pt idx="599">
                  <c:v>5018.2780000000002</c:v>
                </c:pt>
                <c:pt idx="600">
                  <c:v>5018.2780000000002</c:v>
                </c:pt>
                <c:pt idx="601">
                  <c:v>5018.2780000000002</c:v>
                </c:pt>
                <c:pt idx="602">
                  <c:v>5018.2780000000002</c:v>
                </c:pt>
                <c:pt idx="603">
                  <c:v>5018.2780000000002</c:v>
                </c:pt>
                <c:pt idx="604">
                  <c:v>5018.2780000000002</c:v>
                </c:pt>
                <c:pt idx="605">
                  <c:v>5018.2780000000002</c:v>
                </c:pt>
                <c:pt idx="606">
                  <c:v>5018.2780000000002</c:v>
                </c:pt>
                <c:pt idx="607">
                  <c:v>5018.2780000000002</c:v>
                </c:pt>
                <c:pt idx="608">
                  <c:v>5018.2780000000002</c:v>
                </c:pt>
                <c:pt idx="609">
                  <c:v>5018.2780000000002</c:v>
                </c:pt>
                <c:pt idx="610">
                  <c:v>5018.2780000000002</c:v>
                </c:pt>
                <c:pt idx="611">
                  <c:v>5018.2780000000002</c:v>
                </c:pt>
                <c:pt idx="612">
                  <c:v>1464.855</c:v>
                </c:pt>
                <c:pt idx="613">
                  <c:v>1495.3030000000001</c:v>
                </c:pt>
                <c:pt idx="614">
                  <c:v>1495.3030000000001</c:v>
                </c:pt>
                <c:pt idx="615">
                  <c:v>1495.3030000000001</c:v>
                </c:pt>
                <c:pt idx="616">
                  <c:v>1495.3030000000001</c:v>
                </c:pt>
                <c:pt idx="617">
                  <c:v>1518.1679999999999</c:v>
                </c:pt>
                <c:pt idx="618">
                  <c:v>1518.1679999999999</c:v>
                </c:pt>
                <c:pt idx="619">
                  <c:v>1518.1679999999999</c:v>
                </c:pt>
                <c:pt idx="620">
                  <c:v>1518.1679999999999</c:v>
                </c:pt>
                <c:pt idx="621">
                  <c:v>1518.1679999999999</c:v>
                </c:pt>
                <c:pt idx="622">
                  <c:v>1518.1679999999999</c:v>
                </c:pt>
                <c:pt idx="623">
                  <c:v>1518.1679999999999</c:v>
                </c:pt>
                <c:pt idx="624">
                  <c:v>1518.1679999999999</c:v>
                </c:pt>
                <c:pt idx="625">
                  <c:v>1518.1679999999999</c:v>
                </c:pt>
                <c:pt idx="626">
                  <c:v>1518.1679999999999</c:v>
                </c:pt>
                <c:pt idx="627">
                  <c:v>1518.1679999999999</c:v>
                </c:pt>
                <c:pt idx="628">
                  <c:v>1518.1679999999999</c:v>
                </c:pt>
                <c:pt idx="629">
                  <c:v>1518.1679999999999</c:v>
                </c:pt>
                <c:pt idx="630">
                  <c:v>708.06299999999999</c:v>
                </c:pt>
                <c:pt idx="631">
                  <c:v>719.375</c:v>
                </c:pt>
                <c:pt idx="632">
                  <c:v>719.375</c:v>
                </c:pt>
                <c:pt idx="633">
                  <c:v>719.375</c:v>
                </c:pt>
                <c:pt idx="634">
                  <c:v>719.375</c:v>
                </c:pt>
                <c:pt idx="635">
                  <c:v>719.375</c:v>
                </c:pt>
                <c:pt idx="636">
                  <c:v>719.375</c:v>
                </c:pt>
                <c:pt idx="637">
                  <c:v>719.375</c:v>
                </c:pt>
                <c:pt idx="638">
                  <c:v>719.375</c:v>
                </c:pt>
                <c:pt idx="639">
                  <c:v>719.375</c:v>
                </c:pt>
                <c:pt idx="640">
                  <c:v>719.375</c:v>
                </c:pt>
                <c:pt idx="641">
                  <c:v>719.375</c:v>
                </c:pt>
                <c:pt idx="642">
                  <c:v>719.375</c:v>
                </c:pt>
                <c:pt idx="643">
                  <c:v>719.375</c:v>
                </c:pt>
                <c:pt idx="644">
                  <c:v>719.375</c:v>
                </c:pt>
                <c:pt idx="645">
                  <c:v>719.375</c:v>
                </c:pt>
                <c:pt idx="646">
                  <c:v>719.375</c:v>
                </c:pt>
                <c:pt idx="647">
                  <c:v>719.375</c:v>
                </c:pt>
                <c:pt idx="648">
                  <c:v>659.42899999999997</c:v>
                </c:pt>
                <c:pt idx="649">
                  <c:v>699.07500000000005</c:v>
                </c:pt>
                <c:pt idx="650">
                  <c:v>699.07500000000005</c:v>
                </c:pt>
                <c:pt idx="651">
                  <c:v>699.07500000000005</c:v>
                </c:pt>
                <c:pt idx="652">
                  <c:v>699.07500000000005</c:v>
                </c:pt>
                <c:pt idx="653">
                  <c:v>701.49400000000003</c:v>
                </c:pt>
                <c:pt idx="654">
                  <c:v>734.99200000000008</c:v>
                </c:pt>
                <c:pt idx="655">
                  <c:v>734.99200000000008</c:v>
                </c:pt>
                <c:pt idx="656">
                  <c:v>734.99200000000008</c:v>
                </c:pt>
                <c:pt idx="657">
                  <c:v>734.99200000000008</c:v>
                </c:pt>
                <c:pt idx="658">
                  <c:v>734.99200000000008</c:v>
                </c:pt>
                <c:pt idx="659">
                  <c:v>734.99200000000008</c:v>
                </c:pt>
                <c:pt idx="660">
                  <c:v>734.99200000000008</c:v>
                </c:pt>
                <c:pt idx="661">
                  <c:v>734.99200000000008</c:v>
                </c:pt>
                <c:pt idx="662">
                  <c:v>734.99200000000008</c:v>
                </c:pt>
                <c:pt idx="663">
                  <c:v>750.59799999999996</c:v>
                </c:pt>
                <c:pt idx="664">
                  <c:v>750.59799999999996</c:v>
                </c:pt>
                <c:pt idx="665">
                  <c:v>750.59799999999996</c:v>
                </c:pt>
                <c:pt idx="666">
                  <c:v>644.77199999999993</c:v>
                </c:pt>
                <c:pt idx="667">
                  <c:v>647.60299999999995</c:v>
                </c:pt>
                <c:pt idx="668">
                  <c:v>647.60299999999995</c:v>
                </c:pt>
                <c:pt idx="669">
                  <c:v>647.60299999999995</c:v>
                </c:pt>
                <c:pt idx="670">
                  <c:v>647.60299999999995</c:v>
                </c:pt>
                <c:pt idx="671">
                  <c:v>651.505</c:v>
                </c:pt>
                <c:pt idx="672">
                  <c:v>671.36899999999991</c:v>
                </c:pt>
                <c:pt idx="673">
                  <c:v>671.36899999999991</c:v>
                </c:pt>
                <c:pt idx="674">
                  <c:v>674.90699999999993</c:v>
                </c:pt>
                <c:pt idx="675">
                  <c:v>674.90699999999993</c:v>
                </c:pt>
                <c:pt idx="676">
                  <c:v>674.90699999999993</c:v>
                </c:pt>
                <c:pt idx="677">
                  <c:v>674.90699999999993</c:v>
                </c:pt>
                <c:pt idx="678">
                  <c:v>674.90699999999993</c:v>
                </c:pt>
                <c:pt idx="679">
                  <c:v>674.90699999999993</c:v>
                </c:pt>
                <c:pt idx="680">
                  <c:v>674.90699999999993</c:v>
                </c:pt>
                <c:pt idx="681">
                  <c:v>674.90699999999993</c:v>
                </c:pt>
                <c:pt idx="682">
                  <c:v>674.90699999999993</c:v>
                </c:pt>
                <c:pt idx="683">
                  <c:v>674.90699999999993</c:v>
                </c:pt>
                <c:pt idx="684">
                  <c:v>640.29999999999995</c:v>
                </c:pt>
                <c:pt idx="685">
                  <c:v>656.7</c:v>
                </c:pt>
                <c:pt idx="686">
                  <c:v>656.7</c:v>
                </c:pt>
                <c:pt idx="687">
                  <c:v>656.7</c:v>
                </c:pt>
                <c:pt idx="688">
                  <c:v>656.7</c:v>
                </c:pt>
                <c:pt idx="689">
                  <c:v>656.7</c:v>
                </c:pt>
                <c:pt idx="690">
                  <c:v>656.7</c:v>
                </c:pt>
                <c:pt idx="691">
                  <c:v>656.7</c:v>
                </c:pt>
                <c:pt idx="692">
                  <c:v>656.7</c:v>
                </c:pt>
                <c:pt idx="693">
                  <c:v>656.7</c:v>
                </c:pt>
                <c:pt idx="694">
                  <c:v>656.7</c:v>
                </c:pt>
                <c:pt idx="695">
                  <c:v>656.7</c:v>
                </c:pt>
                <c:pt idx="696">
                  <c:v>656.7</c:v>
                </c:pt>
                <c:pt idx="697">
                  <c:v>656.7</c:v>
                </c:pt>
                <c:pt idx="698">
                  <c:v>656.7</c:v>
                </c:pt>
                <c:pt idx="699">
                  <c:v>656.7</c:v>
                </c:pt>
                <c:pt idx="700">
                  <c:v>656.7</c:v>
                </c:pt>
                <c:pt idx="701">
                  <c:v>656.7</c:v>
                </c:pt>
                <c:pt idx="702">
                  <c:v>364.96300000000002</c:v>
                </c:pt>
                <c:pt idx="703">
                  <c:v>378.16199999999998</c:v>
                </c:pt>
                <c:pt idx="704">
                  <c:v>378.16199999999998</c:v>
                </c:pt>
                <c:pt idx="705">
                  <c:v>378.16199999999998</c:v>
                </c:pt>
                <c:pt idx="706">
                  <c:v>378.16199999999998</c:v>
                </c:pt>
                <c:pt idx="707">
                  <c:v>378.16199999999998</c:v>
                </c:pt>
                <c:pt idx="708">
                  <c:v>379.69</c:v>
                </c:pt>
                <c:pt idx="709">
                  <c:v>379.69</c:v>
                </c:pt>
                <c:pt idx="710">
                  <c:v>379.69</c:v>
                </c:pt>
                <c:pt idx="711">
                  <c:v>379.69</c:v>
                </c:pt>
                <c:pt idx="712">
                  <c:v>379.69</c:v>
                </c:pt>
                <c:pt idx="713">
                  <c:v>379.69</c:v>
                </c:pt>
                <c:pt idx="714">
                  <c:v>379.69</c:v>
                </c:pt>
                <c:pt idx="715">
                  <c:v>379.69</c:v>
                </c:pt>
                <c:pt idx="716">
                  <c:v>379.69</c:v>
                </c:pt>
                <c:pt idx="717">
                  <c:v>379.69</c:v>
                </c:pt>
                <c:pt idx="718">
                  <c:v>379.69</c:v>
                </c:pt>
                <c:pt idx="719">
                  <c:v>379.69</c:v>
                </c:pt>
                <c:pt idx="720">
                  <c:v>335.42700000000002</c:v>
                </c:pt>
                <c:pt idx="721">
                  <c:v>363.98700000000002</c:v>
                </c:pt>
                <c:pt idx="722">
                  <c:v>363.98700000000002</c:v>
                </c:pt>
                <c:pt idx="723">
                  <c:v>363.98700000000002</c:v>
                </c:pt>
                <c:pt idx="724">
                  <c:v>363.98700000000002</c:v>
                </c:pt>
                <c:pt idx="725">
                  <c:v>363.98700000000002</c:v>
                </c:pt>
                <c:pt idx="726">
                  <c:v>380.1</c:v>
                </c:pt>
                <c:pt idx="727">
                  <c:v>380.1</c:v>
                </c:pt>
                <c:pt idx="728">
                  <c:v>380.1</c:v>
                </c:pt>
                <c:pt idx="729" formatCode="General">
                  <c:v>380.1</c:v>
                </c:pt>
                <c:pt idx="730" formatCode="General">
                  <c:v>380.1</c:v>
                </c:pt>
                <c:pt idx="731" formatCode="General">
                  <c:v>380.1</c:v>
                </c:pt>
                <c:pt idx="732" formatCode="General">
                  <c:v>380.1</c:v>
                </c:pt>
                <c:pt idx="733" formatCode="General">
                  <c:v>380.1</c:v>
                </c:pt>
                <c:pt idx="734" formatCode="General">
                  <c:v>380.1</c:v>
                </c:pt>
                <c:pt idx="735" formatCode="General">
                  <c:v>380.1</c:v>
                </c:pt>
                <c:pt idx="736" formatCode="General">
                  <c:v>380.1</c:v>
                </c:pt>
                <c:pt idx="737" formatCode="General">
                  <c:v>380.1</c:v>
                </c:pt>
                <c:pt idx="738" formatCode="General">
                  <c:v>217.81399999999999</c:v>
                </c:pt>
                <c:pt idx="739" formatCode="General">
                  <c:v>222.83199999999999</c:v>
                </c:pt>
                <c:pt idx="740" formatCode="General">
                  <c:v>222.83199999999999</c:v>
                </c:pt>
                <c:pt idx="741" formatCode="General">
                  <c:v>222.83199999999999</c:v>
                </c:pt>
                <c:pt idx="742" formatCode="General">
                  <c:v>222.83199999999999</c:v>
                </c:pt>
                <c:pt idx="743" formatCode="General">
                  <c:v>222.83199999999999</c:v>
                </c:pt>
                <c:pt idx="744" formatCode="General">
                  <c:v>234.84899999999999</c:v>
                </c:pt>
                <c:pt idx="745" formatCode="General">
                  <c:v>234.84899999999999</c:v>
                </c:pt>
                <c:pt idx="746" formatCode="General">
                  <c:v>234.84899999999999</c:v>
                </c:pt>
                <c:pt idx="747" formatCode="General">
                  <c:v>234.84899999999999</c:v>
                </c:pt>
                <c:pt idx="748" formatCode="General">
                  <c:v>234.84899999999999</c:v>
                </c:pt>
                <c:pt idx="749" formatCode="General">
                  <c:v>234.84899999999999</c:v>
                </c:pt>
                <c:pt idx="750" formatCode="General">
                  <c:v>234.84899999999999</c:v>
                </c:pt>
                <c:pt idx="751" formatCode="General">
                  <c:v>234.84899999999999</c:v>
                </c:pt>
                <c:pt idx="752" formatCode="General">
                  <c:v>234.84899999999999</c:v>
                </c:pt>
                <c:pt idx="753" formatCode="General">
                  <c:v>244.04</c:v>
                </c:pt>
                <c:pt idx="754" formatCode="General">
                  <c:v>244.04</c:v>
                </c:pt>
                <c:pt idx="755" formatCode="General">
                  <c:v>244.04</c:v>
                </c:pt>
                <c:pt idx="756" formatCode="General">
                  <c:v>551.28399999999999</c:v>
                </c:pt>
                <c:pt idx="757" formatCode="General">
                  <c:v>552.19299999999998</c:v>
                </c:pt>
                <c:pt idx="758" formatCode="General">
                  <c:v>552.19299999999998</c:v>
                </c:pt>
                <c:pt idx="759" formatCode="General">
                  <c:v>552.19299999999998</c:v>
                </c:pt>
                <c:pt idx="760" formatCode="General">
                  <c:v>552.19299999999998</c:v>
                </c:pt>
                <c:pt idx="761" formatCode="General">
                  <c:v>552.19299999999998</c:v>
                </c:pt>
                <c:pt idx="762" formatCode="General">
                  <c:v>559.90499999999997</c:v>
                </c:pt>
                <c:pt idx="763" formatCode="General">
                  <c:v>559.90499999999997</c:v>
                </c:pt>
                <c:pt idx="764" formatCode="General">
                  <c:v>559.90499999999997</c:v>
                </c:pt>
                <c:pt idx="765" formatCode="General">
                  <c:v>559.90499999999997</c:v>
                </c:pt>
                <c:pt idx="766" formatCode="General">
                  <c:v>559.90499999999997</c:v>
                </c:pt>
                <c:pt idx="767" formatCode="General">
                  <c:v>559.90499999999997</c:v>
                </c:pt>
                <c:pt idx="768" formatCode="General">
                  <c:v>559.90499999999997</c:v>
                </c:pt>
                <c:pt idx="769" formatCode="General">
                  <c:v>559.90499999999997</c:v>
                </c:pt>
                <c:pt idx="770" formatCode="General">
                  <c:v>559.90499999999997</c:v>
                </c:pt>
                <c:pt idx="771" formatCode="General">
                  <c:v>559.90499999999997</c:v>
                </c:pt>
                <c:pt idx="772" formatCode="General">
                  <c:v>559.90499999999997</c:v>
                </c:pt>
                <c:pt idx="773" formatCode="General">
                  <c:v>559.90499999999997</c:v>
                </c:pt>
                <c:pt idx="774" formatCode="General">
                  <c:v>260.983</c:v>
                </c:pt>
                <c:pt idx="775" formatCode="General">
                  <c:v>268.95800000000003</c:v>
                </c:pt>
                <c:pt idx="776" formatCode="General">
                  <c:v>268.95800000000003</c:v>
                </c:pt>
                <c:pt idx="777" formatCode="General">
                  <c:v>268.95800000000003</c:v>
                </c:pt>
                <c:pt idx="778" formatCode="General">
                  <c:v>268.95800000000003</c:v>
                </c:pt>
                <c:pt idx="779" formatCode="General">
                  <c:v>268.95800000000003</c:v>
                </c:pt>
                <c:pt idx="780" formatCode="General">
                  <c:v>269.26900000000001</c:v>
                </c:pt>
                <c:pt idx="781" formatCode="General">
                  <c:v>269.26900000000001</c:v>
                </c:pt>
                <c:pt idx="782" formatCode="General">
                  <c:v>269.26900000000001</c:v>
                </c:pt>
                <c:pt idx="783" formatCode="General">
                  <c:v>269.26900000000001</c:v>
                </c:pt>
                <c:pt idx="784" formatCode="General">
                  <c:v>269.26900000000001</c:v>
                </c:pt>
                <c:pt idx="785" formatCode="General">
                  <c:v>269.26900000000001</c:v>
                </c:pt>
                <c:pt idx="786" formatCode="General">
                  <c:v>269.26900000000001</c:v>
                </c:pt>
                <c:pt idx="787" formatCode="General">
                  <c:v>269.26900000000001</c:v>
                </c:pt>
                <c:pt idx="788" formatCode="General">
                  <c:v>269.26900000000001</c:v>
                </c:pt>
                <c:pt idx="789" formatCode="General">
                  <c:v>269.26900000000001</c:v>
                </c:pt>
                <c:pt idx="790" formatCode="General">
                  <c:v>269.26900000000001</c:v>
                </c:pt>
                <c:pt idx="791" formatCode="General">
                  <c:v>269.26900000000001</c:v>
                </c:pt>
                <c:pt idx="792" formatCode="General">
                  <c:v>220</c:v>
                </c:pt>
                <c:pt idx="793" formatCode="General">
                  <c:v>220</c:v>
                </c:pt>
                <c:pt idx="794" formatCode="General">
                  <c:v>220</c:v>
                </c:pt>
                <c:pt idx="795" formatCode="General">
                  <c:v>220</c:v>
                </c:pt>
                <c:pt idx="796" formatCode="General">
                  <c:v>220</c:v>
                </c:pt>
                <c:pt idx="797" formatCode="General">
                  <c:v>220</c:v>
                </c:pt>
                <c:pt idx="798" formatCode="General">
                  <c:v>220</c:v>
                </c:pt>
                <c:pt idx="799" formatCode="General">
                  <c:v>220</c:v>
                </c:pt>
                <c:pt idx="800" formatCode="General">
                  <c:v>220</c:v>
                </c:pt>
                <c:pt idx="801" formatCode="General">
                  <c:v>220</c:v>
                </c:pt>
                <c:pt idx="802" formatCode="General">
                  <c:v>220</c:v>
                </c:pt>
                <c:pt idx="803" formatCode="General">
                  <c:v>220</c:v>
                </c:pt>
                <c:pt idx="804" formatCode="General">
                  <c:v>220</c:v>
                </c:pt>
                <c:pt idx="805" formatCode="General">
                  <c:v>220</c:v>
                </c:pt>
                <c:pt idx="806" formatCode="General">
                  <c:v>220</c:v>
                </c:pt>
                <c:pt idx="807" formatCode="General">
                  <c:v>220</c:v>
                </c:pt>
                <c:pt idx="808" formatCode="General">
                  <c:v>220</c:v>
                </c:pt>
                <c:pt idx="809" formatCode="General">
                  <c:v>220</c:v>
                </c:pt>
                <c:pt idx="810" formatCode="General">
                  <c:v>193.60400000000001</c:v>
                </c:pt>
                <c:pt idx="811" formatCode="General">
                  <c:v>193.60400000000001</c:v>
                </c:pt>
                <c:pt idx="812" formatCode="General">
                  <c:v>195.452</c:v>
                </c:pt>
                <c:pt idx="813" formatCode="General">
                  <c:v>195.452</c:v>
                </c:pt>
                <c:pt idx="814" formatCode="General">
                  <c:v>206.94</c:v>
                </c:pt>
                <c:pt idx="815" formatCode="General">
                  <c:v>206.94</c:v>
                </c:pt>
                <c:pt idx="816" formatCode="General">
                  <c:v>206.94</c:v>
                </c:pt>
                <c:pt idx="817" formatCode="General">
                  <c:v>206.94</c:v>
                </c:pt>
                <c:pt idx="818" formatCode="General">
                  <c:v>206.94</c:v>
                </c:pt>
                <c:pt idx="819" formatCode="General">
                  <c:v>206.94</c:v>
                </c:pt>
                <c:pt idx="820" formatCode="General">
                  <c:v>206.94</c:v>
                </c:pt>
                <c:pt idx="821" formatCode="General">
                  <c:v>206.94</c:v>
                </c:pt>
                <c:pt idx="822" formatCode="General">
                  <c:v>206.94</c:v>
                </c:pt>
                <c:pt idx="823" formatCode="General">
                  <c:v>206.94</c:v>
                </c:pt>
                <c:pt idx="824" formatCode="General">
                  <c:v>206.94</c:v>
                </c:pt>
                <c:pt idx="825" formatCode="General">
                  <c:v>206.94</c:v>
                </c:pt>
                <c:pt idx="826" formatCode="General">
                  <c:v>206.94</c:v>
                </c:pt>
                <c:pt idx="827" formatCode="General">
                  <c:v>206.94</c:v>
                </c:pt>
                <c:pt idx="828" formatCode="General">
                  <c:v>299.18</c:v>
                </c:pt>
                <c:pt idx="829" formatCode="General">
                  <c:v>301.57</c:v>
                </c:pt>
                <c:pt idx="830" formatCode="General">
                  <c:v>301.57</c:v>
                </c:pt>
                <c:pt idx="831" formatCode="General">
                  <c:v>301.57</c:v>
                </c:pt>
                <c:pt idx="832" formatCode="General">
                  <c:v>301.57</c:v>
                </c:pt>
                <c:pt idx="833" formatCode="General">
                  <c:v>301.57</c:v>
                </c:pt>
                <c:pt idx="834" formatCode="General">
                  <c:v>301.57</c:v>
                </c:pt>
                <c:pt idx="835" formatCode="General">
                  <c:v>301.57</c:v>
                </c:pt>
                <c:pt idx="836" formatCode="General">
                  <c:v>301.57</c:v>
                </c:pt>
                <c:pt idx="837" formatCode="General">
                  <c:v>301.57</c:v>
                </c:pt>
                <c:pt idx="838" formatCode="General">
                  <c:v>301.57</c:v>
                </c:pt>
                <c:pt idx="839" formatCode="General">
                  <c:v>301.57</c:v>
                </c:pt>
                <c:pt idx="840" formatCode="General">
                  <c:v>301.57</c:v>
                </c:pt>
                <c:pt idx="841" formatCode="General">
                  <c:v>301.57</c:v>
                </c:pt>
                <c:pt idx="842" formatCode="General">
                  <c:v>301.57</c:v>
                </c:pt>
                <c:pt idx="843" formatCode="General">
                  <c:v>301.57</c:v>
                </c:pt>
                <c:pt idx="844" formatCode="General">
                  <c:v>301.57</c:v>
                </c:pt>
                <c:pt idx="845" formatCode="General">
                  <c:v>301.57</c:v>
                </c:pt>
                <c:pt idx="846" formatCode="General">
                  <c:v>211.24</c:v>
                </c:pt>
                <c:pt idx="847" formatCode="General">
                  <c:v>219.364</c:v>
                </c:pt>
                <c:pt idx="848" formatCode="General">
                  <c:v>219.364</c:v>
                </c:pt>
                <c:pt idx="849" formatCode="General">
                  <c:v>219.364</c:v>
                </c:pt>
                <c:pt idx="850" formatCode="General">
                  <c:v>219.364</c:v>
                </c:pt>
                <c:pt idx="851" formatCode="General">
                  <c:v>219.364</c:v>
                </c:pt>
                <c:pt idx="852" formatCode="General">
                  <c:v>219.364</c:v>
                </c:pt>
                <c:pt idx="853" formatCode="General">
                  <c:v>219.364</c:v>
                </c:pt>
                <c:pt idx="854" formatCode="General">
                  <c:v>219.364</c:v>
                </c:pt>
                <c:pt idx="855" formatCode="General">
                  <c:v>219.364</c:v>
                </c:pt>
                <c:pt idx="856" formatCode="General">
                  <c:v>219.364</c:v>
                </c:pt>
                <c:pt idx="857" formatCode="General">
                  <c:v>219.364</c:v>
                </c:pt>
                <c:pt idx="858" formatCode="General">
                  <c:v>219.364</c:v>
                </c:pt>
                <c:pt idx="859" formatCode="General">
                  <c:v>219.364</c:v>
                </c:pt>
                <c:pt idx="860" formatCode="General">
                  <c:v>219.364</c:v>
                </c:pt>
                <c:pt idx="861" formatCode="General">
                  <c:v>219.364</c:v>
                </c:pt>
                <c:pt idx="862" formatCode="General">
                  <c:v>219.364</c:v>
                </c:pt>
                <c:pt idx="863" formatCode="General">
                  <c:v>219.364</c:v>
                </c:pt>
                <c:pt idx="864" formatCode="General">
                  <c:v>197.92700000000002</c:v>
                </c:pt>
                <c:pt idx="865" formatCode="General">
                  <c:v>203.11799999999999</c:v>
                </c:pt>
                <c:pt idx="866" formatCode="General">
                  <c:v>203.11799999999999</c:v>
                </c:pt>
                <c:pt idx="867" formatCode="General">
                  <c:v>203.11799999999999</c:v>
                </c:pt>
                <c:pt idx="868" formatCode="General">
                  <c:v>203.11799999999999</c:v>
                </c:pt>
                <c:pt idx="869" formatCode="General">
                  <c:v>203.11799999999999</c:v>
                </c:pt>
                <c:pt idx="870" formatCode="General">
                  <c:v>203.11799999999999</c:v>
                </c:pt>
                <c:pt idx="871" formatCode="General">
                  <c:v>203.11799999999999</c:v>
                </c:pt>
                <c:pt idx="872" formatCode="General">
                  <c:v>203.11799999999999</c:v>
                </c:pt>
                <c:pt idx="873" formatCode="General">
                  <c:v>203.11799999999999</c:v>
                </c:pt>
                <c:pt idx="874" formatCode="General">
                  <c:v>203.11799999999999</c:v>
                </c:pt>
                <c:pt idx="875" formatCode="General">
                  <c:v>203.11799999999999</c:v>
                </c:pt>
                <c:pt idx="876" formatCode="General">
                  <c:v>203.11799999999999</c:v>
                </c:pt>
                <c:pt idx="877" formatCode="General">
                  <c:v>203.11799999999999</c:v>
                </c:pt>
                <c:pt idx="878" formatCode="General">
                  <c:v>203.11799999999999</c:v>
                </c:pt>
                <c:pt idx="879" formatCode="General">
                  <c:v>203.11799999999999</c:v>
                </c:pt>
                <c:pt idx="880" formatCode="General">
                  <c:v>203.11799999999999</c:v>
                </c:pt>
                <c:pt idx="881" formatCode="General">
                  <c:v>203.11799999999999</c:v>
                </c:pt>
                <c:pt idx="882" formatCode="General">
                  <c:v>156.33600000000001</c:v>
                </c:pt>
                <c:pt idx="883" formatCode="General">
                  <c:v>156.33600000000001</c:v>
                </c:pt>
                <c:pt idx="884" formatCode="General">
                  <c:v>156.33600000000001</c:v>
                </c:pt>
                <c:pt idx="885" formatCode="General">
                  <c:v>156.33600000000001</c:v>
                </c:pt>
                <c:pt idx="886" formatCode="General">
                  <c:v>156.33600000000001</c:v>
                </c:pt>
                <c:pt idx="887" formatCode="General">
                  <c:v>156.33600000000001</c:v>
                </c:pt>
                <c:pt idx="888" formatCode="General">
                  <c:v>156.33600000000001</c:v>
                </c:pt>
                <c:pt idx="889" formatCode="General">
                  <c:v>156.33600000000001</c:v>
                </c:pt>
                <c:pt idx="890" formatCode="General">
                  <c:v>156.33600000000001</c:v>
                </c:pt>
                <c:pt idx="891" formatCode="General">
                  <c:v>156.33600000000001</c:v>
                </c:pt>
                <c:pt idx="892" formatCode="General">
                  <c:v>156.33600000000001</c:v>
                </c:pt>
                <c:pt idx="893" formatCode="General">
                  <c:v>156.33600000000001</c:v>
                </c:pt>
                <c:pt idx="894" formatCode="General">
                  <c:v>156.33600000000001</c:v>
                </c:pt>
                <c:pt idx="895" formatCode="General">
                  <c:v>156.33600000000001</c:v>
                </c:pt>
                <c:pt idx="896" formatCode="General">
                  <c:v>156.33600000000001</c:v>
                </c:pt>
                <c:pt idx="897" formatCode="General">
                  <c:v>156.33600000000001</c:v>
                </c:pt>
                <c:pt idx="898" formatCode="General">
                  <c:v>156.33600000000001</c:v>
                </c:pt>
                <c:pt idx="899" formatCode="General">
                  <c:v>156.33600000000001</c:v>
                </c:pt>
                <c:pt idx="900" formatCode="General">
                  <c:v>120.578</c:v>
                </c:pt>
                <c:pt idx="901" formatCode="General">
                  <c:v>126.855</c:v>
                </c:pt>
                <c:pt idx="902" formatCode="General">
                  <c:v>130.375</c:v>
                </c:pt>
                <c:pt idx="903" formatCode="General">
                  <c:v>130.375</c:v>
                </c:pt>
                <c:pt idx="904" formatCode="General">
                  <c:v>134.672</c:v>
                </c:pt>
                <c:pt idx="905" formatCode="General">
                  <c:v>147.30699999999999</c:v>
                </c:pt>
                <c:pt idx="906" formatCode="General">
                  <c:v>161.63499999999999</c:v>
                </c:pt>
                <c:pt idx="907" formatCode="General">
                  <c:v>166.57900000000001</c:v>
                </c:pt>
                <c:pt idx="908" formatCode="General">
                  <c:v>173.828</c:v>
                </c:pt>
                <c:pt idx="909" formatCode="General">
                  <c:v>173.828</c:v>
                </c:pt>
                <c:pt idx="910" formatCode="General">
                  <c:v>173.828</c:v>
                </c:pt>
                <c:pt idx="911" formatCode="General">
                  <c:v>178.292</c:v>
                </c:pt>
                <c:pt idx="912" formatCode="General">
                  <c:v>178.292</c:v>
                </c:pt>
                <c:pt idx="913" formatCode="General">
                  <c:v>180.30500000000001</c:v>
                </c:pt>
                <c:pt idx="914" formatCode="General">
                  <c:v>180.30500000000001</c:v>
                </c:pt>
                <c:pt idx="915" formatCode="General">
                  <c:v>194.762</c:v>
                </c:pt>
                <c:pt idx="916" formatCode="General">
                  <c:v>194.762</c:v>
                </c:pt>
                <c:pt idx="917" formatCode="General">
                  <c:v>194.762</c:v>
                </c:pt>
                <c:pt idx="918" formatCode="General">
                  <c:v>115.3</c:v>
                </c:pt>
                <c:pt idx="919" formatCode="General">
                  <c:v>116.94799999999999</c:v>
                </c:pt>
                <c:pt idx="920" formatCode="General">
                  <c:v>116.94799999999999</c:v>
                </c:pt>
                <c:pt idx="921" formatCode="General">
                  <c:v>116.94799999999999</c:v>
                </c:pt>
                <c:pt idx="922" formatCode="General">
                  <c:v>116.94799999999999</c:v>
                </c:pt>
                <c:pt idx="923" formatCode="General">
                  <c:v>116.94799999999999</c:v>
                </c:pt>
                <c:pt idx="924" formatCode="General">
                  <c:v>116.94799999999999</c:v>
                </c:pt>
                <c:pt idx="925" formatCode="General">
                  <c:v>116.94799999999999</c:v>
                </c:pt>
                <c:pt idx="926" formatCode="General">
                  <c:v>116.94799999999999</c:v>
                </c:pt>
                <c:pt idx="927" formatCode="General">
                  <c:v>116.94799999999999</c:v>
                </c:pt>
                <c:pt idx="928" formatCode="General">
                  <c:v>116.94799999999999</c:v>
                </c:pt>
                <c:pt idx="929" formatCode="General">
                  <c:v>116.94799999999999</c:v>
                </c:pt>
                <c:pt idx="930" formatCode="General">
                  <c:v>116.94799999999999</c:v>
                </c:pt>
                <c:pt idx="931" formatCode="General">
                  <c:v>116.94799999999999</c:v>
                </c:pt>
                <c:pt idx="932" formatCode="General">
                  <c:v>116.94799999999999</c:v>
                </c:pt>
                <c:pt idx="933" formatCode="General">
                  <c:v>116.94799999999999</c:v>
                </c:pt>
                <c:pt idx="934" formatCode="General">
                  <c:v>116.94799999999999</c:v>
                </c:pt>
                <c:pt idx="935" formatCode="General">
                  <c:v>116.94799999999999</c:v>
                </c:pt>
                <c:pt idx="936" formatCode="General">
                  <c:v>138.84200000000001</c:v>
                </c:pt>
                <c:pt idx="937" formatCode="General">
                  <c:v>142.30000000000001</c:v>
                </c:pt>
                <c:pt idx="938" formatCode="General">
                  <c:v>142.30000000000001</c:v>
                </c:pt>
                <c:pt idx="939" formatCode="General">
                  <c:v>142.30000000000001</c:v>
                </c:pt>
                <c:pt idx="940" formatCode="General">
                  <c:v>142.30000000000001</c:v>
                </c:pt>
                <c:pt idx="941" formatCode="General">
                  <c:v>143.41999999999999</c:v>
                </c:pt>
                <c:pt idx="942" formatCode="General">
                  <c:v>143.41999999999999</c:v>
                </c:pt>
                <c:pt idx="943" formatCode="General">
                  <c:v>143.41999999999999</c:v>
                </c:pt>
                <c:pt idx="944" formatCode="General">
                  <c:v>143.41999999999999</c:v>
                </c:pt>
                <c:pt idx="945" formatCode="General">
                  <c:v>143.41999999999999</c:v>
                </c:pt>
                <c:pt idx="946" formatCode="General">
                  <c:v>143.41999999999999</c:v>
                </c:pt>
                <c:pt idx="947" formatCode="General">
                  <c:v>143.41999999999999</c:v>
                </c:pt>
                <c:pt idx="948" formatCode="General">
                  <c:v>143.41999999999999</c:v>
                </c:pt>
                <c:pt idx="949" formatCode="General">
                  <c:v>143.41999999999999</c:v>
                </c:pt>
                <c:pt idx="950" formatCode="General">
                  <c:v>143.41999999999999</c:v>
                </c:pt>
                <c:pt idx="951" formatCode="General">
                  <c:v>143.41999999999999</c:v>
                </c:pt>
                <c:pt idx="952" formatCode="General">
                  <c:v>143.41999999999999</c:v>
                </c:pt>
                <c:pt idx="953" formatCode="General">
                  <c:v>143.41999999999999</c:v>
                </c:pt>
                <c:pt idx="954" formatCode="General">
                  <c:v>143.124</c:v>
                </c:pt>
                <c:pt idx="955" formatCode="General">
                  <c:v>143.124</c:v>
                </c:pt>
                <c:pt idx="956" formatCode="General">
                  <c:v>143.124</c:v>
                </c:pt>
                <c:pt idx="957" formatCode="General">
                  <c:v>143.124</c:v>
                </c:pt>
                <c:pt idx="958" formatCode="General">
                  <c:v>143.124</c:v>
                </c:pt>
                <c:pt idx="959" formatCode="General">
                  <c:v>143.124</c:v>
                </c:pt>
                <c:pt idx="960" formatCode="General">
                  <c:v>143.124</c:v>
                </c:pt>
                <c:pt idx="961" formatCode="General">
                  <c:v>143.124</c:v>
                </c:pt>
                <c:pt idx="962" formatCode="General">
                  <c:v>143.124</c:v>
                </c:pt>
                <c:pt idx="963" formatCode="General">
                  <c:v>143.124</c:v>
                </c:pt>
                <c:pt idx="964" formatCode="General">
                  <c:v>143.124</c:v>
                </c:pt>
                <c:pt idx="965" formatCode="General">
                  <c:v>143.124</c:v>
                </c:pt>
                <c:pt idx="966" formatCode="General">
                  <c:v>143.124</c:v>
                </c:pt>
                <c:pt idx="967" formatCode="General">
                  <c:v>143.124</c:v>
                </c:pt>
                <c:pt idx="968" formatCode="General">
                  <c:v>143.124</c:v>
                </c:pt>
                <c:pt idx="969" formatCode="General">
                  <c:v>143.124</c:v>
                </c:pt>
                <c:pt idx="970" formatCode="General">
                  <c:v>143.124</c:v>
                </c:pt>
                <c:pt idx="971" formatCode="General">
                  <c:v>143.124</c:v>
                </c:pt>
                <c:pt idx="972" formatCode="General">
                  <c:v>134.02100000000002</c:v>
                </c:pt>
                <c:pt idx="973" formatCode="General">
                  <c:v>134.02100000000002</c:v>
                </c:pt>
                <c:pt idx="974" formatCode="General">
                  <c:v>134.02100000000002</c:v>
                </c:pt>
                <c:pt idx="975" formatCode="General">
                  <c:v>134.02100000000002</c:v>
                </c:pt>
                <c:pt idx="976" formatCode="General">
                  <c:v>135.387</c:v>
                </c:pt>
                <c:pt idx="977" formatCode="General">
                  <c:v>135.387</c:v>
                </c:pt>
                <c:pt idx="978" formatCode="General">
                  <c:v>135.387</c:v>
                </c:pt>
                <c:pt idx="979" formatCode="General">
                  <c:v>135.387</c:v>
                </c:pt>
                <c:pt idx="980" formatCode="General">
                  <c:v>135.387</c:v>
                </c:pt>
                <c:pt idx="981" formatCode="General">
                  <c:v>135.387</c:v>
                </c:pt>
                <c:pt idx="982" formatCode="General">
                  <c:v>135.387</c:v>
                </c:pt>
                <c:pt idx="983" formatCode="General">
                  <c:v>135.387</c:v>
                </c:pt>
                <c:pt idx="984" formatCode="General">
                  <c:v>135.387</c:v>
                </c:pt>
                <c:pt idx="985" formatCode="General">
                  <c:v>135.387</c:v>
                </c:pt>
                <c:pt idx="986" formatCode="General">
                  <c:v>135.387</c:v>
                </c:pt>
                <c:pt idx="987" formatCode="General">
                  <c:v>135.387</c:v>
                </c:pt>
                <c:pt idx="988" formatCode="General">
                  <c:v>135.387</c:v>
                </c:pt>
                <c:pt idx="989" formatCode="General">
                  <c:v>135.387</c:v>
                </c:pt>
                <c:pt idx="990" formatCode="General">
                  <c:v>83.355000000000004</c:v>
                </c:pt>
                <c:pt idx="991" formatCode="General">
                  <c:v>86.856999999999999</c:v>
                </c:pt>
                <c:pt idx="992" formatCode="General">
                  <c:v>90.204999999999998</c:v>
                </c:pt>
                <c:pt idx="993" formatCode="General">
                  <c:v>90.204999999999998</c:v>
                </c:pt>
                <c:pt idx="994" formatCode="General">
                  <c:v>90.204999999999998</c:v>
                </c:pt>
                <c:pt idx="995" formatCode="General">
                  <c:v>90.204999999999998</c:v>
                </c:pt>
                <c:pt idx="996" formatCode="General">
                  <c:v>90.204999999999998</c:v>
                </c:pt>
                <c:pt idx="997" formatCode="General">
                  <c:v>90.204999999999998</c:v>
                </c:pt>
                <c:pt idx="998" formatCode="General">
                  <c:v>90.204999999999998</c:v>
                </c:pt>
                <c:pt idx="999" formatCode="General">
                  <c:v>90.204999999999998</c:v>
                </c:pt>
                <c:pt idx="1000" formatCode="General">
                  <c:v>93.376000000000005</c:v>
                </c:pt>
                <c:pt idx="1001" formatCode="General">
                  <c:v>93.376000000000005</c:v>
                </c:pt>
                <c:pt idx="1002" formatCode="General">
                  <c:v>93.376000000000005</c:v>
                </c:pt>
                <c:pt idx="1003" formatCode="General">
                  <c:v>93.376000000000005</c:v>
                </c:pt>
                <c:pt idx="1004" formatCode="General">
                  <c:v>93.376000000000005</c:v>
                </c:pt>
                <c:pt idx="1005" formatCode="General">
                  <c:v>93.376000000000005</c:v>
                </c:pt>
                <c:pt idx="1006" formatCode="General">
                  <c:v>93.376000000000005</c:v>
                </c:pt>
                <c:pt idx="1007" formatCode="General">
                  <c:v>93.376000000000005</c:v>
                </c:pt>
                <c:pt idx="1008" formatCode="General">
                  <c:v>104.312</c:v>
                </c:pt>
                <c:pt idx="1009" formatCode="General">
                  <c:v>104.372</c:v>
                </c:pt>
                <c:pt idx="1010" formatCode="General">
                  <c:v>104.372</c:v>
                </c:pt>
                <c:pt idx="1011" formatCode="General">
                  <c:v>104.372</c:v>
                </c:pt>
                <c:pt idx="1012" formatCode="General">
                  <c:v>104.372</c:v>
                </c:pt>
                <c:pt idx="1013" formatCode="General">
                  <c:v>104.372</c:v>
                </c:pt>
                <c:pt idx="1014" formatCode="General">
                  <c:v>104.372</c:v>
                </c:pt>
                <c:pt idx="1015" formatCode="General">
                  <c:v>104.372</c:v>
                </c:pt>
                <c:pt idx="1016" formatCode="General">
                  <c:v>104.372</c:v>
                </c:pt>
                <c:pt idx="1017" formatCode="General">
                  <c:v>104.372</c:v>
                </c:pt>
                <c:pt idx="1018" formatCode="General">
                  <c:v>104.372</c:v>
                </c:pt>
                <c:pt idx="1019" formatCode="General">
                  <c:v>104.372</c:v>
                </c:pt>
                <c:pt idx="1020" formatCode="General">
                  <c:v>104.372</c:v>
                </c:pt>
                <c:pt idx="1021" formatCode="General">
                  <c:v>104.372</c:v>
                </c:pt>
                <c:pt idx="1022" formatCode="General">
                  <c:v>104.372</c:v>
                </c:pt>
                <c:pt idx="1023" formatCode="General">
                  <c:v>104.372</c:v>
                </c:pt>
                <c:pt idx="1024" formatCode="General">
                  <c:v>104.372</c:v>
                </c:pt>
                <c:pt idx="1025" formatCode="General">
                  <c:v>104.372</c:v>
                </c:pt>
                <c:pt idx="1026" formatCode="General">
                  <c:v>108.866</c:v>
                </c:pt>
                <c:pt idx="1027" formatCode="General">
                  <c:v>108.866</c:v>
                </c:pt>
                <c:pt idx="1028" formatCode="General">
                  <c:v>122.494</c:v>
                </c:pt>
                <c:pt idx="1029" formatCode="General">
                  <c:v>122.494</c:v>
                </c:pt>
                <c:pt idx="1030" formatCode="General">
                  <c:v>122.494</c:v>
                </c:pt>
                <c:pt idx="1031" formatCode="General">
                  <c:v>122.494</c:v>
                </c:pt>
                <c:pt idx="1032" formatCode="General">
                  <c:v>122.494</c:v>
                </c:pt>
                <c:pt idx="1033" formatCode="General">
                  <c:v>122.494</c:v>
                </c:pt>
                <c:pt idx="1034" formatCode="General">
                  <c:v>122.494</c:v>
                </c:pt>
                <c:pt idx="1035" formatCode="General">
                  <c:v>122.494</c:v>
                </c:pt>
                <c:pt idx="1036" formatCode="General">
                  <c:v>122.494</c:v>
                </c:pt>
                <c:pt idx="1037" formatCode="General">
                  <c:v>122.494</c:v>
                </c:pt>
                <c:pt idx="1038" formatCode="General">
                  <c:v>122.494</c:v>
                </c:pt>
                <c:pt idx="1039" formatCode="General">
                  <c:v>122.494</c:v>
                </c:pt>
                <c:pt idx="1040" formatCode="General">
                  <c:v>122.494</c:v>
                </c:pt>
                <c:pt idx="1041" formatCode="General">
                  <c:v>122.494</c:v>
                </c:pt>
                <c:pt idx="1042" formatCode="General">
                  <c:v>122.494</c:v>
                </c:pt>
                <c:pt idx="1043" formatCode="General">
                  <c:v>122.494</c:v>
                </c:pt>
                <c:pt idx="1044" formatCode="General">
                  <c:v>101.863</c:v>
                </c:pt>
                <c:pt idx="1045" formatCode="General">
                  <c:v>111.673</c:v>
                </c:pt>
                <c:pt idx="1046" formatCode="General">
                  <c:v>111.673</c:v>
                </c:pt>
                <c:pt idx="1047" formatCode="General">
                  <c:v>111.673</c:v>
                </c:pt>
                <c:pt idx="1048" formatCode="General">
                  <c:v>111.673</c:v>
                </c:pt>
                <c:pt idx="1049" formatCode="General">
                  <c:v>111.673</c:v>
                </c:pt>
                <c:pt idx="1050" formatCode="General">
                  <c:v>111.673</c:v>
                </c:pt>
                <c:pt idx="1051" formatCode="General">
                  <c:v>111.673</c:v>
                </c:pt>
                <c:pt idx="1052" formatCode="General">
                  <c:v>111.673</c:v>
                </c:pt>
                <c:pt idx="1053" formatCode="General">
                  <c:v>111.673</c:v>
                </c:pt>
                <c:pt idx="1054" formatCode="General">
                  <c:v>111.673</c:v>
                </c:pt>
                <c:pt idx="1055" formatCode="General">
                  <c:v>111.673</c:v>
                </c:pt>
                <c:pt idx="1056" formatCode="General">
                  <c:v>111.673</c:v>
                </c:pt>
                <c:pt idx="1057" formatCode="General">
                  <c:v>111.673</c:v>
                </c:pt>
                <c:pt idx="1058" formatCode="General">
                  <c:v>111.673</c:v>
                </c:pt>
                <c:pt idx="1059" formatCode="General">
                  <c:v>116.73399999999999</c:v>
                </c:pt>
                <c:pt idx="1060" formatCode="General">
                  <c:v>116.73399999999999</c:v>
                </c:pt>
                <c:pt idx="1061" formatCode="General">
                  <c:v>116.73399999999999</c:v>
                </c:pt>
                <c:pt idx="1062" formatCode="General">
                  <c:v>5618.44589</c:v>
                </c:pt>
                <c:pt idx="1063" formatCode="General">
                  <c:v>5707.9449999999997</c:v>
                </c:pt>
                <c:pt idx="1064" formatCode="General">
                  <c:v>5707.9449999999997</c:v>
                </c:pt>
                <c:pt idx="1065" formatCode="General">
                  <c:v>5707.9449999999997</c:v>
                </c:pt>
                <c:pt idx="1066" formatCode="General">
                  <c:v>5707.9449999999997</c:v>
                </c:pt>
                <c:pt idx="1067" formatCode="General">
                  <c:v>5707.9449999999997</c:v>
                </c:pt>
                <c:pt idx="1068" formatCode="General">
                  <c:v>5777.6979999999994</c:v>
                </c:pt>
                <c:pt idx="1069" formatCode="General">
                  <c:v>5777.6979999999994</c:v>
                </c:pt>
                <c:pt idx="1070" formatCode="General">
                  <c:v>5777.6979999999994</c:v>
                </c:pt>
                <c:pt idx="1071" formatCode="General">
                  <c:v>5777.6979999999994</c:v>
                </c:pt>
                <c:pt idx="1072" formatCode="General">
                  <c:v>5777.6979999999994</c:v>
                </c:pt>
                <c:pt idx="1073" formatCode="General">
                  <c:v>5777.6979999999994</c:v>
                </c:pt>
                <c:pt idx="1074" formatCode="General">
                  <c:v>5777.6979999999994</c:v>
                </c:pt>
                <c:pt idx="1075" formatCode="General">
                  <c:v>5777.6979999999994</c:v>
                </c:pt>
                <c:pt idx="1076" formatCode="General">
                  <c:v>5777.6979999999994</c:v>
                </c:pt>
                <c:pt idx="1077" formatCode="General">
                  <c:v>5777.6979999999994</c:v>
                </c:pt>
                <c:pt idx="1078" formatCode="General">
                  <c:v>5777.6979999999994</c:v>
                </c:pt>
                <c:pt idx="1079" formatCode="General">
                  <c:v>5777.6979999999994</c:v>
                </c:pt>
                <c:pt idx="1080" formatCode="General">
                  <c:v>111.411</c:v>
                </c:pt>
                <c:pt idx="1081" formatCode="General">
                  <c:v>120.023</c:v>
                </c:pt>
                <c:pt idx="1082" formatCode="General">
                  <c:v>120.218</c:v>
                </c:pt>
                <c:pt idx="1083" formatCode="General">
                  <c:v>120.218</c:v>
                </c:pt>
                <c:pt idx="1084" formatCode="General">
                  <c:v>120.218</c:v>
                </c:pt>
                <c:pt idx="1085" formatCode="General">
                  <c:v>120.218</c:v>
                </c:pt>
                <c:pt idx="1086" formatCode="General">
                  <c:v>120.218</c:v>
                </c:pt>
                <c:pt idx="1087" formatCode="General">
                  <c:v>120.41300000000001</c:v>
                </c:pt>
                <c:pt idx="1088" formatCode="General">
                  <c:v>136.28900000000002</c:v>
                </c:pt>
                <c:pt idx="1089" formatCode="General">
                  <c:v>136.28900000000002</c:v>
                </c:pt>
                <c:pt idx="1090" formatCode="General">
                  <c:v>136.28900000000002</c:v>
                </c:pt>
                <c:pt idx="1091" formatCode="General">
                  <c:v>136.28900000000002</c:v>
                </c:pt>
                <c:pt idx="1092" formatCode="General">
                  <c:v>136.28900000000002</c:v>
                </c:pt>
                <c:pt idx="1093" formatCode="General">
                  <c:v>136.28900000000002</c:v>
                </c:pt>
                <c:pt idx="1094" formatCode="General">
                  <c:v>136.28900000000002</c:v>
                </c:pt>
                <c:pt idx="1095" formatCode="General">
                  <c:v>136.28900000000002</c:v>
                </c:pt>
                <c:pt idx="1096" formatCode="General">
                  <c:v>136.28900000000002</c:v>
                </c:pt>
                <c:pt idx="1097" formatCode="General">
                  <c:v>136.28900000000002</c:v>
                </c:pt>
              </c:numCache>
            </c:numRef>
          </c:xVal>
          <c:yVal>
            <c:numRef>
              <c:f>'SFATLG '!$N$6:$N$1103</c:f>
              <c:numCache>
                <c:formatCode>0.00</c:formatCode>
                <c:ptCount val="1098"/>
                <c:pt idx="0">
                  <c:v>0.81187842786312103</c:v>
                </c:pt>
                <c:pt idx="1">
                  <c:v>0.81048579514026642</c:v>
                </c:pt>
                <c:pt idx="2">
                  <c:v>0.80788718163967133</c:v>
                </c:pt>
                <c:pt idx="3">
                  <c:v>0.80730117857456207</c:v>
                </c:pt>
                <c:pt idx="4">
                  <c:v>0.80554525554180145</c:v>
                </c:pt>
                <c:pt idx="5">
                  <c:v>0.80391639471054077</c:v>
                </c:pt>
                <c:pt idx="6">
                  <c:v>0.78713740408420563</c:v>
                </c:pt>
                <c:pt idx="7">
                  <c:v>0.7850957065820694</c:v>
                </c:pt>
                <c:pt idx="8">
                  <c:v>0.78534801304340363</c:v>
                </c:pt>
                <c:pt idx="9">
                  <c:v>0.77945700287818909</c:v>
                </c:pt>
                <c:pt idx="10">
                  <c:v>0.77769395709037781</c:v>
                </c:pt>
                <c:pt idx="11">
                  <c:v>0.77223663032054901</c:v>
                </c:pt>
                <c:pt idx="12">
                  <c:v>0.75418192148208618</c:v>
                </c:pt>
                <c:pt idx="13">
                  <c:v>0.75060470402240753</c:v>
                </c:pt>
                <c:pt idx="14">
                  <c:v>0.7514859139919281</c:v>
                </c:pt>
                <c:pt idx="15">
                  <c:v>0.74359479546546936</c:v>
                </c:pt>
                <c:pt idx="16">
                  <c:v>0.73667719960212708</c:v>
                </c:pt>
                <c:pt idx="17">
                  <c:v>0.71083930134773254</c:v>
                </c:pt>
                <c:pt idx="18">
                  <c:v>0.39202778972685337</c:v>
                </c:pt>
                <c:pt idx="19">
                  <c:v>0.39077388495206833</c:v>
                </c:pt>
                <c:pt idx="20">
                  <c:v>0.38684068620204926</c:v>
                </c:pt>
                <c:pt idx="21">
                  <c:v>0.38438221300020814</c:v>
                </c:pt>
                <c:pt idx="22">
                  <c:v>0.38418593257665634</c:v>
                </c:pt>
                <c:pt idx="23">
                  <c:v>0.3808561684563756</c:v>
                </c:pt>
                <c:pt idx="24">
                  <c:v>0.38066388247534633</c:v>
                </c:pt>
                <c:pt idx="25">
                  <c:v>0.38036667919368483</c:v>
                </c:pt>
                <c:pt idx="26">
                  <c:v>0.37969011627137661</c:v>
                </c:pt>
                <c:pt idx="27">
                  <c:v>0.37794123031198978</c:v>
                </c:pt>
                <c:pt idx="28">
                  <c:v>0.3764355294406414</c:v>
                </c:pt>
                <c:pt idx="29">
                  <c:v>0.37515419349074364</c:v>
                </c:pt>
                <c:pt idx="30">
                  <c:v>0.37376632541418076</c:v>
                </c:pt>
                <c:pt idx="31">
                  <c:v>0.37239283323287964</c:v>
                </c:pt>
                <c:pt idx="32">
                  <c:v>0.37176239490509033</c:v>
                </c:pt>
                <c:pt idx="33">
                  <c:v>0.3711865246295929</c:v>
                </c:pt>
                <c:pt idx="34">
                  <c:v>0.3710593581199646</c:v>
                </c:pt>
                <c:pt idx="35">
                  <c:v>0.37080300599336624</c:v>
                </c:pt>
                <c:pt idx="36">
                  <c:v>0.57703517004847527</c:v>
                </c:pt>
                <c:pt idx="37">
                  <c:v>0.57460121810436249</c:v>
                </c:pt>
                <c:pt idx="38">
                  <c:v>0.56528083235025406</c:v>
                </c:pt>
                <c:pt idx="39">
                  <c:v>0.56118806451559067</c:v>
                </c:pt>
                <c:pt idx="40">
                  <c:v>0.55982189252972603</c:v>
                </c:pt>
                <c:pt idx="41">
                  <c:v>0.56346939131617546</c:v>
                </c:pt>
                <c:pt idx="42">
                  <c:v>0.56177142262458801</c:v>
                </c:pt>
                <c:pt idx="43">
                  <c:v>0.56094833463430405</c:v>
                </c:pt>
                <c:pt idx="44">
                  <c:v>0.56340837851166725</c:v>
                </c:pt>
                <c:pt idx="45">
                  <c:v>0.56308266893029213</c:v>
                </c:pt>
                <c:pt idx="46">
                  <c:v>0.5598982647061348</c:v>
                </c:pt>
                <c:pt idx="47">
                  <c:v>0.5557217076420784</c:v>
                </c:pt>
                <c:pt idx="48">
                  <c:v>0.54913991689682007</c:v>
                </c:pt>
                <c:pt idx="49">
                  <c:v>0.54860673099756241</c:v>
                </c:pt>
                <c:pt idx="50">
                  <c:v>0.54696086794137955</c:v>
                </c:pt>
                <c:pt idx="51">
                  <c:v>0.54717285186052322</c:v>
                </c:pt>
                <c:pt idx="52">
                  <c:v>0.54631765931844711</c:v>
                </c:pt>
                <c:pt idx="53">
                  <c:v>0.54612948000431061</c:v>
                </c:pt>
                <c:pt idx="54">
                  <c:v>0.53700936585664749</c:v>
                </c:pt>
                <c:pt idx="55">
                  <c:v>0.53661948442459106</c:v>
                </c:pt>
                <c:pt idx="56">
                  <c:v>0.53655705600976944</c:v>
                </c:pt>
                <c:pt idx="57">
                  <c:v>0.52803817391395569</c:v>
                </c:pt>
                <c:pt idx="58">
                  <c:v>0.52753843367099762</c:v>
                </c:pt>
                <c:pt idx="59">
                  <c:v>0.52194294333457947</c:v>
                </c:pt>
                <c:pt idx="60">
                  <c:v>0.52184750139713287</c:v>
                </c:pt>
                <c:pt idx="61">
                  <c:v>0.52068261802196503</c:v>
                </c:pt>
                <c:pt idx="62">
                  <c:v>0.51862597465515137</c:v>
                </c:pt>
                <c:pt idx="63">
                  <c:v>0.51769611239433289</c:v>
                </c:pt>
                <c:pt idx="64">
                  <c:v>0.51718343794345856</c:v>
                </c:pt>
                <c:pt idx="65">
                  <c:v>0.51048767566680908</c:v>
                </c:pt>
                <c:pt idx="66">
                  <c:v>0.50878574699163437</c:v>
                </c:pt>
                <c:pt idx="67">
                  <c:v>0.50769976526498795</c:v>
                </c:pt>
                <c:pt idx="68">
                  <c:v>0.50566001236438751</c:v>
                </c:pt>
                <c:pt idx="69">
                  <c:v>0.50415868684649467</c:v>
                </c:pt>
                <c:pt idx="70">
                  <c:v>0.50329824909567833</c:v>
                </c:pt>
                <c:pt idx="71">
                  <c:v>0.5019397996366024</c:v>
                </c:pt>
                <c:pt idx="72">
                  <c:v>0.50986135751008987</c:v>
                </c:pt>
                <c:pt idx="73">
                  <c:v>0.49721226270776242</c:v>
                </c:pt>
                <c:pt idx="74">
                  <c:v>0.49059140123426914</c:v>
                </c:pt>
                <c:pt idx="75">
                  <c:v>0.48359903693199158</c:v>
                </c:pt>
                <c:pt idx="76">
                  <c:v>0.4756731390953064</c:v>
                </c:pt>
                <c:pt idx="77">
                  <c:v>0.47494129464030266</c:v>
                </c:pt>
                <c:pt idx="78">
                  <c:v>0.4742223396897316</c:v>
                </c:pt>
                <c:pt idx="79">
                  <c:v>0.47335273027420044</c:v>
                </c:pt>
                <c:pt idx="80">
                  <c:v>0.47205842100083828</c:v>
                </c:pt>
                <c:pt idx="81">
                  <c:v>0.47069011349231005</c:v>
                </c:pt>
                <c:pt idx="82">
                  <c:v>0.46934271557256579</c:v>
                </c:pt>
                <c:pt idx="83">
                  <c:v>0.46753111854195595</c:v>
                </c:pt>
                <c:pt idx="84">
                  <c:v>0.46578545123338699</c:v>
                </c:pt>
                <c:pt idx="85">
                  <c:v>0.46443729847669601</c:v>
                </c:pt>
                <c:pt idx="86">
                  <c:v>0.46219391003251076</c:v>
                </c:pt>
                <c:pt idx="87">
                  <c:v>0.46085074916481972</c:v>
                </c:pt>
                <c:pt idx="88">
                  <c:v>0.45189715921878815</c:v>
                </c:pt>
                <c:pt idx="89">
                  <c:v>0.44930592179298401</c:v>
                </c:pt>
                <c:pt idx="90">
                  <c:v>0.8386993408203125</c:v>
                </c:pt>
                <c:pt idx="91">
                  <c:v>0.83507066965103149</c:v>
                </c:pt>
                <c:pt idx="92">
                  <c:v>0.82170552015304565</c:v>
                </c:pt>
                <c:pt idx="93">
                  <c:v>0.818611741065979</c:v>
                </c:pt>
                <c:pt idx="94">
                  <c:v>0.80890375375747681</c:v>
                </c:pt>
                <c:pt idx="95">
                  <c:v>0.8059917688369751</c:v>
                </c:pt>
                <c:pt idx="96">
                  <c:v>0.80432558059692383</c:v>
                </c:pt>
                <c:pt idx="97">
                  <c:v>0.7986379861831665</c:v>
                </c:pt>
                <c:pt idx="98">
                  <c:v>0.79644328355789185</c:v>
                </c:pt>
                <c:pt idx="99">
                  <c:v>0.79612606763839722</c:v>
                </c:pt>
                <c:pt idx="100">
                  <c:v>0.79332870244979858</c:v>
                </c:pt>
                <c:pt idx="101">
                  <c:v>0.79210543632507324</c:v>
                </c:pt>
                <c:pt idx="102">
                  <c:v>0.79010581970214844</c:v>
                </c:pt>
                <c:pt idx="103">
                  <c:v>0.78909534215927124</c:v>
                </c:pt>
                <c:pt idx="104">
                  <c:v>0.78860348463058472</c:v>
                </c:pt>
                <c:pt idx="105">
                  <c:v>0.78821051120758057</c:v>
                </c:pt>
                <c:pt idx="106">
                  <c:v>0.78653585910797119</c:v>
                </c:pt>
                <c:pt idx="107">
                  <c:v>0.78455075621604919</c:v>
                </c:pt>
                <c:pt idx="108">
                  <c:v>0.85348823666572571</c:v>
                </c:pt>
                <c:pt idx="109">
                  <c:v>0.83900827169418335</c:v>
                </c:pt>
                <c:pt idx="110">
                  <c:v>0.83430048823356628</c:v>
                </c:pt>
                <c:pt idx="111">
                  <c:v>0.83413296937942505</c:v>
                </c:pt>
                <c:pt idx="112">
                  <c:v>0.83396254479885101</c:v>
                </c:pt>
                <c:pt idx="113">
                  <c:v>0.83345028758049011</c:v>
                </c:pt>
                <c:pt idx="114">
                  <c:v>0.83279033005237579</c:v>
                </c:pt>
                <c:pt idx="115">
                  <c:v>0.83178909122943878</c:v>
                </c:pt>
                <c:pt idx="116">
                  <c:v>0.81123191118240356</c:v>
                </c:pt>
                <c:pt idx="117">
                  <c:v>0.80888727307319641</c:v>
                </c:pt>
                <c:pt idx="118">
                  <c:v>0.80682659149169922</c:v>
                </c:pt>
                <c:pt idx="119">
                  <c:v>0.80441665649414063</c:v>
                </c:pt>
                <c:pt idx="120">
                  <c:v>0.80178117752075195</c:v>
                </c:pt>
                <c:pt idx="121">
                  <c:v>0.79715439677238464</c:v>
                </c:pt>
                <c:pt idx="122">
                  <c:v>0.79547157883644104</c:v>
                </c:pt>
                <c:pt idx="123">
                  <c:v>0.793895423412323</c:v>
                </c:pt>
                <c:pt idx="124">
                  <c:v>0.78999790549278259</c:v>
                </c:pt>
                <c:pt idx="125">
                  <c:v>0.78965809941291809</c:v>
                </c:pt>
                <c:pt idx="126">
                  <c:v>0.68979877233505249</c:v>
                </c:pt>
                <c:pt idx="127">
                  <c:v>0.67738619446754456</c:v>
                </c:pt>
                <c:pt idx="128">
                  <c:v>0.6693742573261261</c:v>
                </c:pt>
                <c:pt idx="129">
                  <c:v>0.66079190373420715</c:v>
                </c:pt>
                <c:pt idx="130">
                  <c:v>0.65935148298740387</c:v>
                </c:pt>
                <c:pt idx="131">
                  <c:v>0.66231027245521545</c:v>
                </c:pt>
                <c:pt idx="132">
                  <c:v>0.66052031517028809</c:v>
                </c:pt>
                <c:pt idx="133">
                  <c:v>0.65754172205924988</c:v>
                </c:pt>
                <c:pt idx="134">
                  <c:v>0.65470995008945465</c:v>
                </c:pt>
                <c:pt idx="135">
                  <c:v>0.65325747430324554</c:v>
                </c:pt>
                <c:pt idx="136">
                  <c:v>0.65072964131832123</c:v>
                </c:pt>
                <c:pt idx="137">
                  <c:v>0.6493036299943924</c:v>
                </c:pt>
                <c:pt idx="138">
                  <c:v>0.64925602078437805</c:v>
                </c:pt>
                <c:pt idx="139">
                  <c:v>0.64640146493911743</c:v>
                </c:pt>
                <c:pt idx="140">
                  <c:v>0.64159448444843292</c:v>
                </c:pt>
                <c:pt idx="141">
                  <c:v>0.64158335328102112</c:v>
                </c:pt>
                <c:pt idx="142">
                  <c:v>0.64047263562679291</c:v>
                </c:pt>
                <c:pt idx="143">
                  <c:v>0.64000774919986725</c:v>
                </c:pt>
                <c:pt idx="144">
                  <c:v>0.77005253825336695</c:v>
                </c:pt>
                <c:pt idx="145">
                  <c:v>0.76017258688807487</c:v>
                </c:pt>
                <c:pt idx="146">
                  <c:v>0.74946422874927521</c:v>
                </c:pt>
                <c:pt idx="147">
                  <c:v>0.7363896369934082</c:v>
                </c:pt>
                <c:pt idx="148">
                  <c:v>0.73395246267318726</c:v>
                </c:pt>
                <c:pt idx="149">
                  <c:v>0.72942137718200684</c:v>
                </c:pt>
                <c:pt idx="150">
                  <c:v>0.7273980975151062</c:v>
                </c:pt>
                <c:pt idx="151">
                  <c:v>0.72554200515151024</c:v>
                </c:pt>
                <c:pt idx="152">
                  <c:v>0.72057121247053146</c:v>
                </c:pt>
                <c:pt idx="153">
                  <c:v>0.71838821843266487</c:v>
                </c:pt>
                <c:pt idx="154">
                  <c:v>0.71387565974146128</c:v>
                </c:pt>
                <c:pt idx="155">
                  <c:v>0.7110810549929738</c:v>
                </c:pt>
                <c:pt idx="156">
                  <c:v>0.70527995936572552</c:v>
                </c:pt>
                <c:pt idx="157">
                  <c:v>0.70170064270496368</c:v>
                </c:pt>
                <c:pt idx="158">
                  <c:v>0.69791485741734505</c:v>
                </c:pt>
                <c:pt idx="159">
                  <c:v>0.69544849172234535</c:v>
                </c:pt>
                <c:pt idx="160">
                  <c:v>0.69152671843767166</c:v>
                </c:pt>
                <c:pt idx="161">
                  <c:v>0.6888037696480751</c:v>
                </c:pt>
                <c:pt idx="162">
                  <c:v>0.7259296327829361</c:v>
                </c:pt>
                <c:pt idx="163">
                  <c:v>0.72659464180469513</c:v>
                </c:pt>
                <c:pt idx="164">
                  <c:v>0.71774706244468689</c:v>
                </c:pt>
                <c:pt idx="165">
                  <c:v>0.70145189762115479</c:v>
                </c:pt>
                <c:pt idx="166">
                  <c:v>0.69972929358482361</c:v>
                </c:pt>
                <c:pt idx="167">
                  <c:v>0.69781062006950378</c:v>
                </c:pt>
                <c:pt idx="168">
                  <c:v>0.69684885442256927</c:v>
                </c:pt>
                <c:pt idx="169">
                  <c:v>0.69647341966629028</c:v>
                </c:pt>
                <c:pt idx="170">
                  <c:v>0.69596832990646362</c:v>
                </c:pt>
                <c:pt idx="171">
                  <c:v>0.69571010768413544</c:v>
                </c:pt>
                <c:pt idx="172">
                  <c:v>0.69569350779056549</c:v>
                </c:pt>
                <c:pt idx="173">
                  <c:v>0.69202062487602234</c:v>
                </c:pt>
                <c:pt idx="174">
                  <c:v>0.68939293920993805</c:v>
                </c:pt>
                <c:pt idx="175">
                  <c:v>0.68710066378116608</c:v>
                </c:pt>
                <c:pt idx="176">
                  <c:v>0.68568046391010284</c:v>
                </c:pt>
                <c:pt idx="177">
                  <c:v>0.68479488790035248</c:v>
                </c:pt>
                <c:pt idx="178">
                  <c:v>0.68392135202884674</c:v>
                </c:pt>
                <c:pt idx="179">
                  <c:v>0.68290922045707703</c:v>
                </c:pt>
                <c:pt idx="180">
                  <c:v>0.7450946569442749</c:v>
                </c:pt>
                <c:pt idx="181">
                  <c:v>0.73703098297119141</c:v>
                </c:pt>
                <c:pt idx="182">
                  <c:v>0.72610919177532196</c:v>
                </c:pt>
                <c:pt idx="183">
                  <c:v>0.7155507355928421</c:v>
                </c:pt>
                <c:pt idx="184">
                  <c:v>0.7139863520860672</c:v>
                </c:pt>
                <c:pt idx="185">
                  <c:v>0.71237790584564209</c:v>
                </c:pt>
                <c:pt idx="186">
                  <c:v>0.71022751927375793</c:v>
                </c:pt>
                <c:pt idx="187">
                  <c:v>0.70729754120111465</c:v>
                </c:pt>
                <c:pt idx="188">
                  <c:v>0.70728455483913422</c:v>
                </c:pt>
                <c:pt idx="189">
                  <c:v>0.70228496938943863</c:v>
                </c:pt>
                <c:pt idx="190">
                  <c:v>0.70120307058095932</c:v>
                </c:pt>
                <c:pt idx="191">
                  <c:v>0.69658297300338745</c:v>
                </c:pt>
                <c:pt idx="192">
                  <c:v>0.69552468881011009</c:v>
                </c:pt>
                <c:pt idx="193">
                  <c:v>0.68678637221455574</c:v>
                </c:pt>
                <c:pt idx="194">
                  <c:v>0.67845691367983818</c:v>
                </c:pt>
                <c:pt idx="195">
                  <c:v>0.67724664881825447</c:v>
                </c:pt>
                <c:pt idx="196">
                  <c:v>0.6750845555216074</c:v>
                </c:pt>
                <c:pt idx="197">
                  <c:v>0.67289965553209186</c:v>
                </c:pt>
                <c:pt idx="198">
                  <c:v>0.86341147124767303</c:v>
                </c:pt>
                <c:pt idx="199">
                  <c:v>0.84961695969104767</c:v>
                </c:pt>
                <c:pt idx="200">
                  <c:v>0.84558673202991486</c:v>
                </c:pt>
                <c:pt idx="201">
                  <c:v>0.84263477474451065</c:v>
                </c:pt>
                <c:pt idx="202">
                  <c:v>0.84162586182355881</c:v>
                </c:pt>
                <c:pt idx="203">
                  <c:v>0.84077085554599762</c:v>
                </c:pt>
                <c:pt idx="204">
                  <c:v>0.8403855599462986</c:v>
                </c:pt>
                <c:pt idx="205">
                  <c:v>0.84016633778810501</c:v>
                </c:pt>
                <c:pt idx="206">
                  <c:v>0.84059574827551842</c:v>
                </c:pt>
                <c:pt idx="207">
                  <c:v>0.83998281508684158</c:v>
                </c:pt>
                <c:pt idx="208">
                  <c:v>0.83891289308667183</c:v>
                </c:pt>
                <c:pt idx="209">
                  <c:v>0.83776933886110783</c:v>
                </c:pt>
                <c:pt idx="210">
                  <c:v>0.83785145543515682</c:v>
                </c:pt>
                <c:pt idx="211">
                  <c:v>0.83691566251218319</c:v>
                </c:pt>
                <c:pt idx="212">
                  <c:v>0.83513235487043858</c:v>
                </c:pt>
                <c:pt idx="213">
                  <c:v>0.83143446128815413</c:v>
                </c:pt>
                <c:pt idx="214">
                  <c:v>0.8287834245711565</c:v>
                </c:pt>
                <c:pt idx="215">
                  <c:v>0.82790596038103104</c:v>
                </c:pt>
                <c:pt idx="216">
                  <c:v>0.56908959150314331</c:v>
                </c:pt>
                <c:pt idx="217">
                  <c:v>0.56119470298290253</c:v>
                </c:pt>
                <c:pt idx="218">
                  <c:v>0.55134473741054535</c:v>
                </c:pt>
                <c:pt idx="219">
                  <c:v>0.53723481297492981</c:v>
                </c:pt>
                <c:pt idx="220">
                  <c:v>0.5368274450302124</c:v>
                </c:pt>
                <c:pt idx="221">
                  <c:v>0.53571227192878723</c:v>
                </c:pt>
                <c:pt idx="222">
                  <c:v>0.53487919270992279</c:v>
                </c:pt>
                <c:pt idx="223">
                  <c:v>0.53276889026165009</c:v>
                </c:pt>
                <c:pt idx="224">
                  <c:v>0.53176425397396088</c:v>
                </c:pt>
                <c:pt idx="225">
                  <c:v>0.53069609403610229</c:v>
                </c:pt>
                <c:pt idx="226">
                  <c:v>0.52934882044792175</c:v>
                </c:pt>
                <c:pt idx="227">
                  <c:v>0.53241461515426636</c:v>
                </c:pt>
                <c:pt idx="228">
                  <c:v>0.53072626888751984</c:v>
                </c:pt>
                <c:pt idx="229">
                  <c:v>0.52783951163291931</c:v>
                </c:pt>
                <c:pt idx="230">
                  <c:v>0.52665901184082031</c:v>
                </c:pt>
                <c:pt idx="231">
                  <c:v>0.52637287974357605</c:v>
                </c:pt>
                <c:pt idx="232">
                  <c:v>0.52539250254631042</c:v>
                </c:pt>
                <c:pt idx="233">
                  <c:v>0.5242980420589447</c:v>
                </c:pt>
                <c:pt idx="234">
                  <c:v>0.65597816184163094</c:v>
                </c:pt>
                <c:pt idx="235">
                  <c:v>0.64326710253953934</c:v>
                </c:pt>
                <c:pt idx="236">
                  <c:v>0.64244020730257034</c:v>
                </c:pt>
                <c:pt idx="237">
                  <c:v>0.64153249934315681</c:v>
                </c:pt>
                <c:pt idx="238">
                  <c:v>0.63434544578194618</c:v>
                </c:pt>
                <c:pt idx="239">
                  <c:v>0.63049246370792389</c:v>
                </c:pt>
                <c:pt idx="240">
                  <c:v>0.61737896502017975</c:v>
                </c:pt>
                <c:pt idx="241">
                  <c:v>0.61706557124853134</c:v>
                </c:pt>
                <c:pt idx="242">
                  <c:v>0.6166192963719368</c:v>
                </c:pt>
                <c:pt idx="243">
                  <c:v>0.61766102164983749</c:v>
                </c:pt>
                <c:pt idx="244">
                  <c:v>0.6170511394739151</c:v>
                </c:pt>
                <c:pt idx="245">
                  <c:v>0.61664257198572159</c:v>
                </c:pt>
                <c:pt idx="246">
                  <c:v>0.61633279919624329</c:v>
                </c:pt>
                <c:pt idx="247">
                  <c:v>0.61431450396776199</c:v>
                </c:pt>
                <c:pt idx="248">
                  <c:v>0.61343277618288994</c:v>
                </c:pt>
                <c:pt idx="249">
                  <c:v>0.61194417625665665</c:v>
                </c:pt>
                <c:pt idx="250">
                  <c:v>0.60997729748487473</c:v>
                </c:pt>
                <c:pt idx="251">
                  <c:v>0.608328927308321</c:v>
                </c:pt>
                <c:pt idx="252">
                  <c:v>0.91756135225296021</c:v>
                </c:pt>
                <c:pt idx="253">
                  <c:v>0.90013474225997925</c:v>
                </c:pt>
                <c:pt idx="254">
                  <c:v>0.89640000462532043</c:v>
                </c:pt>
                <c:pt idx="255">
                  <c:v>0.89994664490222931</c:v>
                </c:pt>
                <c:pt idx="256">
                  <c:v>0.8893088698387146</c:v>
                </c:pt>
                <c:pt idx="257">
                  <c:v>0.88774439692497253</c:v>
                </c:pt>
                <c:pt idx="258">
                  <c:v>0.88758084177970886</c:v>
                </c:pt>
                <c:pt idx="259">
                  <c:v>0.87745636701583862</c:v>
                </c:pt>
                <c:pt idx="260">
                  <c:v>0.86890879273414612</c:v>
                </c:pt>
                <c:pt idx="261">
                  <c:v>0.867921382188797</c:v>
                </c:pt>
                <c:pt idx="262">
                  <c:v>0.86037015914916992</c:v>
                </c:pt>
                <c:pt idx="263">
                  <c:v>0.85919995605945587</c:v>
                </c:pt>
                <c:pt idx="264">
                  <c:v>0.85799190402030945</c:v>
                </c:pt>
                <c:pt idx="265">
                  <c:v>0.8558773398399353</c:v>
                </c:pt>
                <c:pt idx="266">
                  <c:v>0.85348513722419739</c:v>
                </c:pt>
                <c:pt idx="267">
                  <c:v>0.84876294434070587</c:v>
                </c:pt>
                <c:pt idx="268">
                  <c:v>0.84267349541187286</c:v>
                </c:pt>
                <c:pt idx="269">
                  <c:v>0.84139241278171539</c:v>
                </c:pt>
                <c:pt idx="270">
                  <c:v>1.0738371089100838</c:v>
                </c:pt>
                <c:pt idx="271">
                  <c:v>1.0667542666196823</c:v>
                </c:pt>
                <c:pt idx="272">
                  <c:v>1.0516040623188019</c:v>
                </c:pt>
                <c:pt idx="273">
                  <c:v>1.0587224513292313</c:v>
                </c:pt>
                <c:pt idx="274">
                  <c:v>1.0595342218875885</c:v>
                </c:pt>
                <c:pt idx="275">
                  <c:v>1.0335403606295586</c:v>
                </c:pt>
                <c:pt idx="276">
                  <c:v>1.0332074835896492</c:v>
                </c:pt>
                <c:pt idx="277">
                  <c:v>1.0333161428570747</c:v>
                </c:pt>
                <c:pt idx="278">
                  <c:v>1.0346229076385498</c:v>
                </c:pt>
                <c:pt idx="279">
                  <c:v>1.0365903526544571</c:v>
                </c:pt>
                <c:pt idx="280">
                  <c:v>1.0260195881128311</c:v>
                </c:pt>
                <c:pt idx="281">
                  <c:v>1.0274751484394073</c:v>
                </c:pt>
                <c:pt idx="282">
                  <c:v>1.0269572734832764</c:v>
                </c:pt>
                <c:pt idx="283">
                  <c:v>1.0262596011161804</c:v>
                </c:pt>
                <c:pt idx="284">
                  <c:v>1.025187075138092</c:v>
                </c:pt>
                <c:pt idx="285">
                  <c:v>1.0239942073822021</c:v>
                </c:pt>
                <c:pt idx="286">
                  <c:v>1.0225682556629181</c:v>
                </c:pt>
                <c:pt idx="287">
                  <c:v>1.0196538120508194</c:v>
                </c:pt>
                <c:pt idx="288">
                  <c:v>1.0826286375522614</c:v>
                </c:pt>
                <c:pt idx="289">
                  <c:v>1.0722505636513233</c:v>
                </c:pt>
                <c:pt idx="290">
                  <c:v>1.0682850778102875</c:v>
                </c:pt>
                <c:pt idx="291">
                  <c:v>1.058790311217308</c:v>
                </c:pt>
                <c:pt idx="292">
                  <c:v>1.0361373797059059</c:v>
                </c:pt>
                <c:pt idx="293">
                  <c:v>1.0365205183625221</c:v>
                </c:pt>
                <c:pt idx="294">
                  <c:v>1.041094034910202</c:v>
                </c:pt>
                <c:pt idx="295">
                  <c:v>1.0388352274894714</c:v>
                </c:pt>
                <c:pt idx="296">
                  <c:v>1.0256252288818359</c:v>
                </c:pt>
                <c:pt idx="297">
                  <c:v>1.0252225250005722</c:v>
                </c:pt>
                <c:pt idx="298">
                  <c:v>1.0243484750390053</c:v>
                </c:pt>
                <c:pt idx="299">
                  <c:v>1.0223798304796219</c:v>
                </c:pt>
                <c:pt idx="300">
                  <c:v>1.0202201083302498</c:v>
                </c:pt>
                <c:pt idx="301">
                  <c:v>1.019110880792141</c:v>
                </c:pt>
                <c:pt idx="302">
                  <c:v>1.0177014097571373</c:v>
                </c:pt>
                <c:pt idx="303">
                  <c:v>1.0147269517183304</c:v>
                </c:pt>
                <c:pt idx="304">
                  <c:v>1.0030875504016876</c:v>
                </c:pt>
                <c:pt idx="305">
                  <c:v>1.0012065842747688</c:v>
                </c:pt>
                <c:pt idx="306">
                  <c:v>1.0776638463139534</c:v>
                </c:pt>
                <c:pt idx="307">
                  <c:v>1.0726464614272118</c:v>
                </c:pt>
                <c:pt idx="308">
                  <c:v>1.0675744488835335</c:v>
                </c:pt>
                <c:pt idx="309">
                  <c:v>1.0643656402826309</c:v>
                </c:pt>
                <c:pt idx="310">
                  <c:v>1.0592555403709412</c:v>
                </c:pt>
                <c:pt idx="311">
                  <c:v>1.0579861029982567</c:v>
                </c:pt>
                <c:pt idx="312">
                  <c:v>1.0579266771674156</c:v>
                </c:pt>
                <c:pt idx="313">
                  <c:v>1.0532618910074234</c:v>
                </c:pt>
                <c:pt idx="314">
                  <c:v>1.0580392181873322</c:v>
                </c:pt>
                <c:pt idx="315">
                  <c:v>1.0562992095947266</c:v>
                </c:pt>
                <c:pt idx="316">
                  <c:v>1.0558220595121384</c:v>
                </c:pt>
                <c:pt idx="317">
                  <c:v>1.0594015717506409</c:v>
                </c:pt>
                <c:pt idx="318">
                  <c:v>1.0681511387228966</c:v>
                </c:pt>
                <c:pt idx="319">
                  <c:v>1.0634452775120735</c:v>
                </c:pt>
                <c:pt idx="320">
                  <c:v>1.0509196072816849</c:v>
                </c:pt>
                <c:pt idx="321">
                  <c:v>1.0503137931227684</c:v>
                </c:pt>
                <c:pt idx="322">
                  <c:v>1.0453943610191345</c:v>
                </c:pt>
                <c:pt idx="323">
                  <c:v>1.0441714078187943</c:v>
                </c:pt>
                <c:pt idx="324">
                  <c:v>1.2285832799971104</c:v>
                </c:pt>
                <c:pt idx="325">
                  <c:v>1.2250656150281429</c:v>
                </c:pt>
                <c:pt idx="326">
                  <c:v>1.2150117233395576</c:v>
                </c:pt>
                <c:pt idx="327">
                  <c:v>1.1954269334673882</c:v>
                </c:pt>
                <c:pt idx="328">
                  <c:v>1.1966044455766678</c:v>
                </c:pt>
                <c:pt idx="329">
                  <c:v>1.1947857066988945</c:v>
                </c:pt>
                <c:pt idx="330">
                  <c:v>1.1916994750499725</c:v>
                </c:pt>
                <c:pt idx="331">
                  <c:v>1.1932346746325493</c:v>
                </c:pt>
                <c:pt idx="332">
                  <c:v>1.1939762458205223</c:v>
                </c:pt>
                <c:pt idx="333">
                  <c:v>1.1887674704194069</c:v>
                </c:pt>
                <c:pt idx="334">
                  <c:v>1.1874798834323883</c:v>
                </c:pt>
                <c:pt idx="335">
                  <c:v>1.1863269917666912</c:v>
                </c:pt>
                <c:pt idx="336">
                  <c:v>1.185726847499609</c:v>
                </c:pt>
                <c:pt idx="337">
                  <c:v>1.1828991360962391</c:v>
                </c:pt>
                <c:pt idx="338">
                  <c:v>1.1810600385069847</c:v>
                </c:pt>
                <c:pt idx="339">
                  <c:v>1.1792484521865845</c:v>
                </c:pt>
                <c:pt idx="340">
                  <c:v>1.1729320958256721</c:v>
                </c:pt>
                <c:pt idx="341">
                  <c:v>1.1711267977952957</c:v>
                </c:pt>
                <c:pt idx="342">
                  <c:v>1.2046375423669815</c:v>
                </c:pt>
                <c:pt idx="343">
                  <c:v>1.19324991106987</c:v>
                </c:pt>
                <c:pt idx="344">
                  <c:v>1.2123542129993439</c:v>
                </c:pt>
                <c:pt idx="345">
                  <c:v>1.2106283232569695</c:v>
                </c:pt>
                <c:pt idx="346">
                  <c:v>1.2100282311439514</c:v>
                </c:pt>
                <c:pt idx="347">
                  <c:v>1.2087429687380791</c:v>
                </c:pt>
                <c:pt idx="348">
                  <c:v>1.1999430507421494</c:v>
                </c:pt>
                <c:pt idx="349">
                  <c:v>1.180332325398922</c:v>
                </c:pt>
                <c:pt idx="350">
                  <c:v>1.1841412857174873</c:v>
                </c:pt>
                <c:pt idx="351">
                  <c:v>1.1791860610246658</c:v>
                </c:pt>
                <c:pt idx="352">
                  <c:v>1.1702813804149628</c:v>
                </c:pt>
                <c:pt idx="353">
                  <c:v>1.1683924198150635</c:v>
                </c:pt>
                <c:pt idx="354">
                  <c:v>1.1706848591566086</c:v>
                </c:pt>
                <c:pt idx="355">
                  <c:v>1.1699521094560623</c:v>
                </c:pt>
                <c:pt idx="356">
                  <c:v>1.1704533100128174</c:v>
                </c:pt>
                <c:pt idx="357">
                  <c:v>1.1694511249661446</c:v>
                </c:pt>
                <c:pt idx="358">
                  <c:v>1.164793573319912</c:v>
                </c:pt>
                <c:pt idx="359">
                  <c:v>1.1648411154747009</c:v>
                </c:pt>
                <c:pt idx="360">
                  <c:v>1.2305035516619682</c:v>
                </c:pt>
                <c:pt idx="361">
                  <c:v>1.2265138849616051</c:v>
                </c:pt>
                <c:pt idx="362">
                  <c:v>1.2170088514685631</c:v>
                </c:pt>
                <c:pt idx="363">
                  <c:v>1.214647114276886</c:v>
                </c:pt>
                <c:pt idx="364">
                  <c:v>1.2134247198700905</c:v>
                </c:pt>
                <c:pt idx="365">
                  <c:v>1.2117287293076515</c:v>
                </c:pt>
                <c:pt idx="366">
                  <c:v>1.2063273936510086</c:v>
                </c:pt>
                <c:pt idx="367">
                  <c:v>1.2046912610530853</c:v>
                </c:pt>
                <c:pt idx="368">
                  <c:v>1.204331174492836</c:v>
                </c:pt>
                <c:pt idx="369">
                  <c:v>1.2091172933578491</c:v>
                </c:pt>
                <c:pt idx="370">
                  <c:v>1.2067152932286263</c:v>
                </c:pt>
                <c:pt idx="371">
                  <c:v>1.2049392014741898</c:v>
                </c:pt>
                <c:pt idx="372">
                  <c:v>1.2030080333352089</c:v>
                </c:pt>
                <c:pt idx="373">
                  <c:v>1.2020422369241714</c:v>
                </c:pt>
                <c:pt idx="374">
                  <c:v>1.2017107605934143</c:v>
                </c:pt>
                <c:pt idx="375">
                  <c:v>1.2016075327992439</c:v>
                </c:pt>
                <c:pt idx="376">
                  <c:v>1.1977894082665443</c:v>
                </c:pt>
                <c:pt idx="377">
                  <c:v>1.1914241835474968</c:v>
                </c:pt>
                <c:pt idx="378">
                  <c:v>1.2881541922688484</c:v>
                </c:pt>
                <c:pt idx="379">
                  <c:v>1.2620984613895416</c:v>
                </c:pt>
                <c:pt idx="380">
                  <c:v>1.2593319863080978</c:v>
                </c:pt>
                <c:pt idx="381">
                  <c:v>1.2569558992981911</c:v>
                </c:pt>
                <c:pt idx="382">
                  <c:v>1.254975650459528</c:v>
                </c:pt>
                <c:pt idx="383">
                  <c:v>1.2533261850476265</c:v>
                </c:pt>
                <c:pt idx="384">
                  <c:v>1.2480017766356468</c:v>
                </c:pt>
                <c:pt idx="385">
                  <c:v>1.2442089654505253</c:v>
                </c:pt>
                <c:pt idx="386">
                  <c:v>1.2259525582194328</c:v>
                </c:pt>
                <c:pt idx="387">
                  <c:v>1.2201099172234535</c:v>
                </c:pt>
                <c:pt idx="388">
                  <c:v>1.2187835965305567</c:v>
                </c:pt>
                <c:pt idx="389">
                  <c:v>1.2165827415883541</c:v>
                </c:pt>
                <c:pt idx="390">
                  <c:v>1.2112015299499035</c:v>
                </c:pt>
                <c:pt idx="391">
                  <c:v>1.195521978661418</c:v>
                </c:pt>
                <c:pt idx="392">
                  <c:v>1.1955920052714646</c:v>
                </c:pt>
                <c:pt idx="393">
                  <c:v>1.1817597560584545</c:v>
                </c:pt>
                <c:pt idx="394">
                  <c:v>1.1797576379030943</c:v>
                </c:pt>
                <c:pt idx="395">
                  <c:v>1.1771125551313162</c:v>
                </c:pt>
                <c:pt idx="396">
                  <c:v>1.3656084649264812</c:v>
                </c:pt>
                <c:pt idx="397">
                  <c:v>1.3537816219031811</c:v>
                </c:pt>
                <c:pt idx="398">
                  <c:v>1.3419413007795811</c:v>
                </c:pt>
                <c:pt idx="399">
                  <c:v>1.3326126411557198</c:v>
                </c:pt>
                <c:pt idx="400">
                  <c:v>1.3328761458396912</c:v>
                </c:pt>
                <c:pt idx="401">
                  <c:v>1.3279377873986959</c:v>
                </c:pt>
                <c:pt idx="402">
                  <c:v>1.2974053174257278</c:v>
                </c:pt>
                <c:pt idx="403">
                  <c:v>1.2909692674875259</c:v>
                </c:pt>
                <c:pt idx="404">
                  <c:v>1.2844259180128574</c:v>
                </c:pt>
                <c:pt idx="405">
                  <c:v>1.2782411798834801</c:v>
                </c:pt>
                <c:pt idx="406">
                  <c:v>1.2789390906691551</c:v>
                </c:pt>
                <c:pt idx="407">
                  <c:v>1.2767559364438057</c:v>
                </c:pt>
                <c:pt idx="408">
                  <c:v>1.2730869501829147</c:v>
                </c:pt>
                <c:pt idx="409">
                  <c:v>1.2621919363737106</c:v>
                </c:pt>
                <c:pt idx="410">
                  <c:v>1.2588119208812714</c:v>
                </c:pt>
                <c:pt idx="411">
                  <c:v>1.2432271540164948</c:v>
                </c:pt>
                <c:pt idx="412">
                  <c:v>1.2392301112413406</c:v>
                </c:pt>
                <c:pt idx="413">
                  <c:v>1.2360932007431984</c:v>
                </c:pt>
                <c:pt idx="414">
                  <c:v>1.3774597607553005</c:v>
                </c:pt>
                <c:pt idx="415">
                  <c:v>1.3751616440713406</c:v>
                </c:pt>
                <c:pt idx="416">
                  <c:v>1.3641993328928947</c:v>
                </c:pt>
                <c:pt idx="417">
                  <c:v>1.3610634729266167</c:v>
                </c:pt>
                <c:pt idx="418">
                  <c:v>1.3581744953989983</c:v>
                </c:pt>
                <c:pt idx="419">
                  <c:v>1.3520591035485268</c:v>
                </c:pt>
                <c:pt idx="420">
                  <c:v>1.3513157367706299</c:v>
                </c:pt>
                <c:pt idx="421">
                  <c:v>1.351301372051239</c:v>
                </c:pt>
                <c:pt idx="422">
                  <c:v>1.3529729247093201</c:v>
                </c:pt>
                <c:pt idx="423">
                  <c:v>1.3506014719605446</c:v>
                </c:pt>
                <c:pt idx="424">
                  <c:v>1.3492769561707973</c:v>
                </c:pt>
                <c:pt idx="425">
                  <c:v>1.3496998772025108</c:v>
                </c:pt>
                <c:pt idx="426">
                  <c:v>1.3442609757184982</c:v>
                </c:pt>
                <c:pt idx="427">
                  <c:v>1.3403359651565552</c:v>
                </c:pt>
                <c:pt idx="428">
                  <c:v>1.3373392000794411</c:v>
                </c:pt>
                <c:pt idx="429">
                  <c:v>1.3231192231178284</c:v>
                </c:pt>
                <c:pt idx="430">
                  <c:v>1.3218279629945755</c:v>
                </c:pt>
                <c:pt idx="431">
                  <c:v>1.3201369345188141</c:v>
                </c:pt>
                <c:pt idx="432">
                  <c:v>1.4255291223526001</c:v>
                </c:pt>
                <c:pt idx="433">
                  <c:v>1.4100226163864136</c:v>
                </c:pt>
                <c:pt idx="434">
                  <c:v>1.4068001806735992</c:v>
                </c:pt>
                <c:pt idx="435">
                  <c:v>1.3923779726028442</c:v>
                </c:pt>
                <c:pt idx="436">
                  <c:v>1.3884625285863876</c:v>
                </c:pt>
                <c:pt idx="437">
                  <c:v>1.3870177268981934</c:v>
                </c:pt>
                <c:pt idx="438">
                  <c:v>1.3862346559762955</c:v>
                </c:pt>
                <c:pt idx="439">
                  <c:v>1.3913327753543854</c:v>
                </c:pt>
                <c:pt idx="440">
                  <c:v>1.3921192735433578</c:v>
                </c:pt>
                <c:pt idx="441">
                  <c:v>1.3923770934343338</c:v>
                </c:pt>
                <c:pt idx="442">
                  <c:v>1.3921963423490524</c:v>
                </c:pt>
                <c:pt idx="443">
                  <c:v>1.3907769769430161</c:v>
                </c:pt>
                <c:pt idx="444">
                  <c:v>1.3899757415056229</c:v>
                </c:pt>
                <c:pt idx="445">
                  <c:v>1.3875359892845154</c:v>
                </c:pt>
                <c:pt idx="446">
                  <c:v>1.3854514062404633</c:v>
                </c:pt>
                <c:pt idx="447">
                  <c:v>1.3845660537481308</c:v>
                </c:pt>
                <c:pt idx="448">
                  <c:v>1.3829918801784515</c:v>
                </c:pt>
                <c:pt idx="449">
                  <c:v>1.3846614807844162</c:v>
                </c:pt>
                <c:pt idx="450">
                  <c:v>1.3045993074774742</c:v>
                </c:pt>
                <c:pt idx="451">
                  <c:v>1.2996566444635391</c:v>
                </c:pt>
                <c:pt idx="452">
                  <c:v>1.2851406335830688</c:v>
                </c:pt>
                <c:pt idx="453">
                  <c:v>1.284008577466011</c:v>
                </c:pt>
                <c:pt idx="454">
                  <c:v>1.279835157096386</c:v>
                </c:pt>
                <c:pt idx="455">
                  <c:v>1.2739685829728842</c:v>
                </c:pt>
                <c:pt idx="456">
                  <c:v>1.2738918848335743</c:v>
                </c:pt>
                <c:pt idx="457">
                  <c:v>1.2703458145260811</c:v>
                </c:pt>
                <c:pt idx="458">
                  <c:v>1.269260186702013</c:v>
                </c:pt>
                <c:pt idx="459">
                  <c:v>1.2645374690182507</c:v>
                </c:pt>
                <c:pt idx="460">
                  <c:v>1.2629249021410942</c:v>
                </c:pt>
                <c:pt idx="461">
                  <c:v>1.2555518578737974</c:v>
                </c:pt>
                <c:pt idx="462">
                  <c:v>1.2465024366974831</c:v>
                </c:pt>
                <c:pt idx="463">
                  <c:v>1.2461821511387825</c:v>
                </c:pt>
                <c:pt idx="464">
                  <c:v>1.2451514005661011</c:v>
                </c:pt>
                <c:pt idx="465">
                  <c:v>1.2446611635386944</c:v>
                </c:pt>
                <c:pt idx="466">
                  <c:v>1.2461549341678619</c:v>
                </c:pt>
                <c:pt idx="467">
                  <c:v>1.2462741024792194</c:v>
                </c:pt>
                <c:pt idx="468">
                  <c:v>1.4363290965557098</c:v>
                </c:pt>
                <c:pt idx="469">
                  <c:v>1.4273523986339569</c:v>
                </c:pt>
                <c:pt idx="470">
                  <c:v>1.4264161884784698</c:v>
                </c:pt>
                <c:pt idx="471">
                  <c:v>1.4256703406572342</c:v>
                </c:pt>
                <c:pt idx="472">
                  <c:v>1.4247690290212631</c:v>
                </c:pt>
                <c:pt idx="473">
                  <c:v>1.4237373769283295</c:v>
                </c:pt>
                <c:pt idx="474">
                  <c:v>1.4229856431484222</c:v>
                </c:pt>
                <c:pt idx="475">
                  <c:v>1.422863557934761</c:v>
                </c:pt>
                <c:pt idx="476">
                  <c:v>1.419140487909317</c:v>
                </c:pt>
                <c:pt idx="477">
                  <c:v>1.4304437190294266</c:v>
                </c:pt>
                <c:pt idx="478">
                  <c:v>1.4291861951351166</c:v>
                </c:pt>
                <c:pt idx="479">
                  <c:v>1.4292110055685043</c:v>
                </c:pt>
                <c:pt idx="480">
                  <c:v>1.4284583479166031</c:v>
                </c:pt>
                <c:pt idx="481">
                  <c:v>1.4278194010257721</c:v>
                </c:pt>
                <c:pt idx="482">
                  <c:v>1.4274000972509384</c:v>
                </c:pt>
                <c:pt idx="483">
                  <c:v>1.4226902276277542</c:v>
                </c:pt>
                <c:pt idx="484">
                  <c:v>1.4141361340880394</c:v>
                </c:pt>
                <c:pt idx="485">
                  <c:v>1.4141361340880394</c:v>
                </c:pt>
                <c:pt idx="486">
                  <c:v>1.3147702540736645</c:v>
                </c:pt>
                <c:pt idx="487">
                  <c:v>1.3123388785170391</c:v>
                </c:pt>
                <c:pt idx="488">
                  <c:v>1.3046355249825865</c:v>
                </c:pt>
                <c:pt idx="489">
                  <c:v>1.3035653998958878</c:v>
                </c:pt>
                <c:pt idx="490">
                  <c:v>1.3035812494345009</c:v>
                </c:pt>
                <c:pt idx="491">
                  <c:v>1.3013744431373198</c:v>
                </c:pt>
                <c:pt idx="492">
                  <c:v>1.2957877581939101</c:v>
                </c:pt>
                <c:pt idx="493">
                  <c:v>1.2951161721721292</c:v>
                </c:pt>
                <c:pt idx="494">
                  <c:v>1.2956340759992599</c:v>
                </c:pt>
                <c:pt idx="495">
                  <c:v>1.3017642395570874</c:v>
                </c:pt>
                <c:pt idx="496">
                  <c:v>1.3024058016017079</c:v>
                </c:pt>
                <c:pt idx="497">
                  <c:v>1.3020738689228892</c:v>
                </c:pt>
                <c:pt idx="498">
                  <c:v>1.3016020031645894</c:v>
                </c:pt>
                <c:pt idx="499">
                  <c:v>1.3041873695328832</c:v>
                </c:pt>
                <c:pt idx="500">
                  <c:v>1.3005842324346304</c:v>
                </c:pt>
                <c:pt idx="501">
                  <c:v>1.2916607894003391</c:v>
                </c:pt>
                <c:pt idx="502">
                  <c:v>1.2943355031311512</c:v>
                </c:pt>
                <c:pt idx="503">
                  <c:v>1.2942667715251446</c:v>
                </c:pt>
                <c:pt idx="504">
                  <c:v>1.4188610017299652</c:v>
                </c:pt>
                <c:pt idx="505">
                  <c:v>1.4061745926737785</c:v>
                </c:pt>
                <c:pt idx="506">
                  <c:v>1.3978958763182163</c:v>
                </c:pt>
                <c:pt idx="507">
                  <c:v>1.3894047960639</c:v>
                </c:pt>
                <c:pt idx="508">
                  <c:v>1.3862698525190353</c:v>
                </c:pt>
                <c:pt idx="509">
                  <c:v>1.3854423314332962</c:v>
                </c:pt>
                <c:pt idx="510">
                  <c:v>1.3852329067885876</c:v>
                </c:pt>
                <c:pt idx="511">
                  <c:v>1.3814840652048588</c:v>
                </c:pt>
                <c:pt idx="512">
                  <c:v>1.3838451541960239</c:v>
                </c:pt>
                <c:pt idx="513">
                  <c:v>1.3831518664956093</c:v>
                </c:pt>
                <c:pt idx="514">
                  <c:v>1.3818916156888008</c:v>
                </c:pt>
                <c:pt idx="515">
                  <c:v>1.3805831670761108</c:v>
                </c:pt>
                <c:pt idx="516">
                  <c:v>1.3785096108913422</c:v>
                </c:pt>
                <c:pt idx="517">
                  <c:v>1.3668462671339512</c:v>
                </c:pt>
                <c:pt idx="518">
                  <c:v>1.3674287162721157</c:v>
                </c:pt>
                <c:pt idx="519">
                  <c:v>1.362796887755394</c:v>
                </c:pt>
                <c:pt idx="520">
                  <c:v>1.3627783581614494</c:v>
                </c:pt>
                <c:pt idx="521">
                  <c:v>1.3652299158275127</c:v>
                </c:pt>
                <c:pt idx="522">
                  <c:v>1.4234684407711029</c:v>
                </c:pt>
                <c:pt idx="523">
                  <c:v>1.4213209412992001</c:v>
                </c:pt>
                <c:pt idx="524">
                  <c:v>1.4168327795341611</c:v>
                </c:pt>
                <c:pt idx="525">
                  <c:v>1.4155543227680027</c:v>
                </c:pt>
                <c:pt idx="526">
                  <c:v>1.4084665782283992</c:v>
                </c:pt>
                <c:pt idx="527">
                  <c:v>1.4221317069604993</c:v>
                </c:pt>
                <c:pt idx="528">
                  <c:v>1.4056207755347714</c:v>
                </c:pt>
                <c:pt idx="529">
                  <c:v>1.4096158789470792</c:v>
                </c:pt>
                <c:pt idx="530">
                  <c:v>1.4061326533555984</c:v>
                </c:pt>
                <c:pt idx="531">
                  <c:v>1.4087445707991719</c:v>
                </c:pt>
                <c:pt idx="532">
                  <c:v>1.4094564309343696</c:v>
                </c:pt>
                <c:pt idx="533">
                  <c:v>1.4029471334069967</c:v>
                </c:pt>
                <c:pt idx="534">
                  <c:v>1.4047667700797319</c:v>
                </c:pt>
                <c:pt idx="535">
                  <c:v>1.4049585480242968</c:v>
                </c:pt>
                <c:pt idx="536">
                  <c:v>1.4019392896443605</c:v>
                </c:pt>
                <c:pt idx="537">
                  <c:v>1.4022423978894949</c:v>
                </c:pt>
                <c:pt idx="538">
                  <c:v>1.4036014545708895</c:v>
                </c:pt>
                <c:pt idx="539">
                  <c:v>1.4030603561550379</c:v>
                </c:pt>
                <c:pt idx="540">
                  <c:v>1.3595403060317039</c:v>
                </c:pt>
                <c:pt idx="541">
                  <c:v>1.3559668064117432</c:v>
                </c:pt>
                <c:pt idx="542">
                  <c:v>1.3486913442611694</c:v>
                </c:pt>
                <c:pt idx="543">
                  <c:v>1.346225693821907</c:v>
                </c:pt>
                <c:pt idx="544">
                  <c:v>1.3184623755514622</c:v>
                </c:pt>
                <c:pt idx="545">
                  <c:v>1.3169343732297421</c:v>
                </c:pt>
                <c:pt idx="546">
                  <c:v>1.315003976225853</c:v>
                </c:pt>
                <c:pt idx="547">
                  <c:v>1.3128362894058228</c:v>
                </c:pt>
                <c:pt idx="548">
                  <c:v>1.311672605574131</c:v>
                </c:pt>
                <c:pt idx="549">
                  <c:v>1.3099750727415085</c:v>
                </c:pt>
                <c:pt idx="550">
                  <c:v>1.30771504342556</c:v>
                </c:pt>
                <c:pt idx="551">
                  <c:v>1.3074296936392784</c:v>
                </c:pt>
                <c:pt idx="552">
                  <c:v>1.305852897465229</c:v>
                </c:pt>
                <c:pt idx="553">
                  <c:v>1.3031018227338791</c:v>
                </c:pt>
                <c:pt idx="554">
                  <c:v>1.3018693253397942</c:v>
                </c:pt>
                <c:pt idx="555">
                  <c:v>1.2879397124052048</c:v>
                </c:pt>
                <c:pt idx="556">
                  <c:v>1.2813929468393326</c:v>
                </c:pt>
                <c:pt idx="557">
                  <c:v>1.2753574997186661</c:v>
                </c:pt>
                <c:pt idx="558">
                  <c:v>0.82722914218902588</c:v>
                </c:pt>
                <c:pt idx="559">
                  <c:v>0.81451812386512756</c:v>
                </c:pt>
                <c:pt idx="560">
                  <c:v>0.81369122862815857</c:v>
                </c:pt>
                <c:pt idx="561">
                  <c:v>0.81278322637081146</c:v>
                </c:pt>
                <c:pt idx="562">
                  <c:v>0.80559644103050232</c:v>
                </c:pt>
                <c:pt idx="563">
                  <c:v>0.80471962690353394</c:v>
                </c:pt>
                <c:pt idx="564">
                  <c:v>0.80155234038829803</c:v>
                </c:pt>
                <c:pt idx="565">
                  <c:v>0.80118334293365479</c:v>
                </c:pt>
                <c:pt idx="566">
                  <c:v>0.80148638784885406</c:v>
                </c:pt>
                <c:pt idx="567">
                  <c:v>0.80186443030834198</c:v>
                </c:pt>
                <c:pt idx="568">
                  <c:v>0.80132882297039032</c:v>
                </c:pt>
                <c:pt idx="569">
                  <c:v>0.80168718099594116</c:v>
                </c:pt>
                <c:pt idx="570">
                  <c:v>0.80178211629390717</c:v>
                </c:pt>
                <c:pt idx="571">
                  <c:v>0.80133591592311859</c:v>
                </c:pt>
                <c:pt idx="572">
                  <c:v>0.80074019730091095</c:v>
                </c:pt>
                <c:pt idx="573">
                  <c:v>0.80000333487987518</c:v>
                </c:pt>
                <c:pt idx="574">
                  <c:v>0.79895198345184326</c:v>
                </c:pt>
                <c:pt idx="575">
                  <c:v>0.79821789264678955</c:v>
                </c:pt>
                <c:pt idx="576">
                  <c:v>0.61769381165504456</c:v>
                </c:pt>
                <c:pt idx="577">
                  <c:v>0.61608737707138062</c:v>
                </c:pt>
                <c:pt idx="578">
                  <c:v>0.61522221565246582</c:v>
                </c:pt>
                <c:pt idx="579">
                  <c:v>0.61357945203781128</c:v>
                </c:pt>
                <c:pt idx="580">
                  <c:v>0.61298665404319763</c:v>
                </c:pt>
                <c:pt idx="581">
                  <c:v>0.61182940006256104</c:v>
                </c:pt>
                <c:pt idx="582">
                  <c:v>0.60675200819969177</c:v>
                </c:pt>
                <c:pt idx="583">
                  <c:v>0.57272219657897949</c:v>
                </c:pt>
                <c:pt idx="584">
                  <c:v>0.57401320338249207</c:v>
                </c:pt>
                <c:pt idx="585">
                  <c:v>0.57139980792999268</c:v>
                </c:pt>
                <c:pt idx="586">
                  <c:v>0.56340309977531433</c:v>
                </c:pt>
                <c:pt idx="587">
                  <c:v>0.56295275688171387</c:v>
                </c:pt>
                <c:pt idx="588">
                  <c:v>0.55988577008247375</c:v>
                </c:pt>
                <c:pt idx="589">
                  <c:v>0.55824702978134155</c:v>
                </c:pt>
                <c:pt idx="590">
                  <c:v>0.5568680465221405</c:v>
                </c:pt>
                <c:pt idx="591">
                  <c:v>0.55422177910804749</c:v>
                </c:pt>
                <c:pt idx="592">
                  <c:v>0.55123147368431091</c:v>
                </c:pt>
                <c:pt idx="593">
                  <c:v>0.54899260401725769</c:v>
                </c:pt>
                <c:pt idx="594">
                  <c:v>0.37352539598941803</c:v>
                </c:pt>
                <c:pt idx="595">
                  <c:v>0.37328144907951355</c:v>
                </c:pt>
                <c:pt idx="596">
                  <c:v>0.37381626665592194</c:v>
                </c:pt>
                <c:pt idx="597">
                  <c:v>0.37269866466522217</c:v>
                </c:pt>
                <c:pt idx="598">
                  <c:v>0.37113164365291595</c:v>
                </c:pt>
                <c:pt idx="599">
                  <c:v>0.37103097140789032</c:v>
                </c:pt>
                <c:pt idx="600">
                  <c:v>0.36980003118515015</c:v>
                </c:pt>
                <c:pt idx="601">
                  <c:v>0.36550869792699814</c:v>
                </c:pt>
                <c:pt idx="602">
                  <c:v>0.36507239937782288</c:v>
                </c:pt>
                <c:pt idx="603">
                  <c:v>0.36312593519687653</c:v>
                </c:pt>
                <c:pt idx="604">
                  <c:v>0.36206335574388504</c:v>
                </c:pt>
                <c:pt idx="605">
                  <c:v>0.36342181265354156</c:v>
                </c:pt>
                <c:pt idx="606">
                  <c:v>0.36280845105648041</c:v>
                </c:pt>
                <c:pt idx="607">
                  <c:v>0.36156078428030014</c:v>
                </c:pt>
                <c:pt idx="608">
                  <c:v>0.3599960021674633</c:v>
                </c:pt>
                <c:pt idx="609">
                  <c:v>0.36060479283332825</c:v>
                </c:pt>
                <c:pt idx="610">
                  <c:v>0.35952695086598396</c:v>
                </c:pt>
                <c:pt idx="611">
                  <c:v>0.35894748568534851</c:v>
                </c:pt>
                <c:pt idx="612">
                  <c:v>0.61052124947309494</c:v>
                </c:pt>
                <c:pt idx="613">
                  <c:v>0.61070189625024796</c:v>
                </c:pt>
                <c:pt idx="614">
                  <c:v>0.61492389440536499</c:v>
                </c:pt>
                <c:pt idx="615">
                  <c:v>0.60263891518115997</c:v>
                </c:pt>
                <c:pt idx="616">
                  <c:v>0.60092617571353912</c:v>
                </c:pt>
                <c:pt idx="617">
                  <c:v>0.59683570265769958</c:v>
                </c:pt>
                <c:pt idx="618">
                  <c:v>0.59896150231361389</c:v>
                </c:pt>
                <c:pt idx="619">
                  <c:v>0.59781540185213089</c:v>
                </c:pt>
                <c:pt idx="620">
                  <c:v>0.59066791087388992</c:v>
                </c:pt>
                <c:pt idx="621">
                  <c:v>0.58858300000429153</c:v>
                </c:pt>
                <c:pt idx="622">
                  <c:v>0.58784842491149902</c:v>
                </c:pt>
                <c:pt idx="623">
                  <c:v>0.58662077784538269</c:v>
                </c:pt>
                <c:pt idx="624">
                  <c:v>0.58708192780613899</c:v>
                </c:pt>
                <c:pt idx="625">
                  <c:v>0.58654909953474998</c:v>
                </c:pt>
                <c:pt idx="626">
                  <c:v>0.58588727377355099</c:v>
                </c:pt>
                <c:pt idx="627">
                  <c:v>0.58435405418276787</c:v>
                </c:pt>
                <c:pt idx="628">
                  <c:v>0.58289551362395287</c:v>
                </c:pt>
                <c:pt idx="629">
                  <c:v>0.5852254843339324</c:v>
                </c:pt>
                <c:pt idx="630">
                  <c:v>0.73210941255092621</c:v>
                </c:pt>
                <c:pt idx="631">
                  <c:v>0.729217529296875</c:v>
                </c:pt>
                <c:pt idx="632">
                  <c:v>0.72880195081233978</c:v>
                </c:pt>
                <c:pt idx="633">
                  <c:v>0.73546895384788513</c:v>
                </c:pt>
                <c:pt idx="634">
                  <c:v>0.72988457977771759</c:v>
                </c:pt>
                <c:pt idx="635">
                  <c:v>0.73133620619773865</c:v>
                </c:pt>
                <c:pt idx="636">
                  <c:v>0.73198892176151276</c:v>
                </c:pt>
                <c:pt idx="637">
                  <c:v>0.73140892386436462</c:v>
                </c:pt>
                <c:pt idx="638">
                  <c:v>0.7319151908159256</c:v>
                </c:pt>
                <c:pt idx="639">
                  <c:v>0.73170527815818787</c:v>
                </c:pt>
                <c:pt idx="640">
                  <c:v>0.72775603830814362</c:v>
                </c:pt>
                <c:pt idx="641">
                  <c:v>0.72592510282993317</c:v>
                </c:pt>
                <c:pt idx="642">
                  <c:v>0.72499924898147583</c:v>
                </c:pt>
                <c:pt idx="643">
                  <c:v>0.72989404201507568</c:v>
                </c:pt>
                <c:pt idx="644">
                  <c:v>0.72936812043190002</c:v>
                </c:pt>
                <c:pt idx="645">
                  <c:v>0.7281571626663208</c:v>
                </c:pt>
                <c:pt idx="646">
                  <c:v>0.72634495794773102</c:v>
                </c:pt>
                <c:pt idx="647">
                  <c:v>0.72536033391952515</c:v>
                </c:pt>
                <c:pt idx="648">
                  <c:v>0.75437867641448975</c:v>
                </c:pt>
                <c:pt idx="649">
                  <c:v>0.74739554524421692</c:v>
                </c:pt>
                <c:pt idx="650">
                  <c:v>0.74921292066574097</c:v>
                </c:pt>
                <c:pt idx="651">
                  <c:v>0.74961112439632416</c:v>
                </c:pt>
                <c:pt idx="652">
                  <c:v>0.75243932008743286</c:v>
                </c:pt>
                <c:pt idx="653">
                  <c:v>0.75451189279556274</c:v>
                </c:pt>
                <c:pt idx="654">
                  <c:v>0.75079646706581116</c:v>
                </c:pt>
                <c:pt idx="655">
                  <c:v>0.75360848009586334</c:v>
                </c:pt>
                <c:pt idx="656">
                  <c:v>0.75413133203983307</c:v>
                </c:pt>
                <c:pt idx="657">
                  <c:v>0.75155413150787354</c:v>
                </c:pt>
                <c:pt idx="658">
                  <c:v>0.75080965459346771</c:v>
                </c:pt>
                <c:pt idx="659">
                  <c:v>0.74992111325263977</c:v>
                </c:pt>
                <c:pt idx="660">
                  <c:v>0.75124877691268921</c:v>
                </c:pt>
                <c:pt idx="661">
                  <c:v>0.75107486546039581</c:v>
                </c:pt>
                <c:pt idx="662">
                  <c:v>0.74939203262329102</c:v>
                </c:pt>
                <c:pt idx="663">
                  <c:v>0.74620449542999268</c:v>
                </c:pt>
                <c:pt idx="664">
                  <c:v>0.74591927230358124</c:v>
                </c:pt>
                <c:pt idx="665">
                  <c:v>0.74450227618217468</c:v>
                </c:pt>
                <c:pt idx="666">
                  <c:v>0.78335937857627869</c:v>
                </c:pt>
                <c:pt idx="667">
                  <c:v>0.78375270962715149</c:v>
                </c:pt>
                <c:pt idx="668">
                  <c:v>0.79035089910030365</c:v>
                </c:pt>
                <c:pt idx="669">
                  <c:v>0.7891572117805481</c:v>
                </c:pt>
                <c:pt idx="670">
                  <c:v>0.78637814521789551</c:v>
                </c:pt>
                <c:pt idx="671">
                  <c:v>0.78340984880924225</c:v>
                </c:pt>
                <c:pt idx="672">
                  <c:v>0.77704916894435883</c:v>
                </c:pt>
                <c:pt idx="673">
                  <c:v>0.77575354278087616</c:v>
                </c:pt>
                <c:pt idx="674">
                  <c:v>0.77411860227584839</c:v>
                </c:pt>
                <c:pt idx="675">
                  <c:v>0.77255742251873016</c:v>
                </c:pt>
                <c:pt idx="676">
                  <c:v>0.77217639982700348</c:v>
                </c:pt>
                <c:pt idx="677">
                  <c:v>0.77049781382083893</c:v>
                </c:pt>
                <c:pt idx="678">
                  <c:v>0.76941414177417755</c:v>
                </c:pt>
                <c:pt idx="679">
                  <c:v>0.76817317306995392</c:v>
                </c:pt>
                <c:pt idx="680">
                  <c:v>0.76684741675853729</c:v>
                </c:pt>
                <c:pt idx="681">
                  <c:v>0.76544065773487091</c:v>
                </c:pt>
                <c:pt idx="682">
                  <c:v>0.76435087621212006</c:v>
                </c:pt>
                <c:pt idx="683">
                  <c:v>0.76315119862556458</c:v>
                </c:pt>
                <c:pt idx="684">
                  <c:v>0.72738996706902981</c:v>
                </c:pt>
                <c:pt idx="685">
                  <c:v>0.71999511867761612</c:v>
                </c:pt>
                <c:pt idx="686">
                  <c:v>0.71689991094172001</c:v>
                </c:pt>
                <c:pt idx="687">
                  <c:v>0.71713121607899666</c:v>
                </c:pt>
                <c:pt idx="688">
                  <c:v>0.71629764884710312</c:v>
                </c:pt>
                <c:pt idx="689">
                  <c:v>0.72211210802197456</c:v>
                </c:pt>
                <c:pt idx="690">
                  <c:v>0.72132159024477005</c:v>
                </c:pt>
                <c:pt idx="691">
                  <c:v>0.71824206598103046</c:v>
                </c:pt>
                <c:pt idx="692">
                  <c:v>0.71720216237008572</c:v>
                </c:pt>
                <c:pt idx="693">
                  <c:v>0.71590911806561053</c:v>
                </c:pt>
                <c:pt idx="694">
                  <c:v>0.70964004658162594</c:v>
                </c:pt>
                <c:pt idx="695">
                  <c:v>0.70852086693048477</c:v>
                </c:pt>
                <c:pt idx="696">
                  <c:v>0.70774125680327415</c:v>
                </c:pt>
                <c:pt idx="697">
                  <c:v>0.70665454119443893</c:v>
                </c:pt>
                <c:pt idx="698">
                  <c:v>0.7086615152657032</c:v>
                </c:pt>
                <c:pt idx="699">
                  <c:v>0.70832798257470131</c:v>
                </c:pt>
                <c:pt idx="700">
                  <c:v>0.70793468505144119</c:v>
                </c:pt>
                <c:pt idx="701">
                  <c:v>0.70778663083910942</c:v>
                </c:pt>
                <c:pt idx="702">
                  <c:v>0.88547848165035248</c:v>
                </c:pt>
                <c:pt idx="703">
                  <c:v>0.88913492113351822</c:v>
                </c:pt>
                <c:pt idx="704">
                  <c:v>0.88953253626823425</c:v>
                </c:pt>
                <c:pt idx="705">
                  <c:v>0.89499040693044662</c:v>
                </c:pt>
                <c:pt idx="706">
                  <c:v>0.89890311658382416</c:v>
                </c:pt>
                <c:pt idx="707">
                  <c:v>0.89745543897151947</c:v>
                </c:pt>
                <c:pt idx="708">
                  <c:v>0.89499499648809433</c:v>
                </c:pt>
                <c:pt idx="709">
                  <c:v>0.8766683042049408</c:v>
                </c:pt>
                <c:pt idx="710">
                  <c:v>0.87300494313240051</c:v>
                </c:pt>
                <c:pt idx="711">
                  <c:v>0.87406532466411591</c:v>
                </c:pt>
                <c:pt idx="712">
                  <c:v>0.87473943829536438</c:v>
                </c:pt>
                <c:pt idx="713">
                  <c:v>0.87160944938659668</c:v>
                </c:pt>
                <c:pt idx="714">
                  <c:v>0.8733537346124649</c:v>
                </c:pt>
                <c:pt idx="715">
                  <c:v>0.87134283781051636</c:v>
                </c:pt>
                <c:pt idx="716">
                  <c:v>0.87102337181568146</c:v>
                </c:pt>
                <c:pt idx="717">
                  <c:v>0.86777624487876892</c:v>
                </c:pt>
                <c:pt idx="718">
                  <c:v>0.86760728061199188</c:v>
                </c:pt>
                <c:pt idx="719">
                  <c:v>0.86771188676357269</c:v>
                </c:pt>
                <c:pt idx="720">
                  <c:v>0.90803627669811249</c:v>
                </c:pt>
                <c:pt idx="721">
                  <c:v>0.88853200525045395</c:v>
                </c:pt>
                <c:pt idx="722">
                  <c:v>0.88611546158790588</c:v>
                </c:pt>
                <c:pt idx="723">
                  <c:v>0.88163807988166809</c:v>
                </c:pt>
                <c:pt idx="724">
                  <c:v>0.88259002566337585</c:v>
                </c:pt>
                <c:pt idx="725">
                  <c:v>0.88226324319839478</c:v>
                </c:pt>
                <c:pt idx="726">
                  <c:v>0.87529195845127106</c:v>
                </c:pt>
                <c:pt idx="727">
                  <c:v>0.88073109090328217</c:v>
                </c:pt>
                <c:pt idx="728">
                  <c:v>0.90063498914241791</c:v>
                </c:pt>
                <c:pt idx="729">
                  <c:v>0.89913366734981537</c:v>
                </c:pt>
                <c:pt idx="730">
                  <c:v>0.89780537784099579</c:v>
                </c:pt>
                <c:pt idx="731">
                  <c:v>0.89689283072948456</c:v>
                </c:pt>
                <c:pt idx="732">
                  <c:v>0.8947957456111908</c:v>
                </c:pt>
                <c:pt idx="733">
                  <c:v>0.89100676774978638</c:v>
                </c:pt>
                <c:pt idx="734">
                  <c:v>0.88855983316898346</c:v>
                </c:pt>
                <c:pt idx="735">
                  <c:v>0.89251671731472015</c:v>
                </c:pt>
                <c:pt idx="736">
                  <c:v>0.89068923890590668</c:v>
                </c:pt>
                <c:pt idx="737">
                  <c:v>0.88958695530891418</c:v>
                </c:pt>
                <c:pt idx="738">
                  <c:v>0.93262014910578728</c:v>
                </c:pt>
                <c:pt idx="739">
                  <c:v>0.92742400988936424</c:v>
                </c:pt>
                <c:pt idx="740">
                  <c:v>0.92863037809729576</c:v>
                </c:pt>
                <c:pt idx="741">
                  <c:v>0.92510207742452621</c:v>
                </c:pt>
                <c:pt idx="742">
                  <c:v>0.92415292747318745</c:v>
                </c:pt>
                <c:pt idx="743">
                  <c:v>0.92313118651509285</c:v>
                </c:pt>
                <c:pt idx="744">
                  <c:v>0.91925488784909248</c:v>
                </c:pt>
                <c:pt idx="745">
                  <c:v>0.90993161499500275</c:v>
                </c:pt>
                <c:pt idx="746">
                  <c:v>0.90986726060509682</c:v>
                </c:pt>
                <c:pt idx="747">
                  <c:v>0.90873654559254646</c:v>
                </c:pt>
                <c:pt idx="748">
                  <c:v>0.90663502551615238</c:v>
                </c:pt>
                <c:pt idx="749">
                  <c:v>0.90511537902057171</c:v>
                </c:pt>
                <c:pt idx="750">
                  <c:v>0.90417302586138248</c:v>
                </c:pt>
                <c:pt idx="751">
                  <c:v>0.90140753425657749</c:v>
                </c:pt>
                <c:pt idx="752">
                  <c:v>0.90354246832430363</c:v>
                </c:pt>
                <c:pt idx="753">
                  <c:v>0.89688601903617382</c:v>
                </c:pt>
                <c:pt idx="754">
                  <c:v>0.89297744072973728</c:v>
                </c:pt>
                <c:pt idx="755">
                  <c:v>0.89189660549163818</c:v>
                </c:pt>
                <c:pt idx="756">
                  <c:v>0.8031550720334053</c:v>
                </c:pt>
                <c:pt idx="757">
                  <c:v>0.79294659197330475</c:v>
                </c:pt>
                <c:pt idx="758">
                  <c:v>0.79141129553318024</c:v>
                </c:pt>
                <c:pt idx="759">
                  <c:v>0.79039964079856873</c:v>
                </c:pt>
                <c:pt idx="760">
                  <c:v>0.79252594709396362</c:v>
                </c:pt>
                <c:pt idx="761">
                  <c:v>0.7883470207452774</c:v>
                </c:pt>
                <c:pt idx="762">
                  <c:v>0.79544967412948608</c:v>
                </c:pt>
                <c:pt idx="763">
                  <c:v>0.79604072868824005</c:v>
                </c:pt>
                <c:pt idx="764">
                  <c:v>0.79623953998088837</c:v>
                </c:pt>
                <c:pt idx="765">
                  <c:v>0.7978975772857666</c:v>
                </c:pt>
                <c:pt idx="766">
                  <c:v>0.79763203859329224</c:v>
                </c:pt>
                <c:pt idx="767">
                  <c:v>0.79640820622444153</c:v>
                </c:pt>
                <c:pt idx="768">
                  <c:v>0.77976763248443604</c:v>
                </c:pt>
                <c:pt idx="769">
                  <c:v>0.77994914352893829</c:v>
                </c:pt>
                <c:pt idx="770">
                  <c:v>0.77896058559417725</c:v>
                </c:pt>
                <c:pt idx="771">
                  <c:v>0.77855934202671051</c:v>
                </c:pt>
                <c:pt idx="772">
                  <c:v>0.77969981729984283</c:v>
                </c:pt>
                <c:pt idx="773">
                  <c:v>0.77785511314868927</c:v>
                </c:pt>
                <c:pt idx="774">
                  <c:v>1.014897495508194</c:v>
                </c:pt>
                <c:pt idx="775">
                  <c:v>1.0007771253585815</c:v>
                </c:pt>
                <c:pt idx="776">
                  <c:v>0.99442322552204132</c:v>
                </c:pt>
                <c:pt idx="777">
                  <c:v>0.99384140968322754</c:v>
                </c:pt>
                <c:pt idx="778">
                  <c:v>1.0023329704999924</c:v>
                </c:pt>
                <c:pt idx="779">
                  <c:v>1.0005492866039276</c:v>
                </c:pt>
                <c:pt idx="780">
                  <c:v>1.0017449110746384</c:v>
                </c:pt>
                <c:pt idx="781">
                  <c:v>1.0013010948896408</c:v>
                </c:pt>
                <c:pt idx="782">
                  <c:v>1.0017103850841522</c:v>
                </c:pt>
                <c:pt idx="783">
                  <c:v>0.99965426325798035</c:v>
                </c:pt>
                <c:pt idx="784">
                  <c:v>0.99651822447776794</c:v>
                </c:pt>
                <c:pt idx="785">
                  <c:v>0.99561016261577606</c:v>
                </c:pt>
                <c:pt idx="786">
                  <c:v>0.99151882529258728</c:v>
                </c:pt>
                <c:pt idx="787">
                  <c:v>0.99069207906723022</c:v>
                </c:pt>
                <c:pt idx="788">
                  <c:v>0.99036255478858948</c:v>
                </c:pt>
                <c:pt idx="789">
                  <c:v>0.98957620561122894</c:v>
                </c:pt>
                <c:pt idx="790">
                  <c:v>0.98564557731151581</c:v>
                </c:pt>
                <c:pt idx="791">
                  <c:v>0.98487843573093414</c:v>
                </c:pt>
                <c:pt idx="792">
                  <c:v>0.97212524339556694</c:v>
                </c:pt>
                <c:pt idx="793">
                  <c:v>0.97219102457165718</c:v>
                </c:pt>
                <c:pt idx="794">
                  <c:v>0.95493559539318085</c:v>
                </c:pt>
                <c:pt idx="795">
                  <c:v>0.95660717040300369</c:v>
                </c:pt>
                <c:pt idx="796">
                  <c:v>0.9578268863260746</c:v>
                </c:pt>
                <c:pt idx="797">
                  <c:v>0.95679708570241928</c:v>
                </c:pt>
                <c:pt idx="798">
                  <c:v>0.95686878263950348</c:v>
                </c:pt>
                <c:pt idx="799">
                  <c:v>0.9530330877751112</c:v>
                </c:pt>
                <c:pt idx="800">
                  <c:v>0.95112596824765205</c:v>
                </c:pt>
                <c:pt idx="801">
                  <c:v>0.9494770634919405</c:v>
                </c:pt>
                <c:pt idx="802">
                  <c:v>0.95370552502572536</c:v>
                </c:pt>
                <c:pt idx="803">
                  <c:v>0.9539917130023241</c:v>
                </c:pt>
                <c:pt idx="804">
                  <c:v>0.95059096999466419</c:v>
                </c:pt>
                <c:pt idx="805">
                  <c:v>0.94977023266255856</c:v>
                </c:pt>
                <c:pt idx="806">
                  <c:v>0.95093783177435398</c:v>
                </c:pt>
                <c:pt idx="807">
                  <c:v>0.95015155524015427</c:v>
                </c:pt>
                <c:pt idx="808">
                  <c:v>0.94943439215421677</c:v>
                </c:pt>
                <c:pt idx="809">
                  <c:v>0.94997077994048595</c:v>
                </c:pt>
                <c:pt idx="810">
                  <c:v>0.95348010491579771</c:v>
                </c:pt>
                <c:pt idx="811">
                  <c:v>0.95324100740253925</c:v>
                </c:pt>
                <c:pt idx="812">
                  <c:v>0.95033096708357334</c:v>
                </c:pt>
                <c:pt idx="813">
                  <c:v>0.95121396146714687</c:v>
                </c:pt>
                <c:pt idx="814">
                  <c:v>0.95392349734902382</c:v>
                </c:pt>
                <c:pt idx="815">
                  <c:v>0.952578354626894</c:v>
                </c:pt>
                <c:pt idx="816">
                  <c:v>0.95501701161265373</c:v>
                </c:pt>
                <c:pt idx="817">
                  <c:v>0.95580348372459412</c:v>
                </c:pt>
                <c:pt idx="818">
                  <c:v>0.95634394884109497</c:v>
                </c:pt>
                <c:pt idx="819">
                  <c:v>0.95813991129398346</c:v>
                </c:pt>
                <c:pt idx="820">
                  <c:v>0.95841645076870918</c:v>
                </c:pt>
                <c:pt idx="821">
                  <c:v>0.95818200707435608</c:v>
                </c:pt>
                <c:pt idx="822">
                  <c:v>0.958488829433918</c:v>
                </c:pt>
                <c:pt idx="823">
                  <c:v>0.95830535516142845</c:v>
                </c:pt>
                <c:pt idx="824">
                  <c:v>0.95875507593154907</c:v>
                </c:pt>
                <c:pt idx="825">
                  <c:v>0.95824719592928886</c:v>
                </c:pt>
                <c:pt idx="826">
                  <c:v>0.95878434181213379</c:v>
                </c:pt>
                <c:pt idx="827">
                  <c:v>0.95989982038736343</c:v>
                </c:pt>
                <c:pt idx="828">
                  <c:v>0.90043193101882935</c:v>
                </c:pt>
                <c:pt idx="829">
                  <c:v>0.89837104082107544</c:v>
                </c:pt>
                <c:pt idx="830">
                  <c:v>0.89750277996063232</c:v>
                </c:pt>
                <c:pt idx="831">
                  <c:v>0.89852489531040192</c:v>
                </c:pt>
                <c:pt idx="832">
                  <c:v>0.89984819293022156</c:v>
                </c:pt>
                <c:pt idx="833">
                  <c:v>0.90776403248310089</c:v>
                </c:pt>
                <c:pt idx="834">
                  <c:v>0.90020674467086792</c:v>
                </c:pt>
                <c:pt idx="835">
                  <c:v>0.90140633285045624</c:v>
                </c:pt>
                <c:pt idx="836">
                  <c:v>0.90019820630550385</c:v>
                </c:pt>
                <c:pt idx="837">
                  <c:v>0.89973136782646179</c:v>
                </c:pt>
                <c:pt idx="838">
                  <c:v>0.89913520216941833</c:v>
                </c:pt>
                <c:pt idx="839">
                  <c:v>0.89571120589971542</c:v>
                </c:pt>
                <c:pt idx="840">
                  <c:v>0.89858962595462799</c:v>
                </c:pt>
                <c:pt idx="841">
                  <c:v>0.89781639724969864</c:v>
                </c:pt>
                <c:pt idx="842">
                  <c:v>0.86353185772895813</c:v>
                </c:pt>
                <c:pt idx="843">
                  <c:v>0.862959124147892</c:v>
                </c:pt>
                <c:pt idx="844">
                  <c:v>0.86103316396474838</c:v>
                </c:pt>
                <c:pt idx="845">
                  <c:v>0.85937027633190155</c:v>
                </c:pt>
                <c:pt idx="846">
                  <c:v>0.97359577566385269</c:v>
                </c:pt>
                <c:pt idx="847">
                  <c:v>0.96001531928777695</c:v>
                </c:pt>
                <c:pt idx="848">
                  <c:v>0.95809268951416016</c:v>
                </c:pt>
                <c:pt idx="849">
                  <c:v>0.95677565038204193</c:v>
                </c:pt>
                <c:pt idx="850">
                  <c:v>0.96184289455413818</c:v>
                </c:pt>
                <c:pt idx="851">
                  <c:v>0.96024246513843536</c:v>
                </c:pt>
                <c:pt idx="852">
                  <c:v>0.9643012210726738</c:v>
                </c:pt>
                <c:pt idx="853">
                  <c:v>0.96753954142332077</c:v>
                </c:pt>
                <c:pt idx="854">
                  <c:v>0.9674408957362175</c:v>
                </c:pt>
                <c:pt idx="855">
                  <c:v>0.96456651389598846</c:v>
                </c:pt>
                <c:pt idx="856">
                  <c:v>0.96325152367353439</c:v>
                </c:pt>
                <c:pt idx="857">
                  <c:v>0.96079361438751221</c:v>
                </c:pt>
                <c:pt idx="858">
                  <c:v>0.96005317568778992</c:v>
                </c:pt>
                <c:pt idx="859">
                  <c:v>0.9609542116522789</c:v>
                </c:pt>
                <c:pt idx="860">
                  <c:v>0.95895329117774963</c:v>
                </c:pt>
                <c:pt idx="861">
                  <c:v>0.95954493433237076</c:v>
                </c:pt>
                <c:pt idx="862">
                  <c:v>0.95784631371498108</c:v>
                </c:pt>
                <c:pt idx="863">
                  <c:v>0.95730316638946533</c:v>
                </c:pt>
                <c:pt idx="864">
                  <c:v>1.023522712290287</c:v>
                </c:pt>
                <c:pt idx="865">
                  <c:v>1.0182332694530487</c:v>
                </c:pt>
                <c:pt idx="866">
                  <c:v>1.0181814804673195</c:v>
                </c:pt>
                <c:pt idx="867">
                  <c:v>1.0166954398155212</c:v>
                </c:pt>
                <c:pt idx="868">
                  <c:v>1.0140449404716492</c:v>
                </c:pt>
                <c:pt idx="869">
                  <c:v>1.017789900302887</c:v>
                </c:pt>
                <c:pt idx="870">
                  <c:v>1.0010191202163696</c:v>
                </c:pt>
                <c:pt idx="871">
                  <c:v>0.98118680715560913</c:v>
                </c:pt>
                <c:pt idx="872">
                  <c:v>0.98001290857791901</c:v>
                </c:pt>
                <c:pt idx="873">
                  <c:v>0.9782053679227829</c:v>
                </c:pt>
                <c:pt idx="874">
                  <c:v>0.97811335325241089</c:v>
                </c:pt>
                <c:pt idx="875">
                  <c:v>0.97705480828881264</c:v>
                </c:pt>
                <c:pt idx="876">
                  <c:v>0.97535606101155281</c:v>
                </c:pt>
                <c:pt idx="877">
                  <c:v>0.97780600190162659</c:v>
                </c:pt>
                <c:pt idx="878">
                  <c:v>0.97739322111010551</c:v>
                </c:pt>
                <c:pt idx="879">
                  <c:v>0.97651863098144531</c:v>
                </c:pt>
                <c:pt idx="880">
                  <c:v>0.97455572336912155</c:v>
                </c:pt>
                <c:pt idx="881">
                  <c:v>0.97401662915945053</c:v>
                </c:pt>
                <c:pt idx="882">
                  <c:v>1.0157314892858267</c:v>
                </c:pt>
                <c:pt idx="883">
                  <c:v>1.0173769611865282</c:v>
                </c:pt>
                <c:pt idx="884">
                  <c:v>1.0175482705235481</c:v>
                </c:pt>
                <c:pt idx="885">
                  <c:v>1.0169323589652777</c:v>
                </c:pt>
                <c:pt idx="886">
                  <c:v>1.017289174720645</c:v>
                </c:pt>
                <c:pt idx="887">
                  <c:v>1.017148420214653</c:v>
                </c:pt>
                <c:pt idx="888">
                  <c:v>1.0172177143394947</c:v>
                </c:pt>
                <c:pt idx="889">
                  <c:v>1.0172729194164276</c:v>
                </c:pt>
                <c:pt idx="890">
                  <c:v>1.0160292200744152</c:v>
                </c:pt>
                <c:pt idx="891">
                  <c:v>1.0159584823995829</c:v>
                </c:pt>
                <c:pt idx="892">
                  <c:v>1.0164822712540627</c:v>
                </c:pt>
                <c:pt idx="893">
                  <c:v>1.0157747864723206</c:v>
                </c:pt>
                <c:pt idx="894">
                  <c:v>1.0147466287016869</c:v>
                </c:pt>
                <c:pt idx="895">
                  <c:v>1.0145711982622743</c:v>
                </c:pt>
                <c:pt idx="896">
                  <c:v>1.0140263037756085</c:v>
                </c:pt>
                <c:pt idx="897">
                  <c:v>1.013491328805685</c:v>
                </c:pt>
                <c:pt idx="898">
                  <c:v>1.0129067040979862</c:v>
                </c:pt>
                <c:pt idx="899">
                  <c:v>1.0127183347940445</c:v>
                </c:pt>
                <c:pt idx="900">
                  <c:v>1.1497747078537941</c:v>
                </c:pt>
                <c:pt idx="901">
                  <c:v>1.1340660825371742</c:v>
                </c:pt>
                <c:pt idx="902">
                  <c:v>1.1226833835244179</c:v>
                </c:pt>
                <c:pt idx="903">
                  <c:v>1.1095356307923794</c:v>
                </c:pt>
                <c:pt idx="904">
                  <c:v>1.0922820679843426</c:v>
                </c:pt>
                <c:pt idx="905">
                  <c:v>1.0797995440661907</c:v>
                </c:pt>
                <c:pt idx="906">
                  <c:v>1.0610806569457054</c:v>
                </c:pt>
                <c:pt idx="907">
                  <c:v>1.0514851212501526</c:v>
                </c:pt>
                <c:pt idx="908">
                  <c:v>1.0380668118596077</c:v>
                </c:pt>
                <c:pt idx="909">
                  <c:v>1.0349097400903702</c:v>
                </c:pt>
                <c:pt idx="910">
                  <c:v>1.032840721309185</c:v>
                </c:pt>
                <c:pt idx="911">
                  <c:v>1.0264548100531101</c:v>
                </c:pt>
                <c:pt idx="912">
                  <c:v>1.0244125500321388</c:v>
                </c:pt>
                <c:pt idx="913">
                  <c:v>1.017212763428688</c:v>
                </c:pt>
                <c:pt idx="914">
                  <c:v>1.0170717425644398</c:v>
                </c:pt>
                <c:pt idx="915">
                  <c:v>1.0053711608052254</c:v>
                </c:pt>
                <c:pt idx="916">
                  <c:v>1.0039725229144096</c:v>
                </c:pt>
                <c:pt idx="917">
                  <c:v>1.0026732981204987</c:v>
                </c:pt>
                <c:pt idx="918">
                  <c:v>1.1261323671787977</c:v>
                </c:pt>
                <c:pt idx="919">
                  <c:v>1.1263502761721611</c:v>
                </c:pt>
                <c:pt idx="920">
                  <c:v>1.129813626408577</c:v>
                </c:pt>
                <c:pt idx="921">
                  <c:v>1.126152154058218</c:v>
                </c:pt>
                <c:pt idx="922">
                  <c:v>1.1267455229535699</c:v>
                </c:pt>
                <c:pt idx="923">
                  <c:v>1.1272340370342135</c:v>
                </c:pt>
                <c:pt idx="924">
                  <c:v>1.1274400930851698</c:v>
                </c:pt>
                <c:pt idx="925">
                  <c:v>1.1279111560434103</c:v>
                </c:pt>
                <c:pt idx="926">
                  <c:v>1.1264358330518007</c:v>
                </c:pt>
                <c:pt idx="927">
                  <c:v>1.124563729390502</c:v>
                </c:pt>
                <c:pt idx="928">
                  <c:v>1.1263209469616413</c:v>
                </c:pt>
                <c:pt idx="929">
                  <c:v>1.1253491267561913</c:v>
                </c:pt>
                <c:pt idx="930">
                  <c:v>1.1241234224289656</c:v>
                </c:pt>
                <c:pt idx="931">
                  <c:v>1.1244544144719839</c:v>
                </c:pt>
                <c:pt idx="932">
                  <c:v>1.1232139486819506</c:v>
                </c:pt>
                <c:pt idx="933">
                  <c:v>1.1212777346372604</c:v>
                </c:pt>
                <c:pt idx="934">
                  <c:v>1.1159291751682758</c:v>
                </c:pt>
                <c:pt idx="935">
                  <c:v>1.1140870526432991</c:v>
                </c:pt>
                <c:pt idx="936">
                  <c:v>1.0004108380526304</c:v>
                </c:pt>
                <c:pt idx="937">
                  <c:v>0.99699438665993512</c:v>
                </c:pt>
                <c:pt idx="938">
                  <c:v>0.99809097871184349</c:v>
                </c:pt>
                <c:pt idx="939">
                  <c:v>0.99663604272063822</c:v>
                </c:pt>
                <c:pt idx="940">
                  <c:v>0.99320432811509818</c:v>
                </c:pt>
                <c:pt idx="941">
                  <c:v>0.99660544190555811</c:v>
                </c:pt>
                <c:pt idx="942">
                  <c:v>0.99396088649518788</c:v>
                </c:pt>
                <c:pt idx="943">
                  <c:v>0.98865245550405234</c:v>
                </c:pt>
                <c:pt idx="944">
                  <c:v>0.99266885744873434</c:v>
                </c:pt>
                <c:pt idx="945">
                  <c:v>0.98944391496479511</c:v>
                </c:pt>
                <c:pt idx="946">
                  <c:v>0.98401868250221014</c:v>
                </c:pt>
                <c:pt idx="947">
                  <c:v>0.98173258174210787</c:v>
                </c:pt>
                <c:pt idx="948">
                  <c:v>0.98102773167192936</c:v>
                </c:pt>
                <c:pt idx="949">
                  <c:v>0.98011856526136398</c:v>
                </c:pt>
                <c:pt idx="950">
                  <c:v>0.97763270512223244</c:v>
                </c:pt>
                <c:pt idx="951">
                  <c:v>0.97581094317138195</c:v>
                </c:pt>
                <c:pt idx="952">
                  <c:v>0.97414218075573444</c:v>
                </c:pt>
                <c:pt idx="953">
                  <c:v>0.97404923476278782</c:v>
                </c:pt>
                <c:pt idx="954">
                  <c:v>0.966331000556238</c:v>
                </c:pt>
                <c:pt idx="955">
                  <c:v>0.9646234109532088</c:v>
                </c:pt>
                <c:pt idx="956">
                  <c:v>0.96392536535859108</c:v>
                </c:pt>
                <c:pt idx="957">
                  <c:v>0.97608507475524675</c:v>
                </c:pt>
                <c:pt idx="958">
                  <c:v>0.96611531963571906</c:v>
                </c:pt>
                <c:pt idx="959">
                  <c:v>0.9669148069806397</c:v>
                </c:pt>
                <c:pt idx="960">
                  <c:v>0.96793721616268158</c:v>
                </c:pt>
                <c:pt idx="961">
                  <c:v>0.96800570143386722</c:v>
                </c:pt>
                <c:pt idx="962">
                  <c:v>0.96630448987707496</c:v>
                </c:pt>
                <c:pt idx="963">
                  <c:v>0.96276233438402414</c:v>
                </c:pt>
                <c:pt idx="964">
                  <c:v>0.96167731750756502</c:v>
                </c:pt>
                <c:pt idx="965">
                  <c:v>0.95331460237503052</c:v>
                </c:pt>
                <c:pt idx="966">
                  <c:v>0.95224139094352722</c:v>
                </c:pt>
                <c:pt idx="967">
                  <c:v>0.95176422595977783</c:v>
                </c:pt>
                <c:pt idx="968">
                  <c:v>0.95142203383147717</c:v>
                </c:pt>
                <c:pt idx="969">
                  <c:v>0.95179681107401848</c:v>
                </c:pt>
                <c:pt idx="970">
                  <c:v>0.94967095367610455</c:v>
                </c:pt>
                <c:pt idx="971">
                  <c:v>0.94968334212899208</c:v>
                </c:pt>
                <c:pt idx="972">
                  <c:v>1.0665732212364674</c:v>
                </c:pt>
                <c:pt idx="973">
                  <c:v>1.0739242471754551</c:v>
                </c:pt>
                <c:pt idx="974">
                  <c:v>1.0747201964259148</c:v>
                </c:pt>
                <c:pt idx="975">
                  <c:v>1.0750659666955471</c:v>
                </c:pt>
                <c:pt idx="976">
                  <c:v>1.0737971216440201</c:v>
                </c:pt>
                <c:pt idx="977">
                  <c:v>1.0732713062316179</c:v>
                </c:pt>
                <c:pt idx="978">
                  <c:v>1.0739355646073818</c:v>
                </c:pt>
                <c:pt idx="979">
                  <c:v>1.0736809577792883</c:v>
                </c:pt>
                <c:pt idx="980">
                  <c:v>1.0668465793132782</c:v>
                </c:pt>
                <c:pt idx="981">
                  <c:v>1.0635751988738775</c:v>
                </c:pt>
                <c:pt idx="982">
                  <c:v>1.0650611687451601</c:v>
                </c:pt>
                <c:pt idx="983">
                  <c:v>1.0648213326931</c:v>
                </c:pt>
                <c:pt idx="984">
                  <c:v>1.0648745056241751</c:v>
                </c:pt>
                <c:pt idx="985">
                  <c:v>1.064623149111867</c:v>
                </c:pt>
                <c:pt idx="986">
                  <c:v>1.0643105562776327</c:v>
                </c:pt>
                <c:pt idx="987">
                  <c:v>1.0561731150373816</c:v>
                </c:pt>
                <c:pt idx="988">
                  <c:v>1.0556073971092701</c:v>
                </c:pt>
                <c:pt idx="989">
                  <c:v>1.0544821871444583</c:v>
                </c:pt>
                <c:pt idx="990">
                  <c:v>1.110787644982338</c:v>
                </c:pt>
                <c:pt idx="991">
                  <c:v>1.1037642657756805</c:v>
                </c:pt>
                <c:pt idx="992">
                  <c:v>1.0960370302200317</c:v>
                </c:pt>
                <c:pt idx="993">
                  <c:v>1.0952130630612373</c:v>
                </c:pt>
                <c:pt idx="994">
                  <c:v>1.0927496775984764</c:v>
                </c:pt>
                <c:pt idx="995">
                  <c:v>1.1134070381522179</c:v>
                </c:pt>
                <c:pt idx="996">
                  <c:v>1.111448660492897</c:v>
                </c:pt>
                <c:pt idx="997">
                  <c:v>1.1088510975241661</c:v>
                </c:pt>
                <c:pt idx="998">
                  <c:v>1.1081059947609901</c:v>
                </c:pt>
                <c:pt idx="999">
                  <c:v>1.1076320558786392</c:v>
                </c:pt>
                <c:pt idx="1000">
                  <c:v>1.103240393102169</c:v>
                </c:pt>
                <c:pt idx="1001">
                  <c:v>1.1037086546421051</c:v>
                </c:pt>
                <c:pt idx="1002">
                  <c:v>1.104986846446991</c:v>
                </c:pt>
                <c:pt idx="1003">
                  <c:v>1.1047070696949959</c:v>
                </c:pt>
                <c:pt idx="1004">
                  <c:v>1.1067516878247261</c:v>
                </c:pt>
                <c:pt idx="1005">
                  <c:v>1.1095353290438652</c:v>
                </c:pt>
                <c:pt idx="1006">
                  <c:v>1.1091622933745384</c:v>
                </c:pt>
                <c:pt idx="1007">
                  <c:v>1.1089350655674934</c:v>
                </c:pt>
                <c:pt idx="1008">
                  <c:v>1.0735859610140324</c:v>
                </c:pt>
                <c:pt idx="1009">
                  <c:v>1.0749205723404884</c:v>
                </c:pt>
                <c:pt idx="1010">
                  <c:v>1.0763573050498962</c:v>
                </c:pt>
                <c:pt idx="1011">
                  <c:v>1.0753568336367607</c:v>
                </c:pt>
                <c:pt idx="1012">
                  <c:v>1.0753886885941029</c:v>
                </c:pt>
                <c:pt idx="1013">
                  <c:v>1.0771112591028214</c:v>
                </c:pt>
                <c:pt idx="1014">
                  <c:v>1.0773065127432346</c:v>
                </c:pt>
                <c:pt idx="1015">
                  <c:v>1.0780465640127659</c:v>
                </c:pt>
                <c:pt idx="1016">
                  <c:v>1.0719759687781334</c:v>
                </c:pt>
                <c:pt idx="1017">
                  <c:v>1.0762721188366413</c:v>
                </c:pt>
                <c:pt idx="1018">
                  <c:v>1.0788088478147984</c:v>
                </c:pt>
                <c:pt idx="1019">
                  <c:v>1.0773845165967941</c:v>
                </c:pt>
                <c:pt idx="1020">
                  <c:v>1.0756267569959164</c:v>
                </c:pt>
                <c:pt idx="1021">
                  <c:v>1.0738201253116131</c:v>
                </c:pt>
                <c:pt idx="1022">
                  <c:v>1.0741547271609306</c:v>
                </c:pt>
                <c:pt idx="1023">
                  <c:v>1.0724311731755733</c:v>
                </c:pt>
                <c:pt idx="1024">
                  <c:v>1.0691766366362572</c:v>
                </c:pt>
                <c:pt idx="1025">
                  <c:v>1.0661342889070511</c:v>
                </c:pt>
                <c:pt idx="1026">
                  <c:v>1.14874467253685</c:v>
                </c:pt>
                <c:pt idx="1027">
                  <c:v>1.1577047780156136</c:v>
                </c:pt>
                <c:pt idx="1028">
                  <c:v>1.1333599537611008</c:v>
                </c:pt>
                <c:pt idx="1029">
                  <c:v>1.1290024966001511</c:v>
                </c:pt>
                <c:pt idx="1030">
                  <c:v>1.1271306127309799</c:v>
                </c:pt>
                <c:pt idx="1031">
                  <c:v>1.1332831755280495</c:v>
                </c:pt>
                <c:pt idx="1032">
                  <c:v>1.1353510692715645</c:v>
                </c:pt>
                <c:pt idx="1033">
                  <c:v>1.1411855518817902</c:v>
                </c:pt>
                <c:pt idx="1034">
                  <c:v>1.1389384865760803</c:v>
                </c:pt>
                <c:pt idx="1035">
                  <c:v>1.1386564150452614</c:v>
                </c:pt>
                <c:pt idx="1036">
                  <c:v>1.1380744390189648</c:v>
                </c:pt>
                <c:pt idx="1037">
                  <c:v>1.141547005623579</c:v>
                </c:pt>
                <c:pt idx="1038">
                  <c:v>1.1435802765190601</c:v>
                </c:pt>
                <c:pt idx="1039">
                  <c:v>1.1413292288780212</c:v>
                </c:pt>
                <c:pt idx="1040">
                  <c:v>1.144360639154911</c:v>
                </c:pt>
                <c:pt idx="1041">
                  <c:v>1.1421035267412663</c:v>
                </c:pt>
                <c:pt idx="1042">
                  <c:v>1.1421458460390568</c:v>
                </c:pt>
                <c:pt idx="1043">
                  <c:v>1.1417628116905689</c:v>
                </c:pt>
                <c:pt idx="1044">
                  <c:v>1.0379221476614475</c:v>
                </c:pt>
                <c:pt idx="1045">
                  <c:v>1.023389627225697</c:v>
                </c:pt>
                <c:pt idx="1046">
                  <c:v>1.0212432444095612</c:v>
                </c:pt>
                <c:pt idx="1047">
                  <c:v>1.0200593192130327</c:v>
                </c:pt>
                <c:pt idx="1048">
                  <c:v>1.0198321714997292</c:v>
                </c:pt>
                <c:pt idx="1049">
                  <c:v>1.0199005845934153</c:v>
                </c:pt>
                <c:pt idx="1050">
                  <c:v>1.0172119066119194</c:v>
                </c:pt>
                <c:pt idx="1051">
                  <c:v>1.0157187692821026</c:v>
                </c:pt>
                <c:pt idx="1052">
                  <c:v>1.0038318559527397</c:v>
                </c:pt>
                <c:pt idx="1053">
                  <c:v>1.0033981464803219</c:v>
                </c:pt>
                <c:pt idx="1054">
                  <c:v>1.0028088912367821</c:v>
                </c:pt>
                <c:pt idx="1055">
                  <c:v>1.0005549266934395</c:v>
                </c:pt>
                <c:pt idx="1056">
                  <c:v>0.99926140904426575</c:v>
                </c:pt>
                <c:pt idx="1057">
                  <c:v>0.99660845845937729</c:v>
                </c:pt>
                <c:pt idx="1058">
                  <c:v>0.99650313332676888</c:v>
                </c:pt>
                <c:pt idx="1059">
                  <c:v>0.98931653425097466</c:v>
                </c:pt>
                <c:pt idx="1060">
                  <c:v>0.98884375765919685</c:v>
                </c:pt>
                <c:pt idx="1061">
                  <c:v>0.99683967605233192</c:v>
                </c:pt>
                <c:pt idx="1062">
                  <c:v>0.4099193811416626</c:v>
                </c:pt>
                <c:pt idx="1063">
                  <c:v>0.40537169575691223</c:v>
                </c:pt>
                <c:pt idx="1064">
                  <c:v>0.40515148639678955</c:v>
                </c:pt>
                <c:pt idx="1065">
                  <c:v>0.40169845521450043</c:v>
                </c:pt>
                <c:pt idx="1066">
                  <c:v>0.40180814266204834</c:v>
                </c:pt>
                <c:pt idx="1067">
                  <c:v>0.39672636985778809</c:v>
                </c:pt>
                <c:pt idx="1068">
                  <c:v>0.3932638019323349</c:v>
                </c:pt>
                <c:pt idx="1069">
                  <c:v>0.39121731370687485</c:v>
                </c:pt>
                <c:pt idx="1070">
                  <c:v>0.39010772854089737</c:v>
                </c:pt>
                <c:pt idx="1071">
                  <c:v>0.38943213224411011</c:v>
                </c:pt>
                <c:pt idx="1072">
                  <c:v>0.38800385594367981</c:v>
                </c:pt>
                <c:pt idx="1073">
                  <c:v>0.38693651556968689</c:v>
                </c:pt>
                <c:pt idx="1074">
                  <c:v>0.38470623642206192</c:v>
                </c:pt>
                <c:pt idx="1075">
                  <c:v>0.38394971191883087</c:v>
                </c:pt>
                <c:pt idx="1076">
                  <c:v>0.38306445255875587</c:v>
                </c:pt>
                <c:pt idx="1077">
                  <c:v>0.38222917169332504</c:v>
                </c:pt>
                <c:pt idx="1078">
                  <c:v>0.38360555842518806</c:v>
                </c:pt>
                <c:pt idx="1079">
                  <c:v>0.38314826041460037</c:v>
                </c:pt>
                <c:pt idx="1080">
                  <c:v>1.0509259346872568</c:v>
                </c:pt>
                <c:pt idx="1081">
                  <c:v>1.0556154772639275</c:v>
                </c:pt>
                <c:pt idx="1082">
                  <c:v>1.0326066059060395</c:v>
                </c:pt>
                <c:pt idx="1083">
                  <c:v>1.0425190012902021</c:v>
                </c:pt>
                <c:pt idx="1084">
                  <c:v>1.0419421475380659</c:v>
                </c:pt>
                <c:pt idx="1085">
                  <c:v>1.0384042131190654</c:v>
                </c:pt>
                <c:pt idx="1086">
                  <c:v>1.0397633054526523</c:v>
                </c:pt>
                <c:pt idx="1087">
                  <c:v>1.039701814064756</c:v>
                </c:pt>
                <c:pt idx="1088">
                  <c:v>1.0229587443172932</c:v>
                </c:pt>
                <c:pt idx="1089">
                  <c:v>1.0232358947396278</c:v>
                </c:pt>
                <c:pt idx="1090">
                  <c:v>1.025143563747406</c:v>
                </c:pt>
                <c:pt idx="1091">
                  <c:v>1.0211033001542091</c:v>
                </c:pt>
                <c:pt idx="1092">
                  <c:v>1.0190265215933323</c:v>
                </c:pt>
                <c:pt idx="1093">
                  <c:v>1.0185614563524723</c:v>
                </c:pt>
                <c:pt idx="1094">
                  <c:v>1.0242395885288715</c:v>
                </c:pt>
                <c:pt idx="1095">
                  <c:v>1.0248683393001556</c:v>
                </c:pt>
                <c:pt idx="1096">
                  <c:v>1.0247872546315193</c:v>
                </c:pt>
                <c:pt idx="1097">
                  <c:v>1.0233472306281328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EB-40B0-AEC2-EE4A8EE5D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'!$E$6:$E$226</c:f>
              <c:numCache>
                <c:formatCode>0</c:formatCode>
                <c:ptCount val="221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1029.5</c:v>
                </c:pt>
                <c:pt idx="18">
                  <c:v>6109.7635600000003</c:v>
                </c:pt>
                <c:pt idx="19">
                  <c:v>6109.7635600000003</c:v>
                </c:pt>
                <c:pt idx="20">
                  <c:v>6280.2569100000001</c:v>
                </c:pt>
                <c:pt idx="21">
                  <c:v>6372.643</c:v>
                </c:pt>
                <c:pt idx="22">
                  <c:v>6372.643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6555.2656999999999</c:v>
                </c:pt>
                <c:pt idx="35">
                  <c:v>6555.2656999999999</c:v>
                </c:pt>
                <c:pt idx="36">
                  <c:v>1311.96</c:v>
                </c:pt>
                <c:pt idx="37">
                  <c:v>1348.64</c:v>
                </c:pt>
                <c:pt idx="38">
                  <c:v>1410.96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1448.8</c:v>
                </c:pt>
                <c:pt idx="46">
                  <c:v>1448.8</c:v>
                </c:pt>
                <c:pt idx="47">
                  <c:v>1478</c:v>
                </c:pt>
                <c:pt idx="48">
                  <c:v>1527.7799520000001</c:v>
                </c:pt>
                <c:pt idx="49">
                  <c:v>1527.7799520000001</c:v>
                </c:pt>
                <c:pt idx="50">
                  <c:v>1542</c:v>
                </c:pt>
                <c:pt idx="51">
                  <c:v>1542</c:v>
                </c:pt>
                <c:pt idx="52">
                  <c:v>1542</c:v>
                </c:pt>
                <c:pt idx="53">
                  <c:v>1542</c:v>
                </c:pt>
                <c:pt idx="54">
                  <c:v>3779.0286552100001</c:v>
                </c:pt>
                <c:pt idx="55">
                  <c:v>3779.0286552100001</c:v>
                </c:pt>
                <c:pt idx="56">
                  <c:v>3779.0286552100001</c:v>
                </c:pt>
                <c:pt idx="57">
                  <c:v>4004.2594068600001</c:v>
                </c:pt>
                <c:pt idx="58">
                  <c:v>4004.2594068600001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4162.0593220700002</c:v>
                </c:pt>
                <c:pt idx="63">
                  <c:v>4162.0593220700002</c:v>
                </c:pt>
                <c:pt idx="64">
                  <c:v>4162.0593220700002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4344.0417028000002</c:v>
                </c:pt>
                <c:pt idx="69">
                  <c:v>4344.0417028000002</c:v>
                </c:pt>
                <c:pt idx="70">
                  <c:v>4344.0417028000002</c:v>
                </c:pt>
                <c:pt idx="71">
                  <c:v>4344.0417028000002</c:v>
                </c:pt>
                <c:pt idx="72">
                  <c:v>4225.3853993399998</c:v>
                </c:pt>
                <c:pt idx="73">
                  <c:v>4618</c:v>
                </c:pt>
                <c:pt idx="74">
                  <c:v>4796.7614080399999</c:v>
                </c:pt>
                <c:pt idx="75">
                  <c:v>5027.5095144200004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5297.7098321900003</c:v>
                </c:pt>
                <c:pt idx="83">
                  <c:v>5297.7098321900003</c:v>
                </c:pt>
                <c:pt idx="84">
                  <c:v>5297.7098321900003</c:v>
                </c:pt>
                <c:pt idx="85">
                  <c:v>5297.7098321900003</c:v>
                </c:pt>
                <c:pt idx="86">
                  <c:v>5336</c:v>
                </c:pt>
                <c:pt idx="87">
                  <c:v>5336</c:v>
                </c:pt>
                <c:pt idx="88">
                  <c:v>5576</c:v>
                </c:pt>
                <c:pt idx="89">
                  <c:v>5576</c:v>
                </c:pt>
                <c:pt idx="90">
                  <c:v>2804.212</c:v>
                </c:pt>
                <c:pt idx="91">
                  <c:v>2851.5990000000002</c:v>
                </c:pt>
                <c:pt idx="92">
                  <c:v>3078.596</c:v>
                </c:pt>
                <c:pt idx="93">
                  <c:v>3078.596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3238.0459999999998</c:v>
                </c:pt>
                <c:pt idx="103">
                  <c:v>3238.0459999999998</c:v>
                </c:pt>
                <c:pt idx="104">
                  <c:v>3238.0459999999998</c:v>
                </c:pt>
                <c:pt idx="105">
                  <c:v>3238.0459999999998</c:v>
                </c:pt>
                <c:pt idx="106">
                  <c:v>3238.0459999999998</c:v>
                </c:pt>
                <c:pt idx="107">
                  <c:v>3238.0459999999998</c:v>
                </c:pt>
                <c:pt idx="108">
                  <c:v>2473.79407167</c:v>
                </c:pt>
                <c:pt idx="109">
                  <c:v>2586.2495781600001</c:v>
                </c:pt>
                <c:pt idx="110">
                  <c:v>2586.2495781600001</c:v>
                </c:pt>
                <c:pt idx="111">
                  <c:v>2589.0927531799998</c:v>
                </c:pt>
                <c:pt idx="112">
                  <c:v>2589.9727824299998</c:v>
                </c:pt>
                <c:pt idx="113">
                  <c:v>2589.9727824299998</c:v>
                </c:pt>
                <c:pt idx="114">
                  <c:v>2589.9727824299998</c:v>
                </c:pt>
                <c:pt idx="115">
                  <c:v>2589.9727824299998</c:v>
                </c:pt>
                <c:pt idx="116">
                  <c:v>2967.8844979999999</c:v>
                </c:pt>
                <c:pt idx="117">
                  <c:v>2967.8844979999999</c:v>
                </c:pt>
                <c:pt idx="118">
                  <c:v>2967.8844979999999</c:v>
                </c:pt>
                <c:pt idx="119">
                  <c:v>2967.8844979999999</c:v>
                </c:pt>
                <c:pt idx="120">
                  <c:v>2967.8844979999999</c:v>
                </c:pt>
                <c:pt idx="121">
                  <c:v>3031</c:v>
                </c:pt>
                <c:pt idx="122">
                  <c:v>3031</c:v>
                </c:pt>
                <c:pt idx="123">
                  <c:v>3031</c:v>
                </c:pt>
                <c:pt idx="124">
                  <c:v>3080</c:v>
                </c:pt>
                <c:pt idx="125">
                  <c:v>3080</c:v>
                </c:pt>
                <c:pt idx="126">
                  <c:v>836.98500799999999</c:v>
                </c:pt>
                <c:pt idx="127">
                  <c:v>901.72535600000003</c:v>
                </c:pt>
                <c:pt idx="128">
                  <c:v>958.34431600000005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1019.66512</c:v>
                </c:pt>
                <c:pt idx="133">
                  <c:v>1019.66512</c:v>
                </c:pt>
                <c:pt idx="134">
                  <c:v>1019.66512</c:v>
                </c:pt>
                <c:pt idx="135">
                  <c:v>1019.66512</c:v>
                </c:pt>
                <c:pt idx="136">
                  <c:v>1019.66512</c:v>
                </c:pt>
                <c:pt idx="137">
                  <c:v>1019.66512</c:v>
                </c:pt>
                <c:pt idx="138">
                  <c:v>1019.66512</c:v>
                </c:pt>
                <c:pt idx="139">
                  <c:v>1026.0431919616001</c:v>
                </c:pt>
                <c:pt idx="140">
                  <c:v>1050.4283640000001</c:v>
                </c:pt>
                <c:pt idx="141">
                  <c:v>1050.4283640000001</c:v>
                </c:pt>
                <c:pt idx="142">
                  <c:v>1050.4283640000001</c:v>
                </c:pt>
                <c:pt idx="143">
                  <c:v>1050.4283640000001</c:v>
                </c:pt>
                <c:pt idx="144">
                  <c:v>2069.6999999999998</c:v>
                </c:pt>
                <c:pt idx="145">
                  <c:v>2183.549</c:v>
                </c:pt>
                <c:pt idx="146">
                  <c:v>2313.63</c:v>
                </c:pt>
                <c:pt idx="147">
                  <c:v>2516.69</c:v>
                </c:pt>
                <c:pt idx="148">
                  <c:v>2516.69</c:v>
                </c:pt>
                <c:pt idx="149">
                  <c:v>2516.69</c:v>
                </c:pt>
                <c:pt idx="150">
                  <c:v>2516.69</c:v>
                </c:pt>
                <c:pt idx="151">
                  <c:v>2516.69</c:v>
                </c:pt>
                <c:pt idx="152">
                  <c:v>2571.31</c:v>
                </c:pt>
                <c:pt idx="153">
                  <c:v>2571.31</c:v>
                </c:pt>
                <c:pt idx="154">
                  <c:v>2571.31</c:v>
                </c:pt>
                <c:pt idx="155">
                  <c:v>2571.31</c:v>
                </c:pt>
                <c:pt idx="156">
                  <c:v>2614.17022</c:v>
                </c:pt>
                <c:pt idx="157">
                  <c:v>2626</c:v>
                </c:pt>
                <c:pt idx="158">
                  <c:v>2679</c:v>
                </c:pt>
                <c:pt idx="159">
                  <c:v>2679</c:v>
                </c:pt>
                <c:pt idx="160">
                  <c:v>2679</c:v>
                </c:pt>
                <c:pt idx="161">
                  <c:v>2679</c:v>
                </c:pt>
                <c:pt idx="162">
                  <c:v>2765.2886760000001</c:v>
                </c:pt>
                <c:pt idx="163">
                  <c:v>2765.2886760000001</c:v>
                </c:pt>
                <c:pt idx="164">
                  <c:v>2959.9079360000001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3192.7919959999999</c:v>
                </c:pt>
                <c:pt idx="171">
                  <c:v>3192.7919959999999</c:v>
                </c:pt>
                <c:pt idx="172">
                  <c:v>3192.7919959999999</c:v>
                </c:pt>
                <c:pt idx="173">
                  <c:v>3192.7919959999999</c:v>
                </c:pt>
                <c:pt idx="174">
                  <c:v>3192.7919959999999</c:v>
                </c:pt>
                <c:pt idx="175">
                  <c:v>3192.7919959999999</c:v>
                </c:pt>
                <c:pt idx="176">
                  <c:v>3192.7919959999999</c:v>
                </c:pt>
                <c:pt idx="177">
                  <c:v>3192.7919959999999</c:v>
                </c:pt>
                <c:pt idx="178">
                  <c:v>3192.7919959999999</c:v>
                </c:pt>
                <c:pt idx="179">
                  <c:v>3192.7919959999999</c:v>
                </c:pt>
                <c:pt idx="180">
                  <c:v>1616.768</c:v>
                </c:pt>
                <c:pt idx="181">
                  <c:v>1689.1969999999999</c:v>
                </c:pt>
                <c:pt idx="182">
                  <c:v>1801.394</c:v>
                </c:pt>
                <c:pt idx="183">
                  <c:v>1930.99232807</c:v>
                </c:pt>
                <c:pt idx="184">
                  <c:v>1937.704264</c:v>
                </c:pt>
                <c:pt idx="185">
                  <c:v>1937.704264</c:v>
                </c:pt>
                <c:pt idx="186">
                  <c:v>1937.704264</c:v>
                </c:pt>
                <c:pt idx="187">
                  <c:v>1937.704264</c:v>
                </c:pt>
                <c:pt idx="188">
                  <c:v>1942.955156</c:v>
                </c:pt>
                <c:pt idx="189">
                  <c:v>1942.955156</c:v>
                </c:pt>
                <c:pt idx="190">
                  <c:v>1951.7954540000001</c:v>
                </c:pt>
                <c:pt idx="191">
                  <c:v>1951.7954540000001</c:v>
                </c:pt>
                <c:pt idx="192">
                  <c:v>1951.7954540000001</c:v>
                </c:pt>
                <c:pt idx="193">
                  <c:v>2026.937056</c:v>
                </c:pt>
                <c:pt idx="194">
                  <c:v>2114.9357599999998</c:v>
                </c:pt>
                <c:pt idx="195">
                  <c:v>2114.9357599999998</c:v>
                </c:pt>
                <c:pt idx="196">
                  <c:v>2114.9357599999998</c:v>
                </c:pt>
                <c:pt idx="197">
                  <c:v>2114.9357599999998</c:v>
                </c:pt>
                <c:pt idx="198">
                  <c:v>1063</c:v>
                </c:pt>
                <c:pt idx="199">
                  <c:v>1148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1154</c:v>
                </c:pt>
                <c:pt idx="205">
                  <c:v>1154</c:v>
                </c:pt>
                <c:pt idx="206">
                  <c:v>1154</c:v>
                </c:pt>
                <c:pt idx="207">
                  <c:v>1154</c:v>
                </c:pt>
                <c:pt idx="208">
                  <c:v>1154</c:v>
                </c:pt>
                <c:pt idx="209">
                  <c:v>1154</c:v>
                </c:pt>
                <c:pt idx="210">
                  <c:v>1154</c:v>
                </c:pt>
                <c:pt idx="211">
                  <c:v>1154</c:v>
                </c:pt>
                <c:pt idx="212">
                  <c:v>1154</c:v>
                </c:pt>
                <c:pt idx="213">
                  <c:v>1154</c:v>
                </c:pt>
                <c:pt idx="214">
                  <c:v>1154</c:v>
                </c:pt>
                <c:pt idx="215">
                  <c:v>1154</c:v>
                </c:pt>
                <c:pt idx="216">
                  <c:v>1724.0199811800001</c:v>
                </c:pt>
                <c:pt idx="217">
                  <c:v>1819.64476949</c:v>
                </c:pt>
                <c:pt idx="218">
                  <c:v>1949.3399704399999</c:v>
                </c:pt>
                <c:pt idx="219">
                  <c:v>2136.74219451</c:v>
                </c:pt>
                <c:pt idx="220">
                  <c:v>2136.74219451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0.81187842786312103</c:v>
                </c:pt>
                <c:pt idx="1">
                  <c:v>0.81048579514026642</c:v>
                </c:pt>
                <c:pt idx="2">
                  <c:v>0.80788718163967133</c:v>
                </c:pt>
                <c:pt idx="3">
                  <c:v>0.80730117857456207</c:v>
                </c:pt>
                <c:pt idx="4">
                  <c:v>0.80554525554180145</c:v>
                </c:pt>
                <c:pt idx="5">
                  <c:v>0.80391639471054077</c:v>
                </c:pt>
                <c:pt idx="6">
                  <c:v>0.78713740408420563</c:v>
                </c:pt>
                <c:pt idx="7">
                  <c:v>0.7850957065820694</c:v>
                </c:pt>
                <c:pt idx="8">
                  <c:v>0.78534801304340363</c:v>
                </c:pt>
                <c:pt idx="9">
                  <c:v>0.77945700287818909</c:v>
                </c:pt>
                <c:pt idx="10">
                  <c:v>0.77769395709037781</c:v>
                </c:pt>
                <c:pt idx="11">
                  <c:v>0.77223663032054901</c:v>
                </c:pt>
                <c:pt idx="12">
                  <c:v>0.75418192148208618</c:v>
                </c:pt>
                <c:pt idx="13">
                  <c:v>0.75060470402240753</c:v>
                </c:pt>
                <c:pt idx="14">
                  <c:v>0.7514859139919281</c:v>
                </c:pt>
                <c:pt idx="15">
                  <c:v>0.74359479546546936</c:v>
                </c:pt>
                <c:pt idx="16">
                  <c:v>0.73667719960212708</c:v>
                </c:pt>
                <c:pt idx="17">
                  <c:v>0.71083930134773254</c:v>
                </c:pt>
                <c:pt idx="18">
                  <c:v>0.39202778972685337</c:v>
                </c:pt>
                <c:pt idx="19">
                  <c:v>0.39077388495206833</c:v>
                </c:pt>
                <c:pt idx="20">
                  <c:v>0.38684068620204926</c:v>
                </c:pt>
                <c:pt idx="21">
                  <c:v>0.38438221300020814</c:v>
                </c:pt>
                <c:pt idx="22">
                  <c:v>0.38418593257665634</c:v>
                </c:pt>
                <c:pt idx="23">
                  <c:v>0.3808561684563756</c:v>
                </c:pt>
                <c:pt idx="24">
                  <c:v>0.38066388247534633</c:v>
                </c:pt>
                <c:pt idx="25">
                  <c:v>0.38036667919368483</c:v>
                </c:pt>
                <c:pt idx="26">
                  <c:v>0.37969011627137661</c:v>
                </c:pt>
                <c:pt idx="27">
                  <c:v>0.37794123031198978</c:v>
                </c:pt>
                <c:pt idx="28">
                  <c:v>0.3764355294406414</c:v>
                </c:pt>
                <c:pt idx="29">
                  <c:v>0.37515419349074364</c:v>
                </c:pt>
                <c:pt idx="30">
                  <c:v>0.37376632541418076</c:v>
                </c:pt>
                <c:pt idx="31">
                  <c:v>0.37239283323287964</c:v>
                </c:pt>
                <c:pt idx="32">
                  <c:v>0.37176239490509033</c:v>
                </c:pt>
                <c:pt idx="33">
                  <c:v>0.3711865246295929</c:v>
                </c:pt>
                <c:pt idx="34">
                  <c:v>0.3710593581199646</c:v>
                </c:pt>
                <c:pt idx="35">
                  <c:v>0.37080300599336624</c:v>
                </c:pt>
                <c:pt idx="36">
                  <c:v>0.57703517004847527</c:v>
                </c:pt>
                <c:pt idx="37">
                  <c:v>0.57460121810436249</c:v>
                </c:pt>
                <c:pt idx="38">
                  <c:v>0.56528083235025406</c:v>
                </c:pt>
                <c:pt idx="39">
                  <c:v>0.56118806451559067</c:v>
                </c:pt>
                <c:pt idx="40">
                  <c:v>0.55982189252972603</c:v>
                </c:pt>
                <c:pt idx="41">
                  <c:v>0.56346939131617546</c:v>
                </c:pt>
                <c:pt idx="42">
                  <c:v>0.56177142262458801</c:v>
                </c:pt>
                <c:pt idx="43">
                  <c:v>0.56094833463430405</c:v>
                </c:pt>
                <c:pt idx="44">
                  <c:v>0.56340837851166725</c:v>
                </c:pt>
                <c:pt idx="45">
                  <c:v>0.56308266893029213</c:v>
                </c:pt>
                <c:pt idx="46">
                  <c:v>0.5598982647061348</c:v>
                </c:pt>
                <c:pt idx="47">
                  <c:v>0.5557217076420784</c:v>
                </c:pt>
                <c:pt idx="48">
                  <c:v>0.54913991689682007</c:v>
                </c:pt>
                <c:pt idx="49">
                  <c:v>0.54860673099756241</c:v>
                </c:pt>
                <c:pt idx="50">
                  <c:v>0.54696086794137955</c:v>
                </c:pt>
                <c:pt idx="51">
                  <c:v>0.54717285186052322</c:v>
                </c:pt>
                <c:pt idx="52">
                  <c:v>0.54631765931844711</c:v>
                </c:pt>
                <c:pt idx="53">
                  <c:v>0.54612948000431061</c:v>
                </c:pt>
                <c:pt idx="54">
                  <c:v>0.53700936585664749</c:v>
                </c:pt>
                <c:pt idx="55">
                  <c:v>0.53661948442459106</c:v>
                </c:pt>
                <c:pt idx="56">
                  <c:v>0.53655705600976944</c:v>
                </c:pt>
                <c:pt idx="57">
                  <c:v>0.52803817391395569</c:v>
                </c:pt>
                <c:pt idx="58">
                  <c:v>0.52753843367099762</c:v>
                </c:pt>
                <c:pt idx="59">
                  <c:v>0.52194294333457947</c:v>
                </c:pt>
                <c:pt idx="60">
                  <c:v>0.52184750139713287</c:v>
                </c:pt>
                <c:pt idx="61">
                  <c:v>0.52068261802196503</c:v>
                </c:pt>
                <c:pt idx="62">
                  <c:v>0.51862597465515137</c:v>
                </c:pt>
                <c:pt idx="63">
                  <c:v>0.51769611239433289</c:v>
                </c:pt>
                <c:pt idx="64">
                  <c:v>0.51718343794345856</c:v>
                </c:pt>
                <c:pt idx="65">
                  <c:v>0.51048767566680908</c:v>
                </c:pt>
                <c:pt idx="66">
                  <c:v>0.50878574699163437</c:v>
                </c:pt>
                <c:pt idx="67">
                  <c:v>0.50769976526498795</c:v>
                </c:pt>
                <c:pt idx="68">
                  <c:v>0.50566001236438751</c:v>
                </c:pt>
                <c:pt idx="69">
                  <c:v>0.50415868684649467</c:v>
                </c:pt>
                <c:pt idx="70">
                  <c:v>0.50329824909567833</c:v>
                </c:pt>
                <c:pt idx="71">
                  <c:v>0.5019397996366024</c:v>
                </c:pt>
                <c:pt idx="72">
                  <c:v>0.50986135751008987</c:v>
                </c:pt>
                <c:pt idx="73">
                  <c:v>0.49721226270776242</c:v>
                </c:pt>
                <c:pt idx="74">
                  <c:v>0.49059140123426914</c:v>
                </c:pt>
                <c:pt idx="75">
                  <c:v>0.48359903693199158</c:v>
                </c:pt>
                <c:pt idx="76">
                  <c:v>0.4756731390953064</c:v>
                </c:pt>
                <c:pt idx="77">
                  <c:v>0.47494129464030266</c:v>
                </c:pt>
                <c:pt idx="78">
                  <c:v>0.4742223396897316</c:v>
                </c:pt>
                <c:pt idx="79">
                  <c:v>0.47335273027420044</c:v>
                </c:pt>
                <c:pt idx="80">
                  <c:v>0.47205842100083828</c:v>
                </c:pt>
                <c:pt idx="81">
                  <c:v>0.47069011349231005</c:v>
                </c:pt>
                <c:pt idx="82">
                  <c:v>0.46934271557256579</c:v>
                </c:pt>
                <c:pt idx="83">
                  <c:v>0.46753111854195595</c:v>
                </c:pt>
                <c:pt idx="84">
                  <c:v>0.46578545123338699</c:v>
                </c:pt>
                <c:pt idx="85">
                  <c:v>0.46443729847669601</c:v>
                </c:pt>
                <c:pt idx="86">
                  <c:v>0.46219391003251076</c:v>
                </c:pt>
                <c:pt idx="87">
                  <c:v>0.46085074916481972</c:v>
                </c:pt>
                <c:pt idx="88">
                  <c:v>0.45189715921878815</c:v>
                </c:pt>
                <c:pt idx="89">
                  <c:v>0.44930592179298401</c:v>
                </c:pt>
                <c:pt idx="90">
                  <c:v>0.8386993408203125</c:v>
                </c:pt>
                <c:pt idx="91">
                  <c:v>0.83507066965103149</c:v>
                </c:pt>
                <c:pt idx="92">
                  <c:v>0.82170552015304565</c:v>
                </c:pt>
                <c:pt idx="93">
                  <c:v>0.818611741065979</c:v>
                </c:pt>
                <c:pt idx="94">
                  <c:v>0.80890375375747681</c:v>
                </c:pt>
                <c:pt idx="95">
                  <c:v>0.8059917688369751</c:v>
                </c:pt>
                <c:pt idx="96">
                  <c:v>0.80432558059692383</c:v>
                </c:pt>
                <c:pt idx="97">
                  <c:v>0.7986379861831665</c:v>
                </c:pt>
                <c:pt idx="98">
                  <c:v>0.79644328355789185</c:v>
                </c:pt>
                <c:pt idx="99">
                  <c:v>0.79612606763839722</c:v>
                </c:pt>
                <c:pt idx="100">
                  <c:v>0.79332870244979858</c:v>
                </c:pt>
                <c:pt idx="101">
                  <c:v>0.79210543632507324</c:v>
                </c:pt>
                <c:pt idx="102">
                  <c:v>0.79010581970214844</c:v>
                </c:pt>
                <c:pt idx="103">
                  <c:v>0.78909534215927124</c:v>
                </c:pt>
                <c:pt idx="104">
                  <c:v>0.78860348463058472</c:v>
                </c:pt>
                <c:pt idx="105">
                  <c:v>0.78821051120758057</c:v>
                </c:pt>
                <c:pt idx="106">
                  <c:v>0.78653585910797119</c:v>
                </c:pt>
                <c:pt idx="107">
                  <c:v>0.78455075621604919</c:v>
                </c:pt>
                <c:pt idx="108">
                  <c:v>0.85348823666572571</c:v>
                </c:pt>
                <c:pt idx="109">
                  <c:v>0.83900827169418335</c:v>
                </c:pt>
                <c:pt idx="110">
                  <c:v>0.83430048823356628</c:v>
                </c:pt>
                <c:pt idx="111">
                  <c:v>0.83413296937942505</c:v>
                </c:pt>
                <c:pt idx="112">
                  <c:v>0.83396254479885101</c:v>
                </c:pt>
                <c:pt idx="113">
                  <c:v>0.83345028758049011</c:v>
                </c:pt>
                <c:pt idx="114">
                  <c:v>0.83279033005237579</c:v>
                </c:pt>
                <c:pt idx="115">
                  <c:v>0.83178909122943878</c:v>
                </c:pt>
                <c:pt idx="116">
                  <c:v>0.81123191118240356</c:v>
                </c:pt>
                <c:pt idx="117">
                  <c:v>0.80888727307319641</c:v>
                </c:pt>
                <c:pt idx="118">
                  <c:v>0.80682659149169922</c:v>
                </c:pt>
                <c:pt idx="119">
                  <c:v>0.80441665649414063</c:v>
                </c:pt>
                <c:pt idx="120">
                  <c:v>0.80178117752075195</c:v>
                </c:pt>
                <c:pt idx="121">
                  <c:v>0.79715439677238464</c:v>
                </c:pt>
                <c:pt idx="122">
                  <c:v>0.79547157883644104</c:v>
                </c:pt>
                <c:pt idx="123">
                  <c:v>0.793895423412323</c:v>
                </c:pt>
                <c:pt idx="124">
                  <c:v>0.78999790549278259</c:v>
                </c:pt>
                <c:pt idx="125">
                  <c:v>0.78965809941291809</c:v>
                </c:pt>
                <c:pt idx="126">
                  <c:v>0.68979877233505249</c:v>
                </c:pt>
                <c:pt idx="127">
                  <c:v>0.67738619446754456</c:v>
                </c:pt>
                <c:pt idx="128">
                  <c:v>0.6693742573261261</c:v>
                </c:pt>
                <c:pt idx="129">
                  <c:v>0.66079190373420715</c:v>
                </c:pt>
                <c:pt idx="130">
                  <c:v>0.65935148298740387</c:v>
                </c:pt>
                <c:pt idx="131">
                  <c:v>0.66231027245521545</c:v>
                </c:pt>
                <c:pt idx="132">
                  <c:v>0.66052031517028809</c:v>
                </c:pt>
                <c:pt idx="133">
                  <c:v>0.65754172205924988</c:v>
                </c:pt>
                <c:pt idx="134">
                  <c:v>0.65470995008945465</c:v>
                </c:pt>
                <c:pt idx="135">
                  <c:v>0.65325747430324554</c:v>
                </c:pt>
                <c:pt idx="136">
                  <c:v>0.65072964131832123</c:v>
                </c:pt>
                <c:pt idx="137">
                  <c:v>0.6493036299943924</c:v>
                </c:pt>
                <c:pt idx="138">
                  <c:v>0.64925602078437805</c:v>
                </c:pt>
                <c:pt idx="139">
                  <c:v>0.64640146493911743</c:v>
                </c:pt>
                <c:pt idx="140">
                  <c:v>0.64159448444843292</c:v>
                </c:pt>
                <c:pt idx="141">
                  <c:v>0.64158335328102112</c:v>
                </c:pt>
                <c:pt idx="142">
                  <c:v>0.64047263562679291</c:v>
                </c:pt>
                <c:pt idx="143">
                  <c:v>0.64000774919986725</c:v>
                </c:pt>
                <c:pt idx="144">
                  <c:v>0.77005253825336695</c:v>
                </c:pt>
                <c:pt idx="145">
                  <c:v>0.76017258688807487</c:v>
                </c:pt>
                <c:pt idx="146">
                  <c:v>0.74946422874927521</c:v>
                </c:pt>
                <c:pt idx="147">
                  <c:v>0.7363896369934082</c:v>
                </c:pt>
                <c:pt idx="148">
                  <c:v>0.73395246267318726</c:v>
                </c:pt>
                <c:pt idx="149">
                  <c:v>0.72942137718200684</c:v>
                </c:pt>
                <c:pt idx="150">
                  <c:v>0.7273980975151062</c:v>
                </c:pt>
                <c:pt idx="151">
                  <c:v>0.72554200515151024</c:v>
                </c:pt>
                <c:pt idx="152">
                  <c:v>0.72057121247053146</c:v>
                </c:pt>
                <c:pt idx="153">
                  <c:v>0.71838821843266487</c:v>
                </c:pt>
                <c:pt idx="154">
                  <c:v>0.71387565974146128</c:v>
                </c:pt>
                <c:pt idx="155">
                  <c:v>0.7110810549929738</c:v>
                </c:pt>
                <c:pt idx="156">
                  <c:v>0.70527995936572552</c:v>
                </c:pt>
                <c:pt idx="157">
                  <c:v>0.70170064270496368</c:v>
                </c:pt>
                <c:pt idx="158">
                  <c:v>0.69791485741734505</c:v>
                </c:pt>
                <c:pt idx="159">
                  <c:v>0.69544849172234535</c:v>
                </c:pt>
                <c:pt idx="160">
                  <c:v>0.69152671843767166</c:v>
                </c:pt>
                <c:pt idx="161">
                  <c:v>0.6888037696480751</c:v>
                </c:pt>
                <c:pt idx="162">
                  <c:v>0.7259296327829361</c:v>
                </c:pt>
                <c:pt idx="163">
                  <c:v>0.72659464180469513</c:v>
                </c:pt>
                <c:pt idx="164">
                  <c:v>0.71774706244468689</c:v>
                </c:pt>
                <c:pt idx="165">
                  <c:v>0.70145189762115479</c:v>
                </c:pt>
                <c:pt idx="166">
                  <c:v>0.69972929358482361</c:v>
                </c:pt>
                <c:pt idx="167">
                  <c:v>0.69781062006950378</c:v>
                </c:pt>
                <c:pt idx="168">
                  <c:v>0.69684885442256927</c:v>
                </c:pt>
                <c:pt idx="169">
                  <c:v>0.69647341966629028</c:v>
                </c:pt>
                <c:pt idx="170">
                  <c:v>0.69596832990646362</c:v>
                </c:pt>
                <c:pt idx="171">
                  <c:v>0.69571010768413544</c:v>
                </c:pt>
                <c:pt idx="172">
                  <c:v>0.69569350779056549</c:v>
                </c:pt>
                <c:pt idx="173">
                  <c:v>0.69202062487602234</c:v>
                </c:pt>
                <c:pt idx="174">
                  <c:v>0.68939293920993805</c:v>
                </c:pt>
                <c:pt idx="175">
                  <c:v>0.68710066378116608</c:v>
                </c:pt>
                <c:pt idx="176">
                  <c:v>0.68568046391010284</c:v>
                </c:pt>
                <c:pt idx="177">
                  <c:v>0.68479488790035248</c:v>
                </c:pt>
                <c:pt idx="178">
                  <c:v>0.68392135202884674</c:v>
                </c:pt>
                <c:pt idx="179">
                  <c:v>0.68290922045707703</c:v>
                </c:pt>
                <c:pt idx="180">
                  <c:v>0.7450946569442749</c:v>
                </c:pt>
                <c:pt idx="181">
                  <c:v>0.73703098297119141</c:v>
                </c:pt>
                <c:pt idx="182">
                  <c:v>0.72610919177532196</c:v>
                </c:pt>
                <c:pt idx="183">
                  <c:v>0.7155507355928421</c:v>
                </c:pt>
                <c:pt idx="184">
                  <c:v>0.7139863520860672</c:v>
                </c:pt>
                <c:pt idx="185">
                  <c:v>0.71237790584564209</c:v>
                </c:pt>
                <c:pt idx="186">
                  <c:v>0.71022751927375793</c:v>
                </c:pt>
                <c:pt idx="187">
                  <c:v>0.70729754120111465</c:v>
                </c:pt>
                <c:pt idx="188">
                  <c:v>0.70728455483913422</c:v>
                </c:pt>
                <c:pt idx="189">
                  <c:v>0.70228496938943863</c:v>
                </c:pt>
                <c:pt idx="190">
                  <c:v>0.70120307058095932</c:v>
                </c:pt>
                <c:pt idx="191">
                  <c:v>0.69658297300338745</c:v>
                </c:pt>
                <c:pt idx="192">
                  <c:v>0.69552468881011009</c:v>
                </c:pt>
                <c:pt idx="193">
                  <c:v>0.68678637221455574</c:v>
                </c:pt>
                <c:pt idx="194">
                  <c:v>0.67845691367983818</c:v>
                </c:pt>
                <c:pt idx="195">
                  <c:v>0.67724664881825447</c:v>
                </c:pt>
                <c:pt idx="196">
                  <c:v>0.6750845555216074</c:v>
                </c:pt>
                <c:pt idx="197">
                  <c:v>0.67289965553209186</c:v>
                </c:pt>
                <c:pt idx="198">
                  <c:v>0.86341147124767303</c:v>
                </c:pt>
                <c:pt idx="199">
                  <c:v>0.84961695969104767</c:v>
                </c:pt>
                <c:pt idx="200">
                  <c:v>0.84558673202991486</c:v>
                </c:pt>
                <c:pt idx="201">
                  <c:v>0.84263477474451065</c:v>
                </c:pt>
                <c:pt idx="202">
                  <c:v>0.84162586182355881</c:v>
                </c:pt>
                <c:pt idx="203">
                  <c:v>0.84077085554599762</c:v>
                </c:pt>
                <c:pt idx="204">
                  <c:v>0.8403855599462986</c:v>
                </c:pt>
                <c:pt idx="205">
                  <c:v>0.84016633778810501</c:v>
                </c:pt>
                <c:pt idx="206">
                  <c:v>0.84059574827551842</c:v>
                </c:pt>
                <c:pt idx="207">
                  <c:v>0.83998281508684158</c:v>
                </c:pt>
                <c:pt idx="208">
                  <c:v>0.83891289308667183</c:v>
                </c:pt>
                <c:pt idx="209">
                  <c:v>0.83776933886110783</c:v>
                </c:pt>
                <c:pt idx="210">
                  <c:v>0.83785145543515682</c:v>
                </c:pt>
                <c:pt idx="211">
                  <c:v>0.83691566251218319</c:v>
                </c:pt>
                <c:pt idx="212">
                  <c:v>0.83513235487043858</c:v>
                </c:pt>
                <c:pt idx="213">
                  <c:v>0.83143446128815413</c:v>
                </c:pt>
                <c:pt idx="214">
                  <c:v>0.8287834245711565</c:v>
                </c:pt>
                <c:pt idx="215">
                  <c:v>0.82790596038103104</c:v>
                </c:pt>
                <c:pt idx="216">
                  <c:v>0.56908959150314331</c:v>
                </c:pt>
                <c:pt idx="217">
                  <c:v>0.56119470298290253</c:v>
                </c:pt>
                <c:pt idx="218">
                  <c:v>0.55134473741054535</c:v>
                </c:pt>
                <c:pt idx="219">
                  <c:v>0.53723481297492981</c:v>
                </c:pt>
                <c:pt idx="220">
                  <c:v>0.5368274450302124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EC-4256-9DD3-A2952D180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'!$E$227:$E$549</c:f>
              <c:numCache>
                <c:formatCode>0</c:formatCode>
                <c:ptCount val="323"/>
                <c:pt idx="0">
                  <c:v>2136.74219451</c:v>
                </c:pt>
                <c:pt idx="1">
                  <c:v>2136.74219451</c:v>
                </c:pt>
                <c:pt idx="2">
                  <c:v>2136.74219451</c:v>
                </c:pt>
                <c:pt idx="3">
                  <c:v>2142.611222</c:v>
                </c:pt>
                <c:pt idx="4">
                  <c:v>2142.611222</c:v>
                </c:pt>
                <c:pt idx="5">
                  <c:v>2142.611222</c:v>
                </c:pt>
                <c:pt idx="6">
                  <c:v>2142.611222</c:v>
                </c:pt>
                <c:pt idx="7">
                  <c:v>2142.611222</c:v>
                </c:pt>
                <c:pt idx="8">
                  <c:v>2142.611222</c:v>
                </c:pt>
                <c:pt idx="9">
                  <c:v>2142.611222</c:v>
                </c:pt>
                <c:pt idx="10">
                  <c:v>2142.611222</c:v>
                </c:pt>
                <c:pt idx="11">
                  <c:v>2142.611222</c:v>
                </c:pt>
                <c:pt idx="12">
                  <c:v>2142.611222</c:v>
                </c:pt>
                <c:pt idx="13">
                  <c:v>1648.8132240305663</c:v>
                </c:pt>
                <c:pt idx="14">
                  <c:v>1769.532638169359</c:v>
                </c:pt>
                <c:pt idx="15">
                  <c:v>1769.532638169359</c:v>
                </c:pt>
                <c:pt idx="16">
                  <c:v>1769.532638169359</c:v>
                </c:pt>
                <c:pt idx="17">
                  <c:v>1854</c:v>
                </c:pt>
                <c:pt idx="18">
                  <c:v>1896</c:v>
                </c:pt>
                <c:pt idx="19">
                  <c:v>2073</c:v>
                </c:pt>
                <c:pt idx="20">
                  <c:v>2073</c:v>
                </c:pt>
                <c:pt idx="21">
                  <c:v>2073</c:v>
                </c:pt>
                <c:pt idx="22">
                  <c:v>2073</c:v>
                </c:pt>
                <c:pt idx="23">
                  <c:v>2073</c:v>
                </c:pt>
                <c:pt idx="24">
                  <c:v>2073</c:v>
                </c:pt>
                <c:pt idx="25">
                  <c:v>2073</c:v>
                </c:pt>
                <c:pt idx="26">
                  <c:v>2073</c:v>
                </c:pt>
                <c:pt idx="27">
                  <c:v>2073</c:v>
                </c:pt>
                <c:pt idx="28">
                  <c:v>2073</c:v>
                </c:pt>
                <c:pt idx="29">
                  <c:v>2073</c:v>
                </c:pt>
                <c:pt idx="30">
                  <c:v>2073</c:v>
                </c:pt>
                <c:pt idx="31">
                  <c:v>730.37346736082475</c:v>
                </c:pt>
                <c:pt idx="32">
                  <c:v>812.0947671494846</c:v>
                </c:pt>
                <c:pt idx="33">
                  <c:v>836.86199999999997</c:v>
                </c:pt>
                <c:pt idx="34">
                  <c:v>856</c:v>
                </c:pt>
                <c:pt idx="35">
                  <c:v>926.01199999999994</c:v>
                </c:pt>
                <c:pt idx="36">
                  <c:v>926.01199999999994</c:v>
                </c:pt>
                <c:pt idx="37">
                  <c:v>949.29199999999969</c:v>
                </c:pt>
                <c:pt idx="38">
                  <c:v>949.29199999999969</c:v>
                </c:pt>
                <c:pt idx="39">
                  <c:v>961.24710830731055</c:v>
                </c:pt>
                <c:pt idx="40">
                  <c:v>961.24710830731055</c:v>
                </c:pt>
                <c:pt idx="41">
                  <c:v>1006.1431586166566</c:v>
                </c:pt>
                <c:pt idx="42">
                  <c:v>1006.1431586166566</c:v>
                </c:pt>
                <c:pt idx="43">
                  <c:v>1006.1431586166566</c:v>
                </c:pt>
                <c:pt idx="44">
                  <c:v>1016.9835818626248</c:v>
                </c:pt>
                <c:pt idx="45">
                  <c:v>1024.7552904576448</c:v>
                </c:pt>
                <c:pt idx="46">
                  <c:v>1048.0704162427051</c:v>
                </c:pt>
                <c:pt idx="47">
                  <c:v>1094.7006678128253</c:v>
                </c:pt>
                <c:pt idx="48">
                  <c:v>1094.7006678128253</c:v>
                </c:pt>
                <c:pt idx="49">
                  <c:v>307.04470327985712</c:v>
                </c:pt>
                <c:pt idx="50">
                  <c:v>318.17807214025362</c:v>
                </c:pt>
                <c:pt idx="51">
                  <c:v>331.82400000000001</c:v>
                </c:pt>
                <c:pt idx="52">
                  <c:v>331.82400000000001</c:v>
                </c:pt>
                <c:pt idx="53">
                  <c:v>331.82400000000001</c:v>
                </c:pt>
                <c:pt idx="54">
                  <c:v>331.82400000000001</c:v>
                </c:pt>
                <c:pt idx="55">
                  <c:v>331.82400000000001</c:v>
                </c:pt>
                <c:pt idx="56">
                  <c:v>331.82400000000001</c:v>
                </c:pt>
                <c:pt idx="57">
                  <c:v>360.96644295302013</c:v>
                </c:pt>
                <c:pt idx="58">
                  <c:v>360.96644295302013</c:v>
                </c:pt>
                <c:pt idx="59">
                  <c:v>384.540878657718</c:v>
                </c:pt>
                <c:pt idx="60">
                  <c:v>384.540878657718</c:v>
                </c:pt>
                <c:pt idx="61">
                  <c:v>384.540878657718</c:v>
                </c:pt>
                <c:pt idx="62">
                  <c:v>384.540878657718</c:v>
                </c:pt>
                <c:pt idx="63">
                  <c:v>384.540878657718</c:v>
                </c:pt>
                <c:pt idx="64">
                  <c:v>384.540878657718</c:v>
                </c:pt>
                <c:pt idx="65">
                  <c:v>384.88590604026842</c:v>
                </c:pt>
                <c:pt idx="66">
                  <c:v>384.88590604026842</c:v>
                </c:pt>
                <c:pt idx="67">
                  <c:v>221.21619578189527</c:v>
                </c:pt>
                <c:pt idx="68">
                  <c:v>229.152202805461</c:v>
                </c:pt>
                <c:pt idx="69">
                  <c:v>234.66</c:v>
                </c:pt>
                <c:pt idx="70">
                  <c:v>252.91800000000001</c:v>
                </c:pt>
                <c:pt idx="71">
                  <c:v>284.89</c:v>
                </c:pt>
                <c:pt idx="72">
                  <c:v>284.89</c:v>
                </c:pt>
                <c:pt idx="73">
                  <c:v>284.89</c:v>
                </c:pt>
                <c:pt idx="74">
                  <c:v>284.89</c:v>
                </c:pt>
                <c:pt idx="75">
                  <c:v>311.28875484545313</c:v>
                </c:pt>
                <c:pt idx="76">
                  <c:v>311.28875484545313</c:v>
                </c:pt>
                <c:pt idx="77">
                  <c:v>311.28875484545313</c:v>
                </c:pt>
                <c:pt idx="78">
                  <c:v>311.28875484545313</c:v>
                </c:pt>
                <c:pt idx="79">
                  <c:v>311.28875484545313</c:v>
                </c:pt>
                <c:pt idx="80">
                  <c:v>311.28875484545313</c:v>
                </c:pt>
                <c:pt idx="81">
                  <c:v>311.28875484545313</c:v>
                </c:pt>
                <c:pt idx="82">
                  <c:v>311.28875484545313</c:v>
                </c:pt>
                <c:pt idx="83">
                  <c:v>334.47294011284032</c:v>
                </c:pt>
                <c:pt idx="84">
                  <c:v>334.47294011284032</c:v>
                </c:pt>
                <c:pt idx="85">
                  <c:v>252.18025655313662</c:v>
                </c:pt>
                <c:pt idx="86">
                  <c:v>258.32031551812418</c:v>
                </c:pt>
                <c:pt idx="87">
                  <c:v>265.50200000000001</c:v>
                </c:pt>
                <c:pt idx="88">
                  <c:v>269.88200000000001</c:v>
                </c:pt>
                <c:pt idx="89">
                  <c:v>279.11</c:v>
                </c:pt>
                <c:pt idx="90">
                  <c:v>279.11</c:v>
                </c:pt>
                <c:pt idx="91">
                  <c:v>279.11</c:v>
                </c:pt>
                <c:pt idx="92">
                  <c:v>279.11</c:v>
                </c:pt>
                <c:pt idx="93">
                  <c:v>279.11</c:v>
                </c:pt>
                <c:pt idx="94">
                  <c:v>279.11</c:v>
                </c:pt>
                <c:pt idx="95">
                  <c:v>279.11</c:v>
                </c:pt>
                <c:pt idx="96">
                  <c:v>279.11</c:v>
                </c:pt>
                <c:pt idx="97">
                  <c:v>279.11</c:v>
                </c:pt>
                <c:pt idx="98">
                  <c:v>279.11</c:v>
                </c:pt>
                <c:pt idx="99">
                  <c:v>279.11</c:v>
                </c:pt>
                <c:pt idx="100">
                  <c:v>279.11</c:v>
                </c:pt>
                <c:pt idx="101">
                  <c:v>287.09369251224297</c:v>
                </c:pt>
                <c:pt idx="102">
                  <c:v>287.61569093663525</c:v>
                </c:pt>
                <c:pt idx="103">
                  <c:v>149.40259740259739</c:v>
                </c:pt>
                <c:pt idx="104">
                  <c:v>149.62493506493507</c:v>
                </c:pt>
                <c:pt idx="105">
                  <c:v>160</c:v>
                </c:pt>
                <c:pt idx="106">
                  <c:v>177</c:v>
                </c:pt>
                <c:pt idx="107">
                  <c:v>180</c:v>
                </c:pt>
                <c:pt idx="108">
                  <c:v>180</c:v>
                </c:pt>
                <c:pt idx="109">
                  <c:v>180</c:v>
                </c:pt>
                <c:pt idx="110">
                  <c:v>180</c:v>
                </c:pt>
                <c:pt idx="111">
                  <c:v>180</c:v>
                </c:pt>
                <c:pt idx="112">
                  <c:v>180</c:v>
                </c:pt>
                <c:pt idx="113">
                  <c:v>180</c:v>
                </c:pt>
                <c:pt idx="114">
                  <c:v>180</c:v>
                </c:pt>
                <c:pt idx="115">
                  <c:v>180</c:v>
                </c:pt>
                <c:pt idx="116">
                  <c:v>181.11627906976747</c:v>
                </c:pt>
                <c:pt idx="117">
                  <c:v>181.11627906976747</c:v>
                </c:pt>
                <c:pt idx="118">
                  <c:v>181.11627906976747</c:v>
                </c:pt>
                <c:pt idx="119">
                  <c:v>187.29069767441865</c:v>
                </c:pt>
                <c:pt idx="120">
                  <c:v>187.29069767441865</c:v>
                </c:pt>
                <c:pt idx="121">
                  <c:v>91.93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104.05</c:v>
                </c:pt>
                <c:pt idx="128">
                  <c:v>104.05</c:v>
                </c:pt>
                <c:pt idx="129">
                  <c:v>104.05</c:v>
                </c:pt>
                <c:pt idx="130">
                  <c:v>104.05</c:v>
                </c:pt>
                <c:pt idx="131">
                  <c:v>107.5350723938224</c:v>
                </c:pt>
                <c:pt idx="132">
                  <c:v>107.5350723938224</c:v>
                </c:pt>
                <c:pt idx="133">
                  <c:v>107.5350723938224</c:v>
                </c:pt>
                <c:pt idx="134">
                  <c:v>107.5350723938224</c:v>
                </c:pt>
                <c:pt idx="135">
                  <c:v>107.5350723938224</c:v>
                </c:pt>
                <c:pt idx="136">
                  <c:v>107.5350723938224</c:v>
                </c:pt>
                <c:pt idx="137">
                  <c:v>111.21097007722011</c:v>
                </c:pt>
                <c:pt idx="138">
                  <c:v>111.21097007722011</c:v>
                </c:pt>
                <c:pt idx="139">
                  <c:v>140.72658527089868</c:v>
                </c:pt>
                <c:pt idx="140">
                  <c:v>142.01572866875742</c:v>
                </c:pt>
                <c:pt idx="141">
                  <c:v>150.06399999999999</c:v>
                </c:pt>
                <c:pt idx="142">
                  <c:v>151</c:v>
                </c:pt>
                <c:pt idx="143">
                  <c:v>151</c:v>
                </c:pt>
                <c:pt idx="144">
                  <c:v>151</c:v>
                </c:pt>
                <c:pt idx="145">
                  <c:v>155.27099999999999</c:v>
                </c:pt>
                <c:pt idx="146">
                  <c:v>155.27099999999999</c:v>
                </c:pt>
                <c:pt idx="147">
                  <c:v>155.27099999999999</c:v>
                </c:pt>
                <c:pt idx="148">
                  <c:v>155.27099999999999</c:v>
                </c:pt>
                <c:pt idx="149">
                  <c:v>155.27099999999999</c:v>
                </c:pt>
                <c:pt idx="150">
                  <c:v>155.27099999999999</c:v>
                </c:pt>
                <c:pt idx="151">
                  <c:v>155.27099999999999</c:v>
                </c:pt>
                <c:pt idx="152">
                  <c:v>155.27099999999999</c:v>
                </c:pt>
                <c:pt idx="153">
                  <c:v>155.27099999999999</c:v>
                </c:pt>
                <c:pt idx="154">
                  <c:v>155.27099999999999</c:v>
                </c:pt>
                <c:pt idx="155">
                  <c:v>155.27099999999999</c:v>
                </c:pt>
                <c:pt idx="156">
                  <c:v>161.09418172137728</c:v>
                </c:pt>
                <c:pt idx="157">
                  <c:v>91.68716410611502</c:v>
                </c:pt>
                <c:pt idx="158">
                  <c:v>96.327420132427406</c:v>
                </c:pt>
                <c:pt idx="159">
                  <c:v>97.298000000000002</c:v>
                </c:pt>
                <c:pt idx="160">
                  <c:v>99.385999999999996</c:v>
                </c:pt>
                <c:pt idx="161">
                  <c:v>99.811999999999998</c:v>
                </c:pt>
                <c:pt idx="162">
                  <c:v>99.811999999999998</c:v>
                </c:pt>
                <c:pt idx="163">
                  <c:v>103.16</c:v>
                </c:pt>
                <c:pt idx="164">
                  <c:v>104.64083016347769</c:v>
                </c:pt>
                <c:pt idx="165">
                  <c:v>117.59327042241978</c:v>
                </c:pt>
                <c:pt idx="166">
                  <c:v>121.85872741426638</c:v>
                </c:pt>
                <c:pt idx="167">
                  <c:v>121.85872741426638</c:v>
                </c:pt>
                <c:pt idx="168">
                  <c:v>121.85872741426638</c:v>
                </c:pt>
                <c:pt idx="169">
                  <c:v>123.07389109681648</c:v>
                </c:pt>
                <c:pt idx="170">
                  <c:v>135.67228549186709</c:v>
                </c:pt>
                <c:pt idx="171">
                  <c:v>136.3318552054738</c:v>
                </c:pt>
                <c:pt idx="172">
                  <c:v>148.98963412135862</c:v>
                </c:pt>
                <c:pt idx="173">
                  <c:v>148.98963412135862</c:v>
                </c:pt>
                <c:pt idx="174">
                  <c:v>148.98963412135862</c:v>
                </c:pt>
                <c:pt idx="175">
                  <c:v>81.417395348837189</c:v>
                </c:pt>
                <c:pt idx="176">
                  <c:v>86.710697674418597</c:v>
                </c:pt>
                <c:pt idx="177">
                  <c:v>88</c:v>
                </c:pt>
                <c:pt idx="178">
                  <c:v>93</c:v>
                </c:pt>
                <c:pt idx="179">
                  <c:v>93</c:v>
                </c:pt>
                <c:pt idx="180">
                  <c:v>96</c:v>
                </c:pt>
                <c:pt idx="181">
                  <c:v>120</c:v>
                </c:pt>
                <c:pt idx="182">
                  <c:v>120</c:v>
                </c:pt>
                <c:pt idx="183">
                  <c:v>120</c:v>
                </c:pt>
                <c:pt idx="184">
                  <c:v>130.36800000000002</c:v>
                </c:pt>
                <c:pt idx="185">
                  <c:v>134.67120000000003</c:v>
                </c:pt>
                <c:pt idx="186">
                  <c:v>134.67120000000003</c:v>
                </c:pt>
                <c:pt idx="187">
                  <c:v>135.60000000000005</c:v>
                </c:pt>
                <c:pt idx="188">
                  <c:v>140.40000000000006</c:v>
                </c:pt>
                <c:pt idx="189">
                  <c:v>140.40000000000006</c:v>
                </c:pt>
                <c:pt idx="190">
                  <c:v>153.60000000000008</c:v>
                </c:pt>
                <c:pt idx="191">
                  <c:v>153.60000000000008</c:v>
                </c:pt>
                <c:pt idx="192">
                  <c:v>153.60000000000008</c:v>
                </c:pt>
                <c:pt idx="193">
                  <c:v>134.84611949017963</c:v>
                </c:pt>
                <c:pt idx="194">
                  <c:v>134.84611949017963</c:v>
                </c:pt>
                <c:pt idx="195">
                  <c:v>143.744</c:v>
                </c:pt>
                <c:pt idx="196">
                  <c:v>144.804</c:v>
                </c:pt>
                <c:pt idx="197">
                  <c:v>145.38</c:v>
                </c:pt>
                <c:pt idx="198">
                  <c:v>150.44399999999999</c:v>
                </c:pt>
                <c:pt idx="199">
                  <c:v>150.44399999999999</c:v>
                </c:pt>
                <c:pt idx="200">
                  <c:v>150.44399999999999</c:v>
                </c:pt>
                <c:pt idx="201">
                  <c:v>150.44399999999999</c:v>
                </c:pt>
                <c:pt idx="202">
                  <c:v>150.44399999999999</c:v>
                </c:pt>
                <c:pt idx="203">
                  <c:v>150.44399999999999</c:v>
                </c:pt>
                <c:pt idx="204">
                  <c:v>150.44399999999999</c:v>
                </c:pt>
                <c:pt idx="205">
                  <c:v>154.5133163753232</c:v>
                </c:pt>
                <c:pt idx="206">
                  <c:v>158.04751060260321</c:v>
                </c:pt>
                <c:pt idx="207">
                  <c:v>159.48454931821828</c:v>
                </c:pt>
                <c:pt idx="208">
                  <c:v>175.37983726060207</c:v>
                </c:pt>
                <c:pt idx="209">
                  <c:v>175.37983726060207</c:v>
                </c:pt>
                <c:pt idx="210">
                  <c:v>175.37983726060207</c:v>
                </c:pt>
                <c:pt idx="211">
                  <c:v>53.081575425403095</c:v>
                </c:pt>
                <c:pt idx="212">
                  <c:v>57.58001402077624</c:v>
                </c:pt>
                <c:pt idx="213">
                  <c:v>57.58001402077624</c:v>
                </c:pt>
                <c:pt idx="214">
                  <c:v>58.222000000000001</c:v>
                </c:pt>
                <c:pt idx="215">
                  <c:v>59</c:v>
                </c:pt>
                <c:pt idx="216">
                  <c:v>59</c:v>
                </c:pt>
                <c:pt idx="217">
                  <c:v>59</c:v>
                </c:pt>
                <c:pt idx="218">
                  <c:v>59</c:v>
                </c:pt>
                <c:pt idx="219">
                  <c:v>59</c:v>
                </c:pt>
                <c:pt idx="220">
                  <c:v>59</c:v>
                </c:pt>
                <c:pt idx="221">
                  <c:v>59</c:v>
                </c:pt>
                <c:pt idx="222">
                  <c:v>59</c:v>
                </c:pt>
                <c:pt idx="223">
                  <c:v>59</c:v>
                </c:pt>
                <c:pt idx="224">
                  <c:v>59</c:v>
                </c:pt>
                <c:pt idx="225">
                  <c:v>59</c:v>
                </c:pt>
                <c:pt idx="226">
                  <c:v>59</c:v>
                </c:pt>
                <c:pt idx="227">
                  <c:v>59</c:v>
                </c:pt>
                <c:pt idx="228">
                  <c:v>59</c:v>
                </c:pt>
                <c:pt idx="229">
                  <c:v>117.74059117697104</c:v>
                </c:pt>
                <c:pt idx="230">
                  <c:v>119.85006626552615</c:v>
                </c:pt>
                <c:pt idx="231">
                  <c:v>137.40600000000001</c:v>
                </c:pt>
                <c:pt idx="232">
                  <c:v>137.40600000000001</c:v>
                </c:pt>
                <c:pt idx="233">
                  <c:v>141</c:v>
                </c:pt>
                <c:pt idx="234">
                  <c:v>146</c:v>
                </c:pt>
                <c:pt idx="235">
                  <c:v>146</c:v>
                </c:pt>
                <c:pt idx="236">
                  <c:v>147.12706191401298</c:v>
                </c:pt>
                <c:pt idx="237">
                  <c:v>147.80115106546157</c:v>
                </c:pt>
                <c:pt idx="238">
                  <c:v>152.70609963679362</c:v>
                </c:pt>
                <c:pt idx="239">
                  <c:v>156.25263740586195</c:v>
                </c:pt>
                <c:pt idx="240">
                  <c:v>156.25263740586195</c:v>
                </c:pt>
                <c:pt idx="241">
                  <c:v>169.89437300447671</c:v>
                </c:pt>
                <c:pt idx="242">
                  <c:v>169.89437300447671</c:v>
                </c:pt>
                <c:pt idx="243">
                  <c:v>169.89437300447671</c:v>
                </c:pt>
                <c:pt idx="244">
                  <c:v>169.89437300447671</c:v>
                </c:pt>
                <c:pt idx="245">
                  <c:v>169.89437300447671</c:v>
                </c:pt>
                <c:pt idx="246">
                  <c:v>169.89437300447671</c:v>
                </c:pt>
                <c:pt idx="247">
                  <c:v>51.646442141623481</c:v>
                </c:pt>
                <c:pt idx="248">
                  <c:v>54.712297063903286</c:v>
                </c:pt>
                <c:pt idx="249">
                  <c:v>54.712297063903286</c:v>
                </c:pt>
                <c:pt idx="250">
                  <c:v>54.712297063903286</c:v>
                </c:pt>
                <c:pt idx="251">
                  <c:v>54.712297063903286</c:v>
                </c:pt>
                <c:pt idx="252">
                  <c:v>54.712297063903286</c:v>
                </c:pt>
                <c:pt idx="253">
                  <c:v>54.712297063903286</c:v>
                </c:pt>
                <c:pt idx="254">
                  <c:v>54.712297063903286</c:v>
                </c:pt>
                <c:pt idx="255">
                  <c:v>56.606693746922694</c:v>
                </c:pt>
                <c:pt idx="256">
                  <c:v>56.606693746922694</c:v>
                </c:pt>
                <c:pt idx="257">
                  <c:v>57.044552296546385</c:v>
                </c:pt>
                <c:pt idx="258">
                  <c:v>57.044552296546385</c:v>
                </c:pt>
                <c:pt idx="259">
                  <c:v>57.044552296546385</c:v>
                </c:pt>
                <c:pt idx="260">
                  <c:v>57.044552296546385</c:v>
                </c:pt>
                <c:pt idx="261">
                  <c:v>57.044552296546385</c:v>
                </c:pt>
                <c:pt idx="262">
                  <c:v>58.633326299500595</c:v>
                </c:pt>
                <c:pt idx="263">
                  <c:v>62.416121544629661</c:v>
                </c:pt>
                <c:pt idx="264">
                  <c:v>62.416121544629661</c:v>
                </c:pt>
                <c:pt idx="265">
                  <c:v>88.293245806035728</c:v>
                </c:pt>
                <c:pt idx="266">
                  <c:v>88.361760028284607</c:v>
                </c:pt>
                <c:pt idx="267">
                  <c:v>90.15</c:v>
                </c:pt>
                <c:pt idx="268">
                  <c:v>90.15</c:v>
                </c:pt>
                <c:pt idx="269">
                  <c:v>90.15</c:v>
                </c:pt>
                <c:pt idx="270">
                  <c:v>91</c:v>
                </c:pt>
                <c:pt idx="271">
                  <c:v>94.722459999999998</c:v>
                </c:pt>
                <c:pt idx="272">
                  <c:v>94.722459999999998</c:v>
                </c:pt>
                <c:pt idx="273">
                  <c:v>94.722459999999998</c:v>
                </c:pt>
                <c:pt idx="274">
                  <c:v>94.722459999999998</c:v>
                </c:pt>
                <c:pt idx="275">
                  <c:v>94.722459999999998</c:v>
                </c:pt>
                <c:pt idx="276">
                  <c:v>94.722459999999998</c:v>
                </c:pt>
                <c:pt idx="277">
                  <c:v>94.722459999999998</c:v>
                </c:pt>
                <c:pt idx="278">
                  <c:v>94.722459999999998</c:v>
                </c:pt>
                <c:pt idx="279">
                  <c:v>97.027540134065703</c:v>
                </c:pt>
                <c:pt idx="280">
                  <c:v>103.06663252288168</c:v>
                </c:pt>
                <c:pt idx="281">
                  <c:v>103.06663252288168</c:v>
                </c:pt>
                <c:pt idx="282">
                  <c:v>103.06663252288168</c:v>
                </c:pt>
                <c:pt idx="283">
                  <c:v>58.226000000000006</c:v>
                </c:pt>
                <c:pt idx="284">
                  <c:v>63.186000000000007</c:v>
                </c:pt>
                <c:pt idx="285">
                  <c:v>70</c:v>
                </c:pt>
                <c:pt idx="286">
                  <c:v>70</c:v>
                </c:pt>
                <c:pt idx="287">
                  <c:v>71</c:v>
                </c:pt>
                <c:pt idx="288">
                  <c:v>71</c:v>
                </c:pt>
                <c:pt idx="289">
                  <c:v>71</c:v>
                </c:pt>
                <c:pt idx="290">
                  <c:v>71</c:v>
                </c:pt>
                <c:pt idx="291">
                  <c:v>71</c:v>
                </c:pt>
                <c:pt idx="292">
                  <c:v>71</c:v>
                </c:pt>
                <c:pt idx="293">
                  <c:v>71</c:v>
                </c:pt>
                <c:pt idx="294">
                  <c:v>71</c:v>
                </c:pt>
                <c:pt idx="295">
                  <c:v>71</c:v>
                </c:pt>
                <c:pt idx="296">
                  <c:v>75.786986301369851</c:v>
                </c:pt>
                <c:pt idx="297">
                  <c:v>75.786986301369851</c:v>
                </c:pt>
                <c:pt idx="298">
                  <c:v>75.786986301369851</c:v>
                </c:pt>
                <c:pt idx="299">
                  <c:v>75.786986301369851</c:v>
                </c:pt>
                <c:pt idx="300">
                  <c:v>75.786986301369851</c:v>
                </c:pt>
                <c:pt idx="301">
                  <c:v>65.983076923076936</c:v>
                </c:pt>
                <c:pt idx="302">
                  <c:v>69.228923076923081</c:v>
                </c:pt>
                <c:pt idx="303">
                  <c:v>77</c:v>
                </c:pt>
                <c:pt idx="304">
                  <c:v>77</c:v>
                </c:pt>
                <c:pt idx="305">
                  <c:v>79.88</c:v>
                </c:pt>
                <c:pt idx="306">
                  <c:v>79.88</c:v>
                </c:pt>
                <c:pt idx="307">
                  <c:v>79.88</c:v>
                </c:pt>
                <c:pt idx="308">
                  <c:v>79.88</c:v>
                </c:pt>
                <c:pt idx="309">
                  <c:v>79.88</c:v>
                </c:pt>
                <c:pt idx="310">
                  <c:v>79.88</c:v>
                </c:pt>
                <c:pt idx="311">
                  <c:v>79.88</c:v>
                </c:pt>
                <c:pt idx="312">
                  <c:v>83.189877065837834</c:v>
                </c:pt>
                <c:pt idx="313">
                  <c:v>83.189877065837834</c:v>
                </c:pt>
                <c:pt idx="314">
                  <c:v>83.189877065837834</c:v>
                </c:pt>
                <c:pt idx="315">
                  <c:v>83.189877065837834</c:v>
                </c:pt>
                <c:pt idx="316">
                  <c:v>83.189877065837834</c:v>
                </c:pt>
                <c:pt idx="317">
                  <c:v>83.189877065837834</c:v>
                </c:pt>
                <c:pt idx="318">
                  <c:v>83.189877065837834</c:v>
                </c:pt>
                <c:pt idx="319">
                  <c:v>59.484828891544481</c:v>
                </c:pt>
                <c:pt idx="320">
                  <c:v>59.484828891544481</c:v>
                </c:pt>
                <c:pt idx="321">
                  <c:v>61.548000000000002</c:v>
                </c:pt>
                <c:pt idx="322">
                  <c:v>62.595999999999997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0.53571227192878723</c:v>
                </c:pt>
                <c:pt idx="1">
                  <c:v>0.53487919270992279</c:v>
                </c:pt>
                <c:pt idx="2">
                  <c:v>0.53276889026165009</c:v>
                </c:pt>
                <c:pt idx="3">
                  <c:v>0.53176425397396088</c:v>
                </c:pt>
                <c:pt idx="4">
                  <c:v>0.53069609403610229</c:v>
                </c:pt>
                <c:pt idx="5">
                  <c:v>0.52934882044792175</c:v>
                </c:pt>
                <c:pt idx="6">
                  <c:v>0.53241461515426636</c:v>
                </c:pt>
                <c:pt idx="7">
                  <c:v>0.53072626888751984</c:v>
                </c:pt>
                <c:pt idx="8">
                  <c:v>0.52783951163291931</c:v>
                </c:pt>
                <c:pt idx="9">
                  <c:v>0.52665901184082031</c:v>
                </c:pt>
                <c:pt idx="10">
                  <c:v>0.52637287974357605</c:v>
                </c:pt>
                <c:pt idx="11">
                  <c:v>0.52539250254631042</c:v>
                </c:pt>
                <c:pt idx="12">
                  <c:v>0.5242980420589447</c:v>
                </c:pt>
                <c:pt idx="13">
                  <c:v>0.65597816184163094</c:v>
                </c:pt>
                <c:pt idx="14">
                  <c:v>0.64326710253953934</c:v>
                </c:pt>
                <c:pt idx="15">
                  <c:v>0.64244020730257034</c:v>
                </c:pt>
                <c:pt idx="16">
                  <c:v>0.64153249934315681</c:v>
                </c:pt>
                <c:pt idx="17">
                  <c:v>0.63434544578194618</c:v>
                </c:pt>
                <c:pt idx="18">
                  <c:v>0.63049246370792389</c:v>
                </c:pt>
                <c:pt idx="19">
                  <c:v>0.61737896502017975</c:v>
                </c:pt>
                <c:pt idx="20">
                  <c:v>0.61706557124853134</c:v>
                </c:pt>
                <c:pt idx="21">
                  <c:v>0.6166192963719368</c:v>
                </c:pt>
                <c:pt idx="22">
                  <c:v>0.61766102164983749</c:v>
                </c:pt>
                <c:pt idx="23">
                  <c:v>0.6170511394739151</c:v>
                </c:pt>
                <c:pt idx="24">
                  <c:v>0.61664257198572159</c:v>
                </c:pt>
                <c:pt idx="25">
                  <c:v>0.61633279919624329</c:v>
                </c:pt>
                <c:pt idx="26">
                  <c:v>0.61431450396776199</c:v>
                </c:pt>
                <c:pt idx="27">
                  <c:v>0.61343277618288994</c:v>
                </c:pt>
                <c:pt idx="28">
                  <c:v>0.61194417625665665</c:v>
                </c:pt>
                <c:pt idx="29">
                  <c:v>0.60997729748487473</c:v>
                </c:pt>
                <c:pt idx="30">
                  <c:v>0.608328927308321</c:v>
                </c:pt>
                <c:pt idx="31">
                  <c:v>0.91756135225296021</c:v>
                </c:pt>
                <c:pt idx="32">
                  <c:v>0.90013474225997925</c:v>
                </c:pt>
                <c:pt idx="33">
                  <c:v>0.89640000462532043</c:v>
                </c:pt>
                <c:pt idx="34">
                  <c:v>0.89994664490222931</c:v>
                </c:pt>
                <c:pt idx="35">
                  <c:v>0.8893088698387146</c:v>
                </c:pt>
                <c:pt idx="36">
                  <c:v>0.88774439692497253</c:v>
                </c:pt>
                <c:pt idx="37">
                  <c:v>0.88758084177970886</c:v>
                </c:pt>
                <c:pt idx="38">
                  <c:v>0.87745636701583862</c:v>
                </c:pt>
                <c:pt idx="39">
                  <c:v>0.86890879273414612</c:v>
                </c:pt>
                <c:pt idx="40">
                  <c:v>0.867921382188797</c:v>
                </c:pt>
                <c:pt idx="41">
                  <c:v>0.86037015914916992</c:v>
                </c:pt>
                <c:pt idx="42">
                  <c:v>0.85919995605945587</c:v>
                </c:pt>
                <c:pt idx="43">
                  <c:v>0.85799190402030945</c:v>
                </c:pt>
                <c:pt idx="44">
                  <c:v>0.8558773398399353</c:v>
                </c:pt>
                <c:pt idx="45">
                  <c:v>0.85348513722419739</c:v>
                </c:pt>
                <c:pt idx="46">
                  <c:v>0.84876294434070587</c:v>
                </c:pt>
                <c:pt idx="47">
                  <c:v>0.84267349541187286</c:v>
                </c:pt>
                <c:pt idx="48">
                  <c:v>0.84139241278171539</c:v>
                </c:pt>
                <c:pt idx="49">
                  <c:v>1.0738371089100838</c:v>
                </c:pt>
                <c:pt idx="50">
                  <c:v>1.0667542666196823</c:v>
                </c:pt>
                <c:pt idx="51">
                  <c:v>1.0516040623188019</c:v>
                </c:pt>
                <c:pt idx="52">
                  <c:v>1.0587224513292313</c:v>
                </c:pt>
                <c:pt idx="53">
                  <c:v>1.0595342218875885</c:v>
                </c:pt>
                <c:pt idx="54">
                  <c:v>1.0335403606295586</c:v>
                </c:pt>
                <c:pt idx="55">
                  <c:v>1.0332074835896492</c:v>
                </c:pt>
                <c:pt idx="56">
                  <c:v>1.0333161428570747</c:v>
                </c:pt>
                <c:pt idx="57">
                  <c:v>1.0346229076385498</c:v>
                </c:pt>
                <c:pt idx="58">
                  <c:v>1.0365903526544571</c:v>
                </c:pt>
                <c:pt idx="59">
                  <c:v>1.0260195881128311</c:v>
                </c:pt>
                <c:pt idx="60">
                  <c:v>1.0274751484394073</c:v>
                </c:pt>
                <c:pt idx="61">
                  <c:v>1.0269572734832764</c:v>
                </c:pt>
                <c:pt idx="62">
                  <c:v>1.0262596011161804</c:v>
                </c:pt>
                <c:pt idx="63">
                  <c:v>1.025187075138092</c:v>
                </c:pt>
                <c:pt idx="64">
                  <c:v>1.0239942073822021</c:v>
                </c:pt>
                <c:pt idx="65">
                  <c:v>1.0225682556629181</c:v>
                </c:pt>
                <c:pt idx="66">
                  <c:v>1.0196538120508194</c:v>
                </c:pt>
                <c:pt idx="67">
                  <c:v>1.0826286375522614</c:v>
                </c:pt>
                <c:pt idx="68">
                  <c:v>1.0722505636513233</c:v>
                </c:pt>
                <c:pt idx="69">
                  <c:v>1.0682850778102875</c:v>
                </c:pt>
                <c:pt idx="70">
                  <c:v>1.058790311217308</c:v>
                </c:pt>
                <c:pt idx="71">
                  <c:v>1.0361373797059059</c:v>
                </c:pt>
                <c:pt idx="72">
                  <c:v>1.0365205183625221</c:v>
                </c:pt>
                <c:pt idx="73">
                  <c:v>1.041094034910202</c:v>
                </c:pt>
                <c:pt idx="74">
                  <c:v>1.0388352274894714</c:v>
                </c:pt>
                <c:pt idx="75">
                  <c:v>1.0256252288818359</c:v>
                </c:pt>
                <c:pt idx="76">
                  <c:v>1.0252225250005722</c:v>
                </c:pt>
                <c:pt idx="77">
                  <c:v>1.0243484750390053</c:v>
                </c:pt>
                <c:pt idx="78">
                  <c:v>1.0223798304796219</c:v>
                </c:pt>
                <c:pt idx="79">
                  <c:v>1.0202201083302498</c:v>
                </c:pt>
                <c:pt idx="80">
                  <c:v>1.019110880792141</c:v>
                </c:pt>
                <c:pt idx="81">
                  <c:v>1.0177014097571373</c:v>
                </c:pt>
                <c:pt idx="82">
                  <c:v>1.0147269517183304</c:v>
                </c:pt>
                <c:pt idx="83">
                  <c:v>1.0030875504016876</c:v>
                </c:pt>
                <c:pt idx="84">
                  <c:v>1.0012065842747688</c:v>
                </c:pt>
                <c:pt idx="85">
                  <c:v>1.0776638463139534</c:v>
                </c:pt>
                <c:pt idx="86">
                  <c:v>1.0726464614272118</c:v>
                </c:pt>
                <c:pt idx="87">
                  <c:v>1.0675744488835335</c:v>
                </c:pt>
                <c:pt idx="88">
                  <c:v>1.0643656402826309</c:v>
                </c:pt>
                <c:pt idx="89">
                  <c:v>1.0592555403709412</c:v>
                </c:pt>
                <c:pt idx="90">
                  <c:v>1.0579861029982567</c:v>
                </c:pt>
                <c:pt idx="91">
                  <c:v>1.0579266771674156</c:v>
                </c:pt>
                <c:pt idx="92">
                  <c:v>1.0532618910074234</c:v>
                </c:pt>
                <c:pt idx="93">
                  <c:v>1.0580392181873322</c:v>
                </c:pt>
                <c:pt idx="94">
                  <c:v>1.0562992095947266</c:v>
                </c:pt>
                <c:pt idx="95">
                  <c:v>1.0558220595121384</c:v>
                </c:pt>
                <c:pt idx="96">
                  <c:v>1.0594015717506409</c:v>
                </c:pt>
                <c:pt idx="97">
                  <c:v>1.0681511387228966</c:v>
                </c:pt>
                <c:pt idx="98">
                  <c:v>1.0634452775120735</c:v>
                </c:pt>
                <c:pt idx="99">
                  <c:v>1.0509196072816849</c:v>
                </c:pt>
                <c:pt idx="100">
                  <c:v>1.0503137931227684</c:v>
                </c:pt>
                <c:pt idx="101">
                  <c:v>1.0453943610191345</c:v>
                </c:pt>
                <c:pt idx="102">
                  <c:v>1.0441714078187943</c:v>
                </c:pt>
                <c:pt idx="103">
                  <c:v>1.2285832799971104</c:v>
                </c:pt>
                <c:pt idx="104">
                  <c:v>1.2250656150281429</c:v>
                </c:pt>
                <c:pt idx="105">
                  <c:v>1.2150117233395576</c:v>
                </c:pt>
                <c:pt idx="106">
                  <c:v>1.1954269334673882</c:v>
                </c:pt>
                <c:pt idx="107">
                  <c:v>1.1966044455766678</c:v>
                </c:pt>
                <c:pt idx="108">
                  <c:v>1.1947857066988945</c:v>
                </c:pt>
                <c:pt idx="109">
                  <c:v>1.1916994750499725</c:v>
                </c:pt>
                <c:pt idx="110">
                  <c:v>1.1932346746325493</c:v>
                </c:pt>
                <c:pt idx="111">
                  <c:v>1.1939762458205223</c:v>
                </c:pt>
                <c:pt idx="112">
                  <c:v>1.1887674704194069</c:v>
                </c:pt>
                <c:pt idx="113">
                  <c:v>1.1874798834323883</c:v>
                </c:pt>
                <c:pt idx="114">
                  <c:v>1.1863269917666912</c:v>
                </c:pt>
                <c:pt idx="115">
                  <c:v>1.185726847499609</c:v>
                </c:pt>
                <c:pt idx="116">
                  <c:v>1.1828991360962391</c:v>
                </c:pt>
                <c:pt idx="117">
                  <c:v>1.1810600385069847</c:v>
                </c:pt>
                <c:pt idx="118">
                  <c:v>1.1792484521865845</c:v>
                </c:pt>
                <c:pt idx="119">
                  <c:v>1.1729320958256721</c:v>
                </c:pt>
                <c:pt idx="120">
                  <c:v>1.1711267977952957</c:v>
                </c:pt>
                <c:pt idx="121">
                  <c:v>1.2046375423669815</c:v>
                </c:pt>
                <c:pt idx="122">
                  <c:v>1.19324991106987</c:v>
                </c:pt>
                <c:pt idx="123">
                  <c:v>1.2123542129993439</c:v>
                </c:pt>
                <c:pt idx="124">
                  <c:v>1.2106283232569695</c:v>
                </c:pt>
                <c:pt idx="125">
                  <c:v>1.2100282311439514</c:v>
                </c:pt>
                <c:pt idx="126">
                  <c:v>1.2087429687380791</c:v>
                </c:pt>
                <c:pt idx="127">
                  <c:v>1.1999430507421494</c:v>
                </c:pt>
                <c:pt idx="128">
                  <c:v>1.180332325398922</c:v>
                </c:pt>
                <c:pt idx="129">
                  <c:v>1.1841412857174873</c:v>
                </c:pt>
                <c:pt idx="130">
                  <c:v>1.1791860610246658</c:v>
                </c:pt>
                <c:pt idx="131">
                  <c:v>1.1702813804149628</c:v>
                </c:pt>
                <c:pt idx="132">
                  <c:v>1.1683924198150635</c:v>
                </c:pt>
                <c:pt idx="133">
                  <c:v>1.1706848591566086</c:v>
                </c:pt>
                <c:pt idx="134">
                  <c:v>1.1699521094560623</c:v>
                </c:pt>
                <c:pt idx="135">
                  <c:v>1.1704533100128174</c:v>
                </c:pt>
                <c:pt idx="136">
                  <c:v>1.1694511249661446</c:v>
                </c:pt>
                <c:pt idx="137">
                  <c:v>1.164793573319912</c:v>
                </c:pt>
                <c:pt idx="138">
                  <c:v>1.1648411154747009</c:v>
                </c:pt>
                <c:pt idx="139">
                  <c:v>1.2305035516619682</c:v>
                </c:pt>
                <c:pt idx="140">
                  <c:v>1.2265138849616051</c:v>
                </c:pt>
                <c:pt idx="141">
                  <c:v>1.2170088514685631</c:v>
                </c:pt>
                <c:pt idx="142">
                  <c:v>1.214647114276886</c:v>
                </c:pt>
                <c:pt idx="143">
                  <c:v>1.2134247198700905</c:v>
                </c:pt>
                <c:pt idx="144">
                  <c:v>1.2117287293076515</c:v>
                </c:pt>
                <c:pt idx="145">
                  <c:v>1.2063273936510086</c:v>
                </c:pt>
                <c:pt idx="146">
                  <c:v>1.2046912610530853</c:v>
                </c:pt>
                <c:pt idx="147">
                  <c:v>1.204331174492836</c:v>
                </c:pt>
                <c:pt idx="148">
                  <c:v>1.2091172933578491</c:v>
                </c:pt>
                <c:pt idx="149">
                  <c:v>1.2067152932286263</c:v>
                </c:pt>
                <c:pt idx="150">
                  <c:v>1.2049392014741898</c:v>
                </c:pt>
                <c:pt idx="151">
                  <c:v>1.2030080333352089</c:v>
                </c:pt>
                <c:pt idx="152">
                  <c:v>1.2020422369241714</c:v>
                </c:pt>
                <c:pt idx="153">
                  <c:v>1.2017107605934143</c:v>
                </c:pt>
                <c:pt idx="154">
                  <c:v>1.2016075327992439</c:v>
                </c:pt>
                <c:pt idx="155">
                  <c:v>1.1977894082665443</c:v>
                </c:pt>
                <c:pt idx="156">
                  <c:v>1.1914241835474968</c:v>
                </c:pt>
                <c:pt idx="157">
                  <c:v>1.2881541922688484</c:v>
                </c:pt>
                <c:pt idx="158">
                  <c:v>1.2620984613895416</c:v>
                </c:pt>
                <c:pt idx="159">
                  <c:v>1.2593319863080978</c:v>
                </c:pt>
                <c:pt idx="160">
                  <c:v>1.2569558992981911</c:v>
                </c:pt>
                <c:pt idx="161">
                  <c:v>1.254975650459528</c:v>
                </c:pt>
                <c:pt idx="162">
                  <c:v>1.2533261850476265</c:v>
                </c:pt>
                <c:pt idx="163">
                  <c:v>1.2480017766356468</c:v>
                </c:pt>
                <c:pt idx="164">
                  <c:v>1.2442089654505253</c:v>
                </c:pt>
                <c:pt idx="165">
                  <c:v>1.2259525582194328</c:v>
                </c:pt>
                <c:pt idx="166">
                  <c:v>1.2201099172234535</c:v>
                </c:pt>
                <c:pt idx="167">
                  <c:v>1.2187835965305567</c:v>
                </c:pt>
                <c:pt idx="168">
                  <c:v>1.2165827415883541</c:v>
                </c:pt>
                <c:pt idx="169">
                  <c:v>1.2112015299499035</c:v>
                </c:pt>
                <c:pt idx="170">
                  <c:v>1.195521978661418</c:v>
                </c:pt>
                <c:pt idx="171">
                  <c:v>1.1955920052714646</c:v>
                </c:pt>
                <c:pt idx="172">
                  <c:v>1.1817597560584545</c:v>
                </c:pt>
                <c:pt idx="173">
                  <c:v>1.1797576379030943</c:v>
                </c:pt>
                <c:pt idx="174">
                  <c:v>1.1771125551313162</c:v>
                </c:pt>
                <c:pt idx="175">
                  <c:v>1.3656084649264812</c:v>
                </c:pt>
                <c:pt idx="176">
                  <c:v>1.3537816219031811</c:v>
                </c:pt>
                <c:pt idx="177">
                  <c:v>1.3419413007795811</c:v>
                </c:pt>
                <c:pt idx="178">
                  <c:v>1.3326126411557198</c:v>
                </c:pt>
                <c:pt idx="179">
                  <c:v>1.3328761458396912</c:v>
                </c:pt>
                <c:pt idx="180">
                  <c:v>1.3279377873986959</c:v>
                </c:pt>
                <c:pt idx="181">
                  <c:v>1.2974053174257278</c:v>
                </c:pt>
                <c:pt idx="182">
                  <c:v>1.2909692674875259</c:v>
                </c:pt>
                <c:pt idx="183">
                  <c:v>1.2844259180128574</c:v>
                </c:pt>
                <c:pt idx="184">
                  <c:v>1.2782411798834801</c:v>
                </c:pt>
                <c:pt idx="185">
                  <c:v>1.2789390906691551</c:v>
                </c:pt>
                <c:pt idx="186">
                  <c:v>1.2767559364438057</c:v>
                </c:pt>
                <c:pt idx="187">
                  <c:v>1.2730869501829147</c:v>
                </c:pt>
                <c:pt idx="188">
                  <c:v>1.2621919363737106</c:v>
                </c:pt>
                <c:pt idx="189">
                  <c:v>1.2588119208812714</c:v>
                </c:pt>
                <c:pt idx="190">
                  <c:v>1.2432271540164948</c:v>
                </c:pt>
                <c:pt idx="191">
                  <c:v>1.2392301112413406</c:v>
                </c:pt>
                <c:pt idx="192">
                  <c:v>1.2360932007431984</c:v>
                </c:pt>
                <c:pt idx="193">
                  <c:v>1.3774597607553005</c:v>
                </c:pt>
                <c:pt idx="194">
                  <c:v>1.3751616440713406</c:v>
                </c:pt>
                <c:pt idx="195">
                  <c:v>1.3641993328928947</c:v>
                </c:pt>
                <c:pt idx="196">
                  <c:v>1.3610634729266167</c:v>
                </c:pt>
                <c:pt idx="197">
                  <c:v>1.3581744953989983</c:v>
                </c:pt>
                <c:pt idx="198">
                  <c:v>1.3520591035485268</c:v>
                </c:pt>
                <c:pt idx="199">
                  <c:v>1.3513157367706299</c:v>
                </c:pt>
                <c:pt idx="200">
                  <c:v>1.351301372051239</c:v>
                </c:pt>
                <c:pt idx="201">
                  <c:v>1.3529729247093201</c:v>
                </c:pt>
                <c:pt idx="202">
                  <c:v>1.3506014719605446</c:v>
                </c:pt>
                <c:pt idx="203">
                  <c:v>1.3492769561707973</c:v>
                </c:pt>
                <c:pt idx="204">
                  <c:v>1.3496998772025108</c:v>
                </c:pt>
                <c:pt idx="205">
                  <c:v>1.3442609757184982</c:v>
                </c:pt>
                <c:pt idx="206">
                  <c:v>1.3403359651565552</c:v>
                </c:pt>
                <c:pt idx="207">
                  <c:v>1.3373392000794411</c:v>
                </c:pt>
                <c:pt idx="208">
                  <c:v>1.3231192231178284</c:v>
                </c:pt>
                <c:pt idx="209">
                  <c:v>1.3218279629945755</c:v>
                </c:pt>
                <c:pt idx="210">
                  <c:v>1.3201369345188141</c:v>
                </c:pt>
                <c:pt idx="211">
                  <c:v>1.4255291223526001</c:v>
                </c:pt>
                <c:pt idx="212">
                  <c:v>1.4100226163864136</c:v>
                </c:pt>
                <c:pt idx="213">
                  <c:v>1.4068001806735992</c:v>
                </c:pt>
                <c:pt idx="214">
                  <c:v>1.3923779726028442</c:v>
                </c:pt>
                <c:pt idx="215">
                  <c:v>1.3884625285863876</c:v>
                </c:pt>
                <c:pt idx="216">
                  <c:v>1.3870177268981934</c:v>
                </c:pt>
                <c:pt idx="217">
                  <c:v>1.3862346559762955</c:v>
                </c:pt>
                <c:pt idx="218">
                  <c:v>1.3913327753543854</c:v>
                </c:pt>
                <c:pt idx="219">
                  <c:v>1.3921192735433578</c:v>
                </c:pt>
                <c:pt idx="220">
                  <c:v>1.3923770934343338</c:v>
                </c:pt>
                <c:pt idx="221">
                  <c:v>1.3921963423490524</c:v>
                </c:pt>
                <c:pt idx="222">
                  <c:v>1.3907769769430161</c:v>
                </c:pt>
                <c:pt idx="223">
                  <c:v>1.3899757415056229</c:v>
                </c:pt>
                <c:pt idx="224">
                  <c:v>1.3875359892845154</c:v>
                </c:pt>
                <c:pt idx="225">
                  <c:v>1.3854514062404633</c:v>
                </c:pt>
                <c:pt idx="226">
                  <c:v>1.3845660537481308</c:v>
                </c:pt>
                <c:pt idx="227">
                  <c:v>1.3829918801784515</c:v>
                </c:pt>
                <c:pt idx="228">
                  <c:v>1.3846614807844162</c:v>
                </c:pt>
                <c:pt idx="229">
                  <c:v>1.3045993074774742</c:v>
                </c:pt>
                <c:pt idx="230">
                  <c:v>1.2996566444635391</c:v>
                </c:pt>
                <c:pt idx="231">
                  <c:v>1.2851406335830688</c:v>
                </c:pt>
                <c:pt idx="232">
                  <c:v>1.284008577466011</c:v>
                </c:pt>
                <c:pt idx="233">
                  <c:v>1.279835157096386</c:v>
                </c:pt>
                <c:pt idx="234">
                  <c:v>1.2739685829728842</c:v>
                </c:pt>
                <c:pt idx="235">
                  <c:v>1.2738918848335743</c:v>
                </c:pt>
                <c:pt idx="236">
                  <c:v>1.2703458145260811</c:v>
                </c:pt>
                <c:pt idx="237">
                  <c:v>1.269260186702013</c:v>
                </c:pt>
                <c:pt idx="238">
                  <c:v>1.2645374690182507</c:v>
                </c:pt>
                <c:pt idx="239">
                  <c:v>1.2629249021410942</c:v>
                </c:pt>
                <c:pt idx="240">
                  <c:v>1.2555518578737974</c:v>
                </c:pt>
                <c:pt idx="241">
                  <c:v>1.2465024366974831</c:v>
                </c:pt>
                <c:pt idx="242">
                  <c:v>1.2461821511387825</c:v>
                </c:pt>
                <c:pt idx="243">
                  <c:v>1.2451514005661011</c:v>
                </c:pt>
                <c:pt idx="244">
                  <c:v>1.2446611635386944</c:v>
                </c:pt>
                <c:pt idx="245">
                  <c:v>1.2461549341678619</c:v>
                </c:pt>
                <c:pt idx="246">
                  <c:v>1.2462741024792194</c:v>
                </c:pt>
                <c:pt idx="247">
                  <c:v>1.4363290965557098</c:v>
                </c:pt>
                <c:pt idx="248">
                  <c:v>1.4273523986339569</c:v>
                </c:pt>
                <c:pt idx="249">
                  <c:v>1.4264161884784698</c:v>
                </c:pt>
                <c:pt idx="250">
                  <c:v>1.4256703406572342</c:v>
                </c:pt>
                <c:pt idx="251">
                  <c:v>1.4247690290212631</c:v>
                </c:pt>
                <c:pt idx="252">
                  <c:v>1.4237373769283295</c:v>
                </c:pt>
                <c:pt idx="253">
                  <c:v>1.4229856431484222</c:v>
                </c:pt>
                <c:pt idx="254">
                  <c:v>1.422863557934761</c:v>
                </c:pt>
                <c:pt idx="255">
                  <c:v>1.419140487909317</c:v>
                </c:pt>
                <c:pt idx="256">
                  <c:v>1.4304437190294266</c:v>
                </c:pt>
                <c:pt idx="257">
                  <c:v>1.4291861951351166</c:v>
                </c:pt>
                <c:pt idx="258">
                  <c:v>1.4292110055685043</c:v>
                </c:pt>
                <c:pt idx="259">
                  <c:v>1.4284583479166031</c:v>
                </c:pt>
                <c:pt idx="260">
                  <c:v>1.4278194010257721</c:v>
                </c:pt>
                <c:pt idx="261">
                  <c:v>1.4274000972509384</c:v>
                </c:pt>
                <c:pt idx="262">
                  <c:v>1.4226902276277542</c:v>
                </c:pt>
                <c:pt idx="263">
                  <c:v>1.4141361340880394</c:v>
                </c:pt>
                <c:pt idx="264">
                  <c:v>1.4141361340880394</c:v>
                </c:pt>
                <c:pt idx="265">
                  <c:v>1.3147702540736645</c:v>
                </c:pt>
                <c:pt idx="266">
                  <c:v>1.3123388785170391</c:v>
                </c:pt>
                <c:pt idx="267">
                  <c:v>1.3046355249825865</c:v>
                </c:pt>
                <c:pt idx="268">
                  <c:v>1.3035653998958878</c:v>
                </c:pt>
                <c:pt idx="269">
                  <c:v>1.3035812494345009</c:v>
                </c:pt>
                <c:pt idx="270">
                  <c:v>1.3013744431373198</c:v>
                </c:pt>
                <c:pt idx="271">
                  <c:v>1.2957877581939101</c:v>
                </c:pt>
                <c:pt idx="272">
                  <c:v>1.2951161721721292</c:v>
                </c:pt>
                <c:pt idx="273">
                  <c:v>1.2956340759992599</c:v>
                </c:pt>
                <c:pt idx="274">
                  <c:v>1.3017642395570874</c:v>
                </c:pt>
                <c:pt idx="275">
                  <c:v>1.3024058016017079</c:v>
                </c:pt>
                <c:pt idx="276">
                  <c:v>1.3020738689228892</c:v>
                </c:pt>
                <c:pt idx="277">
                  <c:v>1.3016020031645894</c:v>
                </c:pt>
                <c:pt idx="278">
                  <c:v>1.3041873695328832</c:v>
                </c:pt>
                <c:pt idx="279">
                  <c:v>1.3005842324346304</c:v>
                </c:pt>
                <c:pt idx="280">
                  <c:v>1.2916607894003391</c:v>
                </c:pt>
                <c:pt idx="281">
                  <c:v>1.2943355031311512</c:v>
                </c:pt>
                <c:pt idx="282">
                  <c:v>1.2942667715251446</c:v>
                </c:pt>
                <c:pt idx="283">
                  <c:v>1.4188610017299652</c:v>
                </c:pt>
                <c:pt idx="284">
                  <c:v>1.4061745926737785</c:v>
                </c:pt>
                <c:pt idx="285">
                  <c:v>1.3978958763182163</c:v>
                </c:pt>
                <c:pt idx="286">
                  <c:v>1.3894047960639</c:v>
                </c:pt>
                <c:pt idx="287">
                  <c:v>1.3862698525190353</c:v>
                </c:pt>
                <c:pt idx="288">
                  <c:v>1.3854423314332962</c:v>
                </c:pt>
                <c:pt idx="289">
                  <c:v>1.3852329067885876</c:v>
                </c:pt>
                <c:pt idx="290">
                  <c:v>1.3814840652048588</c:v>
                </c:pt>
                <c:pt idx="291">
                  <c:v>1.3838451541960239</c:v>
                </c:pt>
                <c:pt idx="292">
                  <c:v>1.3831518664956093</c:v>
                </c:pt>
                <c:pt idx="293">
                  <c:v>1.3818916156888008</c:v>
                </c:pt>
                <c:pt idx="294">
                  <c:v>1.3805831670761108</c:v>
                </c:pt>
                <c:pt idx="295">
                  <c:v>1.3785096108913422</c:v>
                </c:pt>
                <c:pt idx="296">
                  <c:v>1.3668462671339512</c:v>
                </c:pt>
                <c:pt idx="297">
                  <c:v>1.3674287162721157</c:v>
                </c:pt>
                <c:pt idx="298">
                  <c:v>1.362796887755394</c:v>
                </c:pt>
                <c:pt idx="299">
                  <c:v>1.3627783581614494</c:v>
                </c:pt>
                <c:pt idx="300">
                  <c:v>1.3652299158275127</c:v>
                </c:pt>
                <c:pt idx="301">
                  <c:v>1.4234684407711029</c:v>
                </c:pt>
                <c:pt idx="302">
                  <c:v>1.4213209412992001</c:v>
                </c:pt>
                <c:pt idx="303">
                  <c:v>1.4168327795341611</c:v>
                </c:pt>
                <c:pt idx="304">
                  <c:v>1.4155543227680027</c:v>
                </c:pt>
                <c:pt idx="305">
                  <c:v>1.4084665782283992</c:v>
                </c:pt>
                <c:pt idx="306">
                  <c:v>1.4221317069604993</c:v>
                </c:pt>
                <c:pt idx="307">
                  <c:v>1.4056207755347714</c:v>
                </c:pt>
                <c:pt idx="308">
                  <c:v>1.4096158789470792</c:v>
                </c:pt>
                <c:pt idx="309">
                  <c:v>1.4061326533555984</c:v>
                </c:pt>
                <c:pt idx="310">
                  <c:v>1.4087445707991719</c:v>
                </c:pt>
                <c:pt idx="311">
                  <c:v>1.4094564309343696</c:v>
                </c:pt>
                <c:pt idx="312">
                  <c:v>1.4029471334069967</c:v>
                </c:pt>
                <c:pt idx="313">
                  <c:v>1.4047667700797319</c:v>
                </c:pt>
                <c:pt idx="314">
                  <c:v>1.4049585480242968</c:v>
                </c:pt>
                <c:pt idx="315">
                  <c:v>1.4019392896443605</c:v>
                </c:pt>
                <c:pt idx="316">
                  <c:v>1.4022423978894949</c:v>
                </c:pt>
                <c:pt idx="317">
                  <c:v>1.4036014545708895</c:v>
                </c:pt>
                <c:pt idx="318">
                  <c:v>1.4030603561550379</c:v>
                </c:pt>
                <c:pt idx="319">
                  <c:v>1.3595403060317039</c:v>
                </c:pt>
                <c:pt idx="320">
                  <c:v>1.3559668064117432</c:v>
                </c:pt>
                <c:pt idx="321">
                  <c:v>1.3486913442611694</c:v>
                </c:pt>
                <c:pt idx="322">
                  <c:v>1.346225693821907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6F-40A8-89CB-B792EE9A4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'!$E$550:$E$1103</c:f>
              <c:numCache>
                <c:formatCode>0</c:formatCode>
                <c:ptCount val="554"/>
                <c:pt idx="0">
                  <c:v>76.284000000000006</c:v>
                </c:pt>
                <c:pt idx="1">
                  <c:v>76.284000000000006</c:v>
                </c:pt>
                <c:pt idx="2">
                  <c:v>76.284000000000006</c:v>
                </c:pt>
                <c:pt idx="3">
                  <c:v>76.284000000000006</c:v>
                </c:pt>
                <c:pt idx="4">
                  <c:v>76.284000000000006</c:v>
                </c:pt>
                <c:pt idx="5">
                  <c:v>76.284000000000006</c:v>
                </c:pt>
                <c:pt idx="6">
                  <c:v>76.284000000000006</c:v>
                </c:pt>
                <c:pt idx="7">
                  <c:v>76.284000000000006</c:v>
                </c:pt>
                <c:pt idx="8">
                  <c:v>76.284000000000006</c:v>
                </c:pt>
                <c:pt idx="9">
                  <c:v>76.284000000000006</c:v>
                </c:pt>
                <c:pt idx="10">
                  <c:v>76.284000000000006</c:v>
                </c:pt>
                <c:pt idx="11">
                  <c:v>83.294427280009131</c:v>
                </c:pt>
                <c:pt idx="12">
                  <c:v>86.28700537818969</c:v>
                </c:pt>
                <c:pt idx="13">
                  <c:v>86.28700537818969</c:v>
                </c:pt>
                <c:pt idx="14">
                  <c:v>538.99368310611817</c:v>
                </c:pt>
                <c:pt idx="15">
                  <c:v>578.45661359500809</c:v>
                </c:pt>
                <c:pt idx="16">
                  <c:v>578.45661359500809</c:v>
                </c:pt>
                <c:pt idx="17">
                  <c:v>578.45661359500809</c:v>
                </c:pt>
                <c:pt idx="18">
                  <c:v>606.06882205611055</c:v>
                </c:pt>
                <c:pt idx="19">
                  <c:v>606.06882205611055</c:v>
                </c:pt>
                <c:pt idx="20">
                  <c:v>622.15712731687063</c:v>
                </c:pt>
                <c:pt idx="21">
                  <c:v>622.15712731687063</c:v>
                </c:pt>
                <c:pt idx="22">
                  <c:v>622.15712731687063</c:v>
                </c:pt>
                <c:pt idx="23">
                  <c:v>622.15712731687063</c:v>
                </c:pt>
                <c:pt idx="24">
                  <c:v>622.15712731687063</c:v>
                </c:pt>
                <c:pt idx="25">
                  <c:v>622.15712731687063</c:v>
                </c:pt>
                <c:pt idx="26">
                  <c:v>622.15712731687063</c:v>
                </c:pt>
                <c:pt idx="27">
                  <c:v>622.15712731687063</c:v>
                </c:pt>
                <c:pt idx="28">
                  <c:v>622.15712731687063</c:v>
                </c:pt>
                <c:pt idx="29">
                  <c:v>622.15712731687063</c:v>
                </c:pt>
                <c:pt idx="30">
                  <c:v>622.15712731687063</c:v>
                </c:pt>
                <c:pt idx="31">
                  <c:v>622.15712731687063</c:v>
                </c:pt>
                <c:pt idx="32">
                  <c:v>4863.8420000000006</c:v>
                </c:pt>
                <c:pt idx="33">
                  <c:v>4863.8420000000006</c:v>
                </c:pt>
                <c:pt idx="34">
                  <c:v>4863.8420000000006</c:v>
                </c:pt>
                <c:pt idx="35">
                  <c:v>4863.8420000000006</c:v>
                </c:pt>
                <c:pt idx="36">
                  <c:v>4863.8420000000006</c:v>
                </c:pt>
                <c:pt idx="37">
                  <c:v>4863.8420000000006</c:v>
                </c:pt>
                <c:pt idx="38">
                  <c:v>4863.8420000000006</c:v>
                </c:pt>
                <c:pt idx="39">
                  <c:v>6225.7365479455439</c:v>
                </c:pt>
                <c:pt idx="40">
                  <c:v>6225.7365479455439</c:v>
                </c:pt>
                <c:pt idx="41">
                  <c:v>6339.9283687728212</c:v>
                </c:pt>
                <c:pt idx="42">
                  <c:v>6658.2169978430757</c:v>
                </c:pt>
                <c:pt idx="43">
                  <c:v>6658.2169978430757</c:v>
                </c:pt>
                <c:pt idx="44">
                  <c:v>6658.2169978430757</c:v>
                </c:pt>
                <c:pt idx="45">
                  <c:v>6658.2169978430757</c:v>
                </c:pt>
                <c:pt idx="46">
                  <c:v>6658.2169978430757</c:v>
                </c:pt>
                <c:pt idx="47">
                  <c:v>6700.884</c:v>
                </c:pt>
                <c:pt idx="48">
                  <c:v>6700.884</c:v>
                </c:pt>
                <c:pt idx="49">
                  <c:v>6821.37</c:v>
                </c:pt>
                <c:pt idx="50">
                  <c:v>5005.2049999999999</c:v>
                </c:pt>
                <c:pt idx="51">
                  <c:v>5018.2780000000002</c:v>
                </c:pt>
                <c:pt idx="52">
                  <c:v>5018.2780000000002</c:v>
                </c:pt>
                <c:pt idx="53">
                  <c:v>5018.2780000000002</c:v>
                </c:pt>
                <c:pt idx="54">
                  <c:v>5018.2780000000002</c:v>
                </c:pt>
                <c:pt idx="55">
                  <c:v>5018.2780000000002</c:v>
                </c:pt>
                <c:pt idx="56">
                  <c:v>5018.2780000000002</c:v>
                </c:pt>
                <c:pt idx="57">
                  <c:v>5018.2780000000002</c:v>
                </c:pt>
                <c:pt idx="58">
                  <c:v>5018.2780000000002</c:v>
                </c:pt>
                <c:pt idx="59">
                  <c:v>5018.2780000000002</c:v>
                </c:pt>
                <c:pt idx="60">
                  <c:v>5018.2780000000002</c:v>
                </c:pt>
                <c:pt idx="61">
                  <c:v>5018.2780000000002</c:v>
                </c:pt>
                <c:pt idx="62">
                  <c:v>5018.2780000000002</c:v>
                </c:pt>
                <c:pt idx="63">
                  <c:v>5018.2780000000002</c:v>
                </c:pt>
                <c:pt idx="64">
                  <c:v>5018.2780000000002</c:v>
                </c:pt>
                <c:pt idx="65">
                  <c:v>5018.2780000000002</c:v>
                </c:pt>
                <c:pt idx="66">
                  <c:v>5018.2780000000002</c:v>
                </c:pt>
                <c:pt idx="67">
                  <c:v>5018.2780000000002</c:v>
                </c:pt>
                <c:pt idx="68">
                  <c:v>1464.855</c:v>
                </c:pt>
                <c:pt idx="69">
                  <c:v>1495.3030000000001</c:v>
                </c:pt>
                <c:pt idx="70">
                  <c:v>1495.3030000000001</c:v>
                </c:pt>
                <c:pt idx="71">
                  <c:v>1495.3030000000001</c:v>
                </c:pt>
                <c:pt idx="72">
                  <c:v>1495.3030000000001</c:v>
                </c:pt>
                <c:pt idx="73">
                  <c:v>1518.1679999999999</c:v>
                </c:pt>
                <c:pt idx="74">
                  <c:v>1518.1679999999999</c:v>
                </c:pt>
                <c:pt idx="75">
                  <c:v>1518.1679999999999</c:v>
                </c:pt>
                <c:pt idx="76">
                  <c:v>1518.1679999999999</c:v>
                </c:pt>
                <c:pt idx="77">
                  <c:v>1518.1679999999999</c:v>
                </c:pt>
                <c:pt idx="78">
                  <c:v>1518.1679999999999</c:v>
                </c:pt>
                <c:pt idx="79">
                  <c:v>1518.1679999999999</c:v>
                </c:pt>
                <c:pt idx="80">
                  <c:v>1518.1679999999999</c:v>
                </c:pt>
                <c:pt idx="81">
                  <c:v>1518.1679999999999</c:v>
                </c:pt>
                <c:pt idx="82">
                  <c:v>1518.1679999999999</c:v>
                </c:pt>
                <c:pt idx="83">
                  <c:v>1518.1679999999999</c:v>
                </c:pt>
                <c:pt idx="84">
                  <c:v>1518.1679999999999</c:v>
                </c:pt>
                <c:pt idx="85">
                  <c:v>1518.1679999999999</c:v>
                </c:pt>
                <c:pt idx="86">
                  <c:v>708.06299999999999</c:v>
                </c:pt>
                <c:pt idx="87">
                  <c:v>719.375</c:v>
                </c:pt>
                <c:pt idx="88">
                  <c:v>719.375</c:v>
                </c:pt>
                <c:pt idx="89">
                  <c:v>719.375</c:v>
                </c:pt>
                <c:pt idx="90">
                  <c:v>719.375</c:v>
                </c:pt>
                <c:pt idx="91">
                  <c:v>719.375</c:v>
                </c:pt>
                <c:pt idx="92">
                  <c:v>719.375</c:v>
                </c:pt>
                <c:pt idx="93">
                  <c:v>719.375</c:v>
                </c:pt>
                <c:pt idx="94">
                  <c:v>719.375</c:v>
                </c:pt>
                <c:pt idx="95">
                  <c:v>719.375</c:v>
                </c:pt>
                <c:pt idx="96">
                  <c:v>719.375</c:v>
                </c:pt>
                <c:pt idx="97">
                  <c:v>719.375</c:v>
                </c:pt>
                <c:pt idx="98">
                  <c:v>719.375</c:v>
                </c:pt>
                <c:pt idx="99">
                  <c:v>719.375</c:v>
                </c:pt>
                <c:pt idx="100">
                  <c:v>719.375</c:v>
                </c:pt>
                <c:pt idx="101">
                  <c:v>719.375</c:v>
                </c:pt>
                <c:pt idx="102">
                  <c:v>719.375</c:v>
                </c:pt>
                <c:pt idx="103">
                  <c:v>719.375</c:v>
                </c:pt>
                <c:pt idx="104">
                  <c:v>659.42899999999997</c:v>
                </c:pt>
                <c:pt idx="105">
                  <c:v>699.07500000000005</c:v>
                </c:pt>
                <c:pt idx="106">
                  <c:v>699.07500000000005</c:v>
                </c:pt>
                <c:pt idx="107">
                  <c:v>699.07500000000005</c:v>
                </c:pt>
                <c:pt idx="108">
                  <c:v>699.07500000000005</c:v>
                </c:pt>
                <c:pt idx="109">
                  <c:v>701.49400000000003</c:v>
                </c:pt>
                <c:pt idx="110">
                  <c:v>734.99200000000008</c:v>
                </c:pt>
                <c:pt idx="111">
                  <c:v>734.99200000000008</c:v>
                </c:pt>
                <c:pt idx="112">
                  <c:v>734.99200000000008</c:v>
                </c:pt>
                <c:pt idx="113">
                  <c:v>734.99200000000008</c:v>
                </c:pt>
                <c:pt idx="114">
                  <c:v>734.99200000000008</c:v>
                </c:pt>
                <c:pt idx="115">
                  <c:v>734.99200000000008</c:v>
                </c:pt>
                <c:pt idx="116">
                  <c:v>734.99200000000008</c:v>
                </c:pt>
                <c:pt idx="117">
                  <c:v>734.99200000000008</c:v>
                </c:pt>
                <c:pt idx="118">
                  <c:v>734.99200000000008</c:v>
                </c:pt>
                <c:pt idx="119">
                  <c:v>750.59799999999996</c:v>
                </c:pt>
                <c:pt idx="120">
                  <c:v>750.59799999999996</c:v>
                </c:pt>
                <c:pt idx="121">
                  <c:v>750.59799999999996</c:v>
                </c:pt>
                <c:pt idx="122">
                  <c:v>644.77199999999993</c:v>
                </c:pt>
                <c:pt idx="123">
                  <c:v>647.60299999999995</c:v>
                </c:pt>
                <c:pt idx="124">
                  <c:v>647.60299999999995</c:v>
                </c:pt>
                <c:pt idx="125">
                  <c:v>647.60299999999995</c:v>
                </c:pt>
                <c:pt idx="126">
                  <c:v>647.60299999999995</c:v>
                </c:pt>
                <c:pt idx="127">
                  <c:v>651.505</c:v>
                </c:pt>
                <c:pt idx="128">
                  <c:v>671.36899999999991</c:v>
                </c:pt>
                <c:pt idx="129">
                  <c:v>671.36899999999991</c:v>
                </c:pt>
                <c:pt idx="130">
                  <c:v>674.90699999999993</c:v>
                </c:pt>
                <c:pt idx="131">
                  <c:v>674.90699999999993</c:v>
                </c:pt>
                <c:pt idx="132">
                  <c:v>674.90699999999993</c:v>
                </c:pt>
                <c:pt idx="133">
                  <c:v>674.90699999999993</c:v>
                </c:pt>
                <c:pt idx="134">
                  <c:v>674.90699999999993</c:v>
                </c:pt>
                <c:pt idx="135">
                  <c:v>674.90699999999993</c:v>
                </c:pt>
                <c:pt idx="136">
                  <c:v>674.90699999999993</c:v>
                </c:pt>
                <c:pt idx="137">
                  <c:v>674.90699999999993</c:v>
                </c:pt>
                <c:pt idx="138">
                  <c:v>674.90699999999993</c:v>
                </c:pt>
                <c:pt idx="139">
                  <c:v>674.90699999999993</c:v>
                </c:pt>
                <c:pt idx="140">
                  <c:v>640.29999999999995</c:v>
                </c:pt>
                <c:pt idx="141">
                  <c:v>656.7</c:v>
                </c:pt>
                <c:pt idx="142">
                  <c:v>656.7</c:v>
                </c:pt>
                <c:pt idx="143">
                  <c:v>656.7</c:v>
                </c:pt>
                <c:pt idx="144">
                  <c:v>656.7</c:v>
                </c:pt>
                <c:pt idx="145">
                  <c:v>656.7</c:v>
                </c:pt>
                <c:pt idx="146">
                  <c:v>656.7</c:v>
                </c:pt>
                <c:pt idx="147">
                  <c:v>656.7</c:v>
                </c:pt>
                <c:pt idx="148">
                  <c:v>656.7</c:v>
                </c:pt>
                <c:pt idx="149">
                  <c:v>656.7</c:v>
                </c:pt>
                <c:pt idx="150">
                  <c:v>656.7</c:v>
                </c:pt>
                <c:pt idx="151">
                  <c:v>656.7</c:v>
                </c:pt>
                <c:pt idx="152">
                  <c:v>656.7</c:v>
                </c:pt>
                <c:pt idx="153">
                  <c:v>656.7</c:v>
                </c:pt>
                <c:pt idx="154">
                  <c:v>656.7</c:v>
                </c:pt>
                <c:pt idx="155">
                  <c:v>656.7</c:v>
                </c:pt>
                <c:pt idx="156">
                  <c:v>656.7</c:v>
                </c:pt>
                <c:pt idx="157">
                  <c:v>656.7</c:v>
                </c:pt>
                <c:pt idx="158">
                  <c:v>364.96300000000002</c:v>
                </c:pt>
                <c:pt idx="159">
                  <c:v>378.16199999999998</c:v>
                </c:pt>
                <c:pt idx="160">
                  <c:v>378.16199999999998</c:v>
                </c:pt>
                <c:pt idx="161">
                  <c:v>378.16199999999998</c:v>
                </c:pt>
                <c:pt idx="162">
                  <c:v>378.16199999999998</c:v>
                </c:pt>
                <c:pt idx="163">
                  <c:v>378.16199999999998</c:v>
                </c:pt>
                <c:pt idx="164">
                  <c:v>379.69</c:v>
                </c:pt>
                <c:pt idx="165">
                  <c:v>379.69</c:v>
                </c:pt>
                <c:pt idx="166">
                  <c:v>379.69</c:v>
                </c:pt>
                <c:pt idx="167">
                  <c:v>379.69</c:v>
                </c:pt>
                <c:pt idx="168">
                  <c:v>379.69</c:v>
                </c:pt>
                <c:pt idx="169">
                  <c:v>379.69</c:v>
                </c:pt>
                <c:pt idx="170">
                  <c:v>379.69</c:v>
                </c:pt>
                <c:pt idx="171">
                  <c:v>379.69</c:v>
                </c:pt>
                <c:pt idx="172">
                  <c:v>379.69</c:v>
                </c:pt>
                <c:pt idx="173">
                  <c:v>379.69</c:v>
                </c:pt>
                <c:pt idx="174">
                  <c:v>379.69</c:v>
                </c:pt>
                <c:pt idx="175">
                  <c:v>379.69</c:v>
                </c:pt>
                <c:pt idx="176">
                  <c:v>335.42700000000002</c:v>
                </c:pt>
                <c:pt idx="177">
                  <c:v>363.98700000000002</c:v>
                </c:pt>
                <c:pt idx="178">
                  <c:v>363.98700000000002</c:v>
                </c:pt>
                <c:pt idx="179">
                  <c:v>363.98700000000002</c:v>
                </c:pt>
                <c:pt idx="180">
                  <c:v>363.98700000000002</c:v>
                </c:pt>
                <c:pt idx="181">
                  <c:v>363.98700000000002</c:v>
                </c:pt>
                <c:pt idx="182">
                  <c:v>380.1</c:v>
                </c:pt>
                <c:pt idx="183">
                  <c:v>380.1</c:v>
                </c:pt>
                <c:pt idx="184">
                  <c:v>380.1</c:v>
                </c:pt>
                <c:pt idx="185" formatCode="General">
                  <c:v>380.1</c:v>
                </c:pt>
                <c:pt idx="186" formatCode="General">
                  <c:v>380.1</c:v>
                </c:pt>
                <c:pt idx="187" formatCode="General">
                  <c:v>380.1</c:v>
                </c:pt>
                <c:pt idx="188" formatCode="General">
                  <c:v>380.1</c:v>
                </c:pt>
                <c:pt idx="189" formatCode="General">
                  <c:v>380.1</c:v>
                </c:pt>
                <c:pt idx="190" formatCode="General">
                  <c:v>380.1</c:v>
                </c:pt>
                <c:pt idx="191" formatCode="General">
                  <c:v>380.1</c:v>
                </c:pt>
                <c:pt idx="192" formatCode="General">
                  <c:v>380.1</c:v>
                </c:pt>
                <c:pt idx="193" formatCode="General">
                  <c:v>380.1</c:v>
                </c:pt>
                <c:pt idx="194" formatCode="General">
                  <c:v>217.81399999999999</c:v>
                </c:pt>
                <c:pt idx="195" formatCode="General">
                  <c:v>222.83199999999999</c:v>
                </c:pt>
                <c:pt idx="196" formatCode="General">
                  <c:v>222.83199999999999</c:v>
                </c:pt>
                <c:pt idx="197" formatCode="General">
                  <c:v>222.83199999999999</c:v>
                </c:pt>
                <c:pt idx="198" formatCode="General">
                  <c:v>222.83199999999999</c:v>
                </c:pt>
                <c:pt idx="199" formatCode="General">
                  <c:v>222.83199999999999</c:v>
                </c:pt>
                <c:pt idx="200" formatCode="General">
                  <c:v>234.84899999999999</c:v>
                </c:pt>
                <c:pt idx="201" formatCode="General">
                  <c:v>234.84899999999999</c:v>
                </c:pt>
                <c:pt idx="202" formatCode="General">
                  <c:v>234.84899999999999</c:v>
                </c:pt>
                <c:pt idx="203" formatCode="General">
                  <c:v>234.84899999999999</c:v>
                </c:pt>
                <c:pt idx="204" formatCode="General">
                  <c:v>234.84899999999999</c:v>
                </c:pt>
                <c:pt idx="205" formatCode="General">
                  <c:v>234.84899999999999</c:v>
                </c:pt>
                <c:pt idx="206" formatCode="General">
                  <c:v>234.84899999999999</c:v>
                </c:pt>
                <c:pt idx="207" formatCode="General">
                  <c:v>234.84899999999999</c:v>
                </c:pt>
                <c:pt idx="208" formatCode="General">
                  <c:v>234.84899999999999</c:v>
                </c:pt>
                <c:pt idx="209" formatCode="General">
                  <c:v>244.04</c:v>
                </c:pt>
                <c:pt idx="210" formatCode="General">
                  <c:v>244.04</c:v>
                </c:pt>
                <c:pt idx="211" formatCode="General">
                  <c:v>244.04</c:v>
                </c:pt>
                <c:pt idx="212" formatCode="General">
                  <c:v>551.28399999999999</c:v>
                </c:pt>
                <c:pt idx="213" formatCode="General">
                  <c:v>552.19299999999998</c:v>
                </c:pt>
                <c:pt idx="214" formatCode="General">
                  <c:v>552.19299999999998</c:v>
                </c:pt>
                <c:pt idx="215" formatCode="General">
                  <c:v>552.19299999999998</c:v>
                </c:pt>
                <c:pt idx="216" formatCode="General">
                  <c:v>552.19299999999998</c:v>
                </c:pt>
                <c:pt idx="217" formatCode="General">
                  <c:v>552.19299999999998</c:v>
                </c:pt>
                <c:pt idx="218" formatCode="General">
                  <c:v>559.90499999999997</c:v>
                </c:pt>
                <c:pt idx="219" formatCode="General">
                  <c:v>559.90499999999997</c:v>
                </c:pt>
                <c:pt idx="220" formatCode="General">
                  <c:v>559.90499999999997</c:v>
                </c:pt>
                <c:pt idx="221" formatCode="General">
                  <c:v>559.90499999999997</c:v>
                </c:pt>
                <c:pt idx="222" formatCode="General">
                  <c:v>559.90499999999997</c:v>
                </c:pt>
                <c:pt idx="223" formatCode="General">
                  <c:v>559.90499999999997</c:v>
                </c:pt>
                <c:pt idx="224" formatCode="General">
                  <c:v>559.90499999999997</c:v>
                </c:pt>
                <c:pt idx="225" formatCode="General">
                  <c:v>559.90499999999997</c:v>
                </c:pt>
                <c:pt idx="226" formatCode="General">
                  <c:v>559.90499999999997</c:v>
                </c:pt>
                <c:pt idx="227" formatCode="General">
                  <c:v>559.90499999999997</c:v>
                </c:pt>
                <c:pt idx="228" formatCode="General">
                  <c:v>559.90499999999997</c:v>
                </c:pt>
                <c:pt idx="229" formatCode="General">
                  <c:v>559.90499999999997</c:v>
                </c:pt>
                <c:pt idx="230" formatCode="General">
                  <c:v>260.983</c:v>
                </c:pt>
                <c:pt idx="231" formatCode="General">
                  <c:v>268.95800000000003</c:v>
                </c:pt>
                <c:pt idx="232" formatCode="General">
                  <c:v>268.95800000000003</c:v>
                </c:pt>
                <c:pt idx="233" formatCode="General">
                  <c:v>268.95800000000003</c:v>
                </c:pt>
                <c:pt idx="234" formatCode="General">
                  <c:v>268.95800000000003</c:v>
                </c:pt>
                <c:pt idx="235" formatCode="General">
                  <c:v>268.95800000000003</c:v>
                </c:pt>
                <c:pt idx="236" formatCode="General">
                  <c:v>269.26900000000001</c:v>
                </c:pt>
                <c:pt idx="237" formatCode="General">
                  <c:v>269.26900000000001</c:v>
                </c:pt>
                <c:pt idx="238" formatCode="General">
                  <c:v>269.26900000000001</c:v>
                </c:pt>
                <c:pt idx="239" formatCode="General">
                  <c:v>269.26900000000001</c:v>
                </c:pt>
                <c:pt idx="240" formatCode="General">
                  <c:v>269.26900000000001</c:v>
                </c:pt>
                <c:pt idx="241" formatCode="General">
                  <c:v>269.26900000000001</c:v>
                </c:pt>
                <c:pt idx="242" formatCode="General">
                  <c:v>269.26900000000001</c:v>
                </c:pt>
                <c:pt idx="243" formatCode="General">
                  <c:v>269.26900000000001</c:v>
                </c:pt>
                <c:pt idx="244" formatCode="General">
                  <c:v>269.26900000000001</c:v>
                </c:pt>
                <c:pt idx="245" formatCode="General">
                  <c:v>269.26900000000001</c:v>
                </c:pt>
                <c:pt idx="246" formatCode="General">
                  <c:v>269.26900000000001</c:v>
                </c:pt>
                <c:pt idx="247" formatCode="General">
                  <c:v>269.26900000000001</c:v>
                </c:pt>
                <c:pt idx="248" formatCode="General">
                  <c:v>220</c:v>
                </c:pt>
                <c:pt idx="249" formatCode="General">
                  <c:v>220</c:v>
                </c:pt>
                <c:pt idx="250" formatCode="General">
                  <c:v>220</c:v>
                </c:pt>
                <c:pt idx="251" formatCode="General">
                  <c:v>220</c:v>
                </c:pt>
                <c:pt idx="252" formatCode="General">
                  <c:v>220</c:v>
                </c:pt>
                <c:pt idx="253" formatCode="General">
                  <c:v>220</c:v>
                </c:pt>
                <c:pt idx="254" formatCode="General">
                  <c:v>220</c:v>
                </c:pt>
                <c:pt idx="255" formatCode="General">
                  <c:v>220</c:v>
                </c:pt>
                <c:pt idx="256" formatCode="General">
                  <c:v>220</c:v>
                </c:pt>
                <c:pt idx="257" formatCode="General">
                  <c:v>220</c:v>
                </c:pt>
                <c:pt idx="258" formatCode="General">
                  <c:v>220</c:v>
                </c:pt>
                <c:pt idx="259" formatCode="General">
                  <c:v>220</c:v>
                </c:pt>
                <c:pt idx="260" formatCode="General">
                  <c:v>220</c:v>
                </c:pt>
                <c:pt idx="261" formatCode="General">
                  <c:v>220</c:v>
                </c:pt>
                <c:pt idx="262" formatCode="General">
                  <c:v>220</c:v>
                </c:pt>
                <c:pt idx="263" formatCode="General">
                  <c:v>220</c:v>
                </c:pt>
                <c:pt idx="264" formatCode="General">
                  <c:v>220</c:v>
                </c:pt>
                <c:pt idx="265" formatCode="General">
                  <c:v>220</c:v>
                </c:pt>
                <c:pt idx="266" formatCode="General">
                  <c:v>193.60400000000001</c:v>
                </c:pt>
                <c:pt idx="267" formatCode="General">
                  <c:v>193.60400000000001</c:v>
                </c:pt>
                <c:pt idx="268" formatCode="General">
                  <c:v>195.452</c:v>
                </c:pt>
                <c:pt idx="269" formatCode="General">
                  <c:v>195.452</c:v>
                </c:pt>
                <c:pt idx="270" formatCode="General">
                  <c:v>206.94</c:v>
                </c:pt>
                <c:pt idx="271" formatCode="General">
                  <c:v>206.94</c:v>
                </c:pt>
                <c:pt idx="272" formatCode="General">
                  <c:v>206.94</c:v>
                </c:pt>
                <c:pt idx="273" formatCode="General">
                  <c:v>206.94</c:v>
                </c:pt>
                <c:pt idx="274" formatCode="General">
                  <c:v>206.94</c:v>
                </c:pt>
                <c:pt idx="275" formatCode="General">
                  <c:v>206.94</c:v>
                </c:pt>
                <c:pt idx="276" formatCode="General">
                  <c:v>206.94</c:v>
                </c:pt>
                <c:pt idx="277" formatCode="General">
                  <c:v>206.94</c:v>
                </c:pt>
                <c:pt idx="278" formatCode="General">
                  <c:v>206.94</c:v>
                </c:pt>
                <c:pt idx="279" formatCode="General">
                  <c:v>206.94</c:v>
                </c:pt>
                <c:pt idx="280" formatCode="General">
                  <c:v>206.94</c:v>
                </c:pt>
                <c:pt idx="281" formatCode="General">
                  <c:v>206.94</c:v>
                </c:pt>
                <c:pt idx="282" formatCode="General">
                  <c:v>206.94</c:v>
                </c:pt>
                <c:pt idx="283" formatCode="General">
                  <c:v>206.94</c:v>
                </c:pt>
                <c:pt idx="284" formatCode="General">
                  <c:v>299.18</c:v>
                </c:pt>
                <c:pt idx="285" formatCode="General">
                  <c:v>301.57</c:v>
                </c:pt>
                <c:pt idx="286" formatCode="General">
                  <c:v>301.57</c:v>
                </c:pt>
                <c:pt idx="287" formatCode="General">
                  <c:v>301.57</c:v>
                </c:pt>
                <c:pt idx="288" formatCode="General">
                  <c:v>301.57</c:v>
                </c:pt>
                <c:pt idx="289" formatCode="General">
                  <c:v>301.57</c:v>
                </c:pt>
                <c:pt idx="290" formatCode="General">
                  <c:v>301.57</c:v>
                </c:pt>
                <c:pt idx="291" formatCode="General">
                  <c:v>301.57</c:v>
                </c:pt>
                <c:pt idx="292" formatCode="General">
                  <c:v>301.57</c:v>
                </c:pt>
                <c:pt idx="293" formatCode="General">
                  <c:v>301.57</c:v>
                </c:pt>
                <c:pt idx="294" formatCode="General">
                  <c:v>301.57</c:v>
                </c:pt>
                <c:pt idx="295" formatCode="General">
                  <c:v>301.57</c:v>
                </c:pt>
                <c:pt idx="296" formatCode="General">
                  <c:v>301.57</c:v>
                </c:pt>
                <c:pt idx="297" formatCode="General">
                  <c:v>301.57</c:v>
                </c:pt>
                <c:pt idx="298" formatCode="General">
                  <c:v>301.57</c:v>
                </c:pt>
                <c:pt idx="299" formatCode="General">
                  <c:v>301.57</c:v>
                </c:pt>
                <c:pt idx="300" formatCode="General">
                  <c:v>301.57</c:v>
                </c:pt>
                <c:pt idx="301" formatCode="General">
                  <c:v>301.57</c:v>
                </c:pt>
                <c:pt idx="302" formatCode="General">
                  <c:v>211.24</c:v>
                </c:pt>
                <c:pt idx="303" formatCode="General">
                  <c:v>219.364</c:v>
                </c:pt>
                <c:pt idx="304" formatCode="General">
                  <c:v>219.364</c:v>
                </c:pt>
                <c:pt idx="305" formatCode="General">
                  <c:v>219.364</c:v>
                </c:pt>
                <c:pt idx="306" formatCode="General">
                  <c:v>219.364</c:v>
                </c:pt>
                <c:pt idx="307" formatCode="General">
                  <c:v>219.364</c:v>
                </c:pt>
                <c:pt idx="308" formatCode="General">
                  <c:v>219.364</c:v>
                </c:pt>
                <c:pt idx="309" formatCode="General">
                  <c:v>219.364</c:v>
                </c:pt>
                <c:pt idx="310" formatCode="General">
                  <c:v>219.364</c:v>
                </c:pt>
                <c:pt idx="311" formatCode="General">
                  <c:v>219.364</c:v>
                </c:pt>
                <c:pt idx="312" formatCode="General">
                  <c:v>219.364</c:v>
                </c:pt>
                <c:pt idx="313" formatCode="General">
                  <c:v>219.364</c:v>
                </c:pt>
                <c:pt idx="314" formatCode="General">
                  <c:v>219.364</c:v>
                </c:pt>
                <c:pt idx="315" formatCode="General">
                  <c:v>219.364</c:v>
                </c:pt>
                <c:pt idx="316" formatCode="General">
                  <c:v>219.364</c:v>
                </c:pt>
                <c:pt idx="317" formatCode="General">
                  <c:v>219.364</c:v>
                </c:pt>
                <c:pt idx="318" formatCode="General">
                  <c:v>219.364</c:v>
                </c:pt>
                <c:pt idx="319" formatCode="General">
                  <c:v>219.364</c:v>
                </c:pt>
                <c:pt idx="320" formatCode="General">
                  <c:v>197.92700000000002</c:v>
                </c:pt>
                <c:pt idx="321" formatCode="General">
                  <c:v>203.11799999999999</c:v>
                </c:pt>
                <c:pt idx="322" formatCode="General">
                  <c:v>203.11799999999999</c:v>
                </c:pt>
                <c:pt idx="323" formatCode="General">
                  <c:v>203.11799999999999</c:v>
                </c:pt>
                <c:pt idx="324" formatCode="General">
                  <c:v>203.11799999999999</c:v>
                </c:pt>
                <c:pt idx="325" formatCode="General">
                  <c:v>203.11799999999999</c:v>
                </c:pt>
                <c:pt idx="326" formatCode="General">
                  <c:v>203.11799999999999</c:v>
                </c:pt>
                <c:pt idx="327" formatCode="General">
                  <c:v>203.11799999999999</c:v>
                </c:pt>
                <c:pt idx="328" formatCode="General">
                  <c:v>203.11799999999999</c:v>
                </c:pt>
                <c:pt idx="329" formatCode="General">
                  <c:v>203.11799999999999</c:v>
                </c:pt>
                <c:pt idx="330" formatCode="General">
                  <c:v>203.11799999999999</c:v>
                </c:pt>
                <c:pt idx="331" formatCode="General">
                  <c:v>203.11799999999999</c:v>
                </c:pt>
                <c:pt idx="332" formatCode="General">
                  <c:v>203.11799999999999</c:v>
                </c:pt>
                <c:pt idx="333" formatCode="General">
                  <c:v>203.11799999999999</c:v>
                </c:pt>
                <c:pt idx="334" formatCode="General">
                  <c:v>203.11799999999999</c:v>
                </c:pt>
                <c:pt idx="335" formatCode="General">
                  <c:v>203.11799999999999</c:v>
                </c:pt>
                <c:pt idx="336" formatCode="General">
                  <c:v>203.11799999999999</c:v>
                </c:pt>
                <c:pt idx="337" formatCode="General">
                  <c:v>203.11799999999999</c:v>
                </c:pt>
                <c:pt idx="338" formatCode="General">
                  <c:v>156.33600000000001</c:v>
                </c:pt>
                <c:pt idx="339" formatCode="General">
                  <c:v>156.33600000000001</c:v>
                </c:pt>
                <c:pt idx="340" formatCode="General">
                  <c:v>156.33600000000001</c:v>
                </c:pt>
                <c:pt idx="341" formatCode="General">
                  <c:v>156.33600000000001</c:v>
                </c:pt>
                <c:pt idx="342" formatCode="General">
                  <c:v>156.33600000000001</c:v>
                </c:pt>
                <c:pt idx="343" formatCode="General">
                  <c:v>156.33600000000001</c:v>
                </c:pt>
                <c:pt idx="344" formatCode="General">
                  <c:v>156.33600000000001</c:v>
                </c:pt>
                <c:pt idx="345" formatCode="General">
                  <c:v>156.33600000000001</c:v>
                </c:pt>
                <c:pt idx="346" formatCode="General">
                  <c:v>156.33600000000001</c:v>
                </c:pt>
                <c:pt idx="347" formatCode="General">
                  <c:v>156.33600000000001</c:v>
                </c:pt>
                <c:pt idx="348" formatCode="General">
                  <c:v>156.33600000000001</c:v>
                </c:pt>
                <c:pt idx="349" formatCode="General">
                  <c:v>156.33600000000001</c:v>
                </c:pt>
                <c:pt idx="350" formatCode="General">
                  <c:v>156.33600000000001</c:v>
                </c:pt>
                <c:pt idx="351" formatCode="General">
                  <c:v>156.33600000000001</c:v>
                </c:pt>
                <c:pt idx="352" formatCode="General">
                  <c:v>156.33600000000001</c:v>
                </c:pt>
                <c:pt idx="353" formatCode="General">
                  <c:v>156.33600000000001</c:v>
                </c:pt>
                <c:pt idx="354" formatCode="General">
                  <c:v>156.33600000000001</c:v>
                </c:pt>
                <c:pt idx="355" formatCode="General">
                  <c:v>156.33600000000001</c:v>
                </c:pt>
                <c:pt idx="356" formatCode="General">
                  <c:v>120.578</c:v>
                </c:pt>
                <c:pt idx="357" formatCode="General">
                  <c:v>126.855</c:v>
                </c:pt>
                <c:pt idx="358" formatCode="General">
                  <c:v>130.375</c:v>
                </c:pt>
                <c:pt idx="359" formatCode="General">
                  <c:v>130.375</c:v>
                </c:pt>
                <c:pt idx="360" formatCode="General">
                  <c:v>134.672</c:v>
                </c:pt>
                <c:pt idx="361" formatCode="General">
                  <c:v>147.30699999999999</c:v>
                </c:pt>
                <c:pt idx="362" formatCode="General">
                  <c:v>161.63499999999999</c:v>
                </c:pt>
                <c:pt idx="363" formatCode="General">
                  <c:v>166.57900000000001</c:v>
                </c:pt>
                <c:pt idx="364" formatCode="General">
                  <c:v>173.828</c:v>
                </c:pt>
                <c:pt idx="365" formatCode="General">
                  <c:v>173.828</c:v>
                </c:pt>
                <c:pt idx="366" formatCode="General">
                  <c:v>173.828</c:v>
                </c:pt>
                <c:pt idx="367" formatCode="General">
                  <c:v>178.292</c:v>
                </c:pt>
                <c:pt idx="368" formatCode="General">
                  <c:v>178.292</c:v>
                </c:pt>
                <c:pt idx="369" formatCode="General">
                  <c:v>180.30500000000001</c:v>
                </c:pt>
                <c:pt idx="370" formatCode="General">
                  <c:v>180.30500000000001</c:v>
                </c:pt>
                <c:pt idx="371" formatCode="General">
                  <c:v>194.762</c:v>
                </c:pt>
                <c:pt idx="372" formatCode="General">
                  <c:v>194.762</c:v>
                </c:pt>
                <c:pt idx="373" formatCode="General">
                  <c:v>194.762</c:v>
                </c:pt>
                <c:pt idx="374" formatCode="General">
                  <c:v>115.3</c:v>
                </c:pt>
                <c:pt idx="375" formatCode="General">
                  <c:v>116.94799999999999</c:v>
                </c:pt>
                <c:pt idx="376" formatCode="General">
                  <c:v>116.94799999999999</c:v>
                </c:pt>
                <c:pt idx="377" formatCode="General">
                  <c:v>116.94799999999999</c:v>
                </c:pt>
                <c:pt idx="378" formatCode="General">
                  <c:v>116.94799999999999</c:v>
                </c:pt>
                <c:pt idx="379" formatCode="General">
                  <c:v>116.94799999999999</c:v>
                </c:pt>
                <c:pt idx="380" formatCode="General">
                  <c:v>116.94799999999999</c:v>
                </c:pt>
                <c:pt idx="381" formatCode="General">
                  <c:v>116.94799999999999</c:v>
                </c:pt>
                <c:pt idx="382" formatCode="General">
                  <c:v>116.94799999999999</c:v>
                </c:pt>
                <c:pt idx="383" formatCode="General">
                  <c:v>116.94799999999999</c:v>
                </c:pt>
                <c:pt idx="384" formatCode="General">
                  <c:v>116.94799999999999</c:v>
                </c:pt>
                <c:pt idx="385" formatCode="General">
                  <c:v>116.94799999999999</c:v>
                </c:pt>
                <c:pt idx="386" formatCode="General">
                  <c:v>116.94799999999999</c:v>
                </c:pt>
                <c:pt idx="387" formatCode="General">
                  <c:v>116.94799999999999</c:v>
                </c:pt>
                <c:pt idx="388" formatCode="General">
                  <c:v>116.94799999999999</c:v>
                </c:pt>
                <c:pt idx="389" formatCode="General">
                  <c:v>116.94799999999999</c:v>
                </c:pt>
                <c:pt idx="390" formatCode="General">
                  <c:v>116.94799999999999</c:v>
                </c:pt>
                <c:pt idx="391" formatCode="General">
                  <c:v>116.94799999999999</c:v>
                </c:pt>
                <c:pt idx="392" formatCode="General">
                  <c:v>138.84200000000001</c:v>
                </c:pt>
                <c:pt idx="393" formatCode="General">
                  <c:v>142.30000000000001</c:v>
                </c:pt>
                <c:pt idx="394" formatCode="General">
                  <c:v>142.30000000000001</c:v>
                </c:pt>
                <c:pt idx="395" formatCode="General">
                  <c:v>142.30000000000001</c:v>
                </c:pt>
                <c:pt idx="396" formatCode="General">
                  <c:v>142.30000000000001</c:v>
                </c:pt>
                <c:pt idx="397" formatCode="General">
                  <c:v>143.41999999999999</c:v>
                </c:pt>
                <c:pt idx="398" formatCode="General">
                  <c:v>143.41999999999999</c:v>
                </c:pt>
                <c:pt idx="399" formatCode="General">
                  <c:v>143.41999999999999</c:v>
                </c:pt>
                <c:pt idx="400" formatCode="General">
                  <c:v>143.41999999999999</c:v>
                </c:pt>
                <c:pt idx="401" formatCode="General">
                  <c:v>143.41999999999999</c:v>
                </c:pt>
                <c:pt idx="402" formatCode="General">
                  <c:v>143.41999999999999</c:v>
                </c:pt>
                <c:pt idx="403" formatCode="General">
                  <c:v>143.41999999999999</c:v>
                </c:pt>
                <c:pt idx="404" formatCode="General">
                  <c:v>143.41999999999999</c:v>
                </c:pt>
                <c:pt idx="405" formatCode="General">
                  <c:v>143.41999999999999</c:v>
                </c:pt>
                <c:pt idx="406" formatCode="General">
                  <c:v>143.41999999999999</c:v>
                </c:pt>
                <c:pt idx="407" formatCode="General">
                  <c:v>143.41999999999999</c:v>
                </c:pt>
                <c:pt idx="408" formatCode="General">
                  <c:v>143.41999999999999</c:v>
                </c:pt>
                <c:pt idx="409" formatCode="General">
                  <c:v>143.41999999999999</c:v>
                </c:pt>
                <c:pt idx="410" formatCode="General">
                  <c:v>143.124</c:v>
                </c:pt>
                <c:pt idx="411" formatCode="General">
                  <c:v>143.124</c:v>
                </c:pt>
                <c:pt idx="412" formatCode="General">
                  <c:v>143.124</c:v>
                </c:pt>
                <c:pt idx="413" formatCode="General">
                  <c:v>143.124</c:v>
                </c:pt>
                <c:pt idx="414" formatCode="General">
                  <c:v>143.124</c:v>
                </c:pt>
                <c:pt idx="415" formatCode="General">
                  <c:v>143.124</c:v>
                </c:pt>
                <c:pt idx="416" formatCode="General">
                  <c:v>143.124</c:v>
                </c:pt>
                <c:pt idx="417" formatCode="General">
                  <c:v>143.124</c:v>
                </c:pt>
                <c:pt idx="418" formatCode="General">
                  <c:v>143.124</c:v>
                </c:pt>
                <c:pt idx="419" formatCode="General">
                  <c:v>143.124</c:v>
                </c:pt>
                <c:pt idx="420" formatCode="General">
                  <c:v>143.124</c:v>
                </c:pt>
                <c:pt idx="421" formatCode="General">
                  <c:v>143.124</c:v>
                </c:pt>
                <c:pt idx="422" formatCode="General">
                  <c:v>143.124</c:v>
                </c:pt>
                <c:pt idx="423" formatCode="General">
                  <c:v>143.124</c:v>
                </c:pt>
                <c:pt idx="424" formatCode="General">
                  <c:v>143.124</c:v>
                </c:pt>
                <c:pt idx="425" formatCode="General">
                  <c:v>143.124</c:v>
                </c:pt>
                <c:pt idx="426" formatCode="General">
                  <c:v>143.124</c:v>
                </c:pt>
                <c:pt idx="427" formatCode="General">
                  <c:v>143.124</c:v>
                </c:pt>
                <c:pt idx="428" formatCode="General">
                  <c:v>134.02100000000002</c:v>
                </c:pt>
                <c:pt idx="429" formatCode="General">
                  <c:v>134.02100000000002</c:v>
                </c:pt>
                <c:pt idx="430" formatCode="General">
                  <c:v>134.02100000000002</c:v>
                </c:pt>
                <c:pt idx="431" formatCode="General">
                  <c:v>134.02100000000002</c:v>
                </c:pt>
                <c:pt idx="432" formatCode="General">
                  <c:v>135.387</c:v>
                </c:pt>
                <c:pt idx="433" formatCode="General">
                  <c:v>135.387</c:v>
                </c:pt>
                <c:pt idx="434" formatCode="General">
                  <c:v>135.387</c:v>
                </c:pt>
                <c:pt idx="435" formatCode="General">
                  <c:v>135.387</c:v>
                </c:pt>
                <c:pt idx="436" formatCode="General">
                  <c:v>135.387</c:v>
                </c:pt>
                <c:pt idx="437" formatCode="General">
                  <c:v>135.387</c:v>
                </c:pt>
                <c:pt idx="438" formatCode="General">
                  <c:v>135.387</c:v>
                </c:pt>
                <c:pt idx="439" formatCode="General">
                  <c:v>135.387</c:v>
                </c:pt>
                <c:pt idx="440" formatCode="General">
                  <c:v>135.387</c:v>
                </c:pt>
                <c:pt idx="441" formatCode="General">
                  <c:v>135.387</c:v>
                </c:pt>
                <c:pt idx="442" formatCode="General">
                  <c:v>135.387</c:v>
                </c:pt>
                <c:pt idx="443" formatCode="General">
                  <c:v>135.387</c:v>
                </c:pt>
                <c:pt idx="444" formatCode="General">
                  <c:v>135.387</c:v>
                </c:pt>
                <c:pt idx="445" formatCode="General">
                  <c:v>135.387</c:v>
                </c:pt>
                <c:pt idx="446" formatCode="General">
                  <c:v>83.355000000000004</c:v>
                </c:pt>
                <c:pt idx="447" formatCode="General">
                  <c:v>86.856999999999999</c:v>
                </c:pt>
                <c:pt idx="448" formatCode="General">
                  <c:v>90.204999999999998</c:v>
                </c:pt>
                <c:pt idx="449" formatCode="General">
                  <c:v>90.204999999999998</c:v>
                </c:pt>
                <c:pt idx="450" formatCode="General">
                  <c:v>90.204999999999998</c:v>
                </c:pt>
                <c:pt idx="451" formatCode="General">
                  <c:v>90.204999999999998</c:v>
                </c:pt>
                <c:pt idx="452" formatCode="General">
                  <c:v>90.204999999999998</c:v>
                </c:pt>
                <c:pt idx="453" formatCode="General">
                  <c:v>90.204999999999998</c:v>
                </c:pt>
                <c:pt idx="454" formatCode="General">
                  <c:v>90.204999999999998</c:v>
                </c:pt>
                <c:pt idx="455" formatCode="General">
                  <c:v>90.204999999999998</c:v>
                </c:pt>
                <c:pt idx="456" formatCode="General">
                  <c:v>93.376000000000005</c:v>
                </c:pt>
                <c:pt idx="457" formatCode="General">
                  <c:v>93.376000000000005</c:v>
                </c:pt>
                <c:pt idx="458" formatCode="General">
                  <c:v>93.376000000000005</c:v>
                </c:pt>
                <c:pt idx="459" formatCode="General">
                  <c:v>93.376000000000005</c:v>
                </c:pt>
                <c:pt idx="460" formatCode="General">
                  <c:v>93.376000000000005</c:v>
                </c:pt>
                <c:pt idx="461" formatCode="General">
                  <c:v>93.376000000000005</c:v>
                </c:pt>
                <c:pt idx="462" formatCode="General">
                  <c:v>93.376000000000005</c:v>
                </c:pt>
                <c:pt idx="463" formatCode="General">
                  <c:v>93.376000000000005</c:v>
                </c:pt>
                <c:pt idx="464" formatCode="General">
                  <c:v>104.312</c:v>
                </c:pt>
                <c:pt idx="465" formatCode="General">
                  <c:v>104.372</c:v>
                </c:pt>
                <c:pt idx="466" formatCode="General">
                  <c:v>104.372</c:v>
                </c:pt>
                <c:pt idx="467" formatCode="General">
                  <c:v>104.372</c:v>
                </c:pt>
                <c:pt idx="468" formatCode="General">
                  <c:v>104.372</c:v>
                </c:pt>
                <c:pt idx="469" formatCode="General">
                  <c:v>104.372</c:v>
                </c:pt>
                <c:pt idx="470" formatCode="General">
                  <c:v>104.372</c:v>
                </c:pt>
                <c:pt idx="471" formatCode="General">
                  <c:v>104.372</c:v>
                </c:pt>
                <c:pt idx="472" formatCode="General">
                  <c:v>104.372</c:v>
                </c:pt>
                <c:pt idx="473" formatCode="General">
                  <c:v>104.372</c:v>
                </c:pt>
                <c:pt idx="474" formatCode="General">
                  <c:v>104.372</c:v>
                </c:pt>
                <c:pt idx="475" formatCode="General">
                  <c:v>104.372</c:v>
                </c:pt>
                <c:pt idx="476" formatCode="General">
                  <c:v>104.372</c:v>
                </c:pt>
                <c:pt idx="477" formatCode="General">
                  <c:v>104.372</c:v>
                </c:pt>
                <c:pt idx="478" formatCode="General">
                  <c:v>104.372</c:v>
                </c:pt>
                <c:pt idx="479" formatCode="General">
                  <c:v>104.372</c:v>
                </c:pt>
                <c:pt idx="480" formatCode="General">
                  <c:v>104.372</c:v>
                </c:pt>
                <c:pt idx="481" formatCode="General">
                  <c:v>104.372</c:v>
                </c:pt>
                <c:pt idx="482" formatCode="General">
                  <c:v>108.866</c:v>
                </c:pt>
                <c:pt idx="483" formatCode="General">
                  <c:v>108.866</c:v>
                </c:pt>
                <c:pt idx="484" formatCode="General">
                  <c:v>122.494</c:v>
                </c:pt>
                <c:pt idx="485" formatCode="General">
                  <c:v>122.494</c:v>
                </c:pt>
                <c:pt idx="486" formatCode="General">
                  <c:v>122.494</c:v>
                </c:pt>
                <c:pt idx="487" formatCode="General">
                  <c:v>122.494</c:v>
                </c:pt>
                <c:pt idx="488" formatCode="General">
                  <c:v>122.494</c:v>
                </c:pt>
                <c:pt idx="489" formatCode="General">
                  <c:v>122.494</c:v>
                </c:pt>
                <c:pt idx="490" formatCode="General">
                  <c:v>122.494</c:v>
                </c:pt>
                <c:pt idx="491" formatCode="General">
                  <c:v>122.494</c:v>
                </c:pt>
                <c:pt idx="492" formatCode="General">
                  <c:v>122.494</c:v>
                </c:pt>
                <c:pt idx="493" formatCode="General">
                  <c:v>122.494</c:v>
                </c:pt>
                <c:pt idx="494" formatCode="General">
                  <c:v>122.494</c:v>
                </c:pt>
                <c:pt idx="495" formatCode="General">
                  <c:v>122.494</c:v>
                </c:pt>
                <c:pt idx="496" formatCode="General">
                  <c:v>122.494</c:v>
                </c:pt>
                <c:pt idx="497" formatCode="General">
                  <c:v>122.494</c:v>
                </c:pt>
                <c:pt idx="498" formatCode="General">
                  <c:v>122.494</c:v>
                </c:pt>
                <c:pt idx="499" formatCode="General">
                  <c:v>122.494</c:v>
                </c:pt>
                <c:pt idx="500" formatCode="General">
                  <c:v>101.863</c:v>
                </c:pt>
                <c:pt idx="501" formatCode="General">
                  <c:v>111.673</c:v>
                </c:pt>
                <c:pt idx="502" formatCode="General">
                  <c:v>111.673</c:v>
                </c:pt>
                <c:pt idx="503" formatCode="General">
                  <c:v>111.673</c:v>
                </c:pt>
                <c:pt idx="504" formatCode="General">
                  <c:v>111.673</c:v>
                </c:pt>
                <c:pt idx="505" formatCode="General">
                  <c:v>111.673</c:v>
                </c:pt>
                <c:pt idx="506" formatCode="General">
                  <c:v>111.673</c:v>
                </c:pt>
                <c:pt idx="507" formatCode="General">
                  <c:v>111.673</c:v>
                </c:pt>
                <c:pt idx="508" formatCode="General">
                  <c:v>111.673</c:v>
                </c:pt>
                <c:pt idx="509" formatCode="General">
                  <c:v>111.673</c:v>
                </c:pt>
                <c:pt idx="510" formatCode="General">
                  <c:v>111.673</c:v>
                </c:pt>
                <c:pt idx="511" formatCode="General">
                  <c:v>111.673</c:v>
                </c:pt>
                <c:pt idx="512" formatCode="General">
                  <c:v>111.673</c:v>
                </c:pt>
                <c:pt idx="513" formatCode="General">
                  <c:v>111.673</c:v>
                </c:pt>
                <c:pt idx="514" formatCode="General">
                  <c:v>111.673</c:v>
                </c:pt>
                <c:pt idx="515" formatCode="General">
                  <c:v>116.73399999999999</c:v>
                </c:pt>
                <c:pt idx="516" formatCode="General">
                  <c:v>116.73399999999999</c:v>
                </c:pt>
                <c:pt idx="517" formatCode="General">
                  <c:v>116.73399999999999</c:v>
                </c:pt>
                <c:pt idx="518" formatCode="General">
                  <c:v>5618.44589</c:v>
                </c:pt>
                <c:pt idx="519" formatCode="General">
                  <c:v>5707.9449999999997</c:v>
                </c:pt>
                <c:pt idx="520" formatCode="General">
                  <c:v>5707.9449999999997</c:v>
                </c:pt>
                <c:pt idx="521" formatCode="General">
                  <c:v>5707.9449999999997</c:v>
                </c:pt>
                <c:pt idx="522" formatCode="General">
                  <c:v>5707.9449999999997</c:v>
                </c:pt>
                <c:pt idx="523" formatCode="General">
                  <c:v>5707.9449999999997</c:v>
                </c:pt>
                <c:pt idx="524" formatCode="General">
                  <c:v>5777.6979999999994</c:v>
                </c:pt>
                <c:pt idx="525" formatCode="General">
                  <c:v>5777.6979999999994</c:v>
                </c:pt>
                <c:pt idx="526" formatCode="General">
                  <c:v>5777.6979999999994</c:v>
                </c:pt>
                <c:pt idx="527" formatCode="General">
                  <c:v>5777.6979999999994</c:v>
                </c:pt>
                <c:pt idx="528" formatCode="General">
                  <c:v>5777.6979999999994</c:v>
                </c:pt>
                <c:pt idx="529" formatCode="General">
                  <c:v>5777.6979999999994</c:v>
                </c:pt>
                <c:pt idx="530" formatCode="General">
                  <c:v>5777.6979999999994</c:v>
                </c:pt>
                <c:pt idx="531" formatCode="General">
                  <c:v>5777.6979999999994</c:v>
                </c:pt>
                <c:pt idx="532" formatCode="General">
                  <c:v>5777.6979999999994</c:v>
                </c:pt>
                <c:pt idx="533" formatCode="General">
                  <c:v>5777.6979999999994</c:v>
                </c:pt>
                <c:pt idx="534" formatCode="General">
                  <c:v>5777.6979999999994</c:v>
                </c:pt>
                <c:pt idx="535" formatCode="General">
                  <c:v>5777.6979999999994</c:v>
                </c:pt>
                <c:pt idx="536" formatCode="General">
                  <c:v>111.411</c:v>
                </c:pt>
                <c:pt idx="537" formatCode="General">
                  <c:v>120.023</c:v>
                </c:pt>
                <c:pt idx="538" formatCode="General">
                  <c:v>120.218</c:v>
                </c:pt>
                <c:pt idx="539" formatCode="General">
                  <c:v>120.218</c:v>
                </c:pt>
                <c:pt idx="540" formatCode="General">
                  <c:v>120.218</c:v>
                </c:pt>
                <c:pt idx="541" formatCode="General">
                  <c:v>120.218</c:v>
                </c:pt>
                <c:pt idx="542" formatCode="General">
                  <c:v>120.218</c:v>
                </c:pt>
                <c:pt idx="543" formatCode="General">
                  <c:v>120.41300000000001</c:v>
                </c:pt>
                <c:pt idx="544" formatCode="General">
                  <c:v>136.28900000000002</c:v>
                </c:pt>
                <c:pt idx="545" formatCode="General">
                  <c:v>136.28900000000002</c:v>
                </c:pt>
                <c:pt idx="546" formatCode="General">
                  <c:v>136.28900000000002</c:v>
                </c:pt>
                <c:pt idx="547" formatCode="General">
                  <c:v>136.28900000000002</c:v>
                </c:pt>
                <c:pt idx="548" formatCode="General">
                  <c:v>136.28900000000002</c:v>
                </c:pt>
                <c:pt idx="549" formatCode="General">
                  <c:v>136.28900000000002</c:v>
                </c:pt>
                <c:pt idx="550" formatCode="General">
                  <c:v>136.28900000000002</c:v>
                </c:pt>
                <c:pt idx="551" formatCode="General">
                  <c:v>136.28900000000002</c:v>
                </c:pt>
                <c:pt idx="552" formatCode="General">
                  <c:v>136.28900000000002</c:v>
                </c:pt>
                <c:pt idx="553" formatCode="General">
                  <c:v>136.28900000000002</c:v>
                </c:pt>
              </c:numCache>
            </c:numRef>
          </c:xVal>
          <c:yVal>
            <c:numRef>
              <c:f>'SFATLG '!$N$550:$N$1103</c:f>
              <c:numCache>
                <c:formatCode>0.00</c:formatCode>
                <c:ptCount val="554"/>
                <c:pt idx="0">
                  <c:v>1.3184623755514622</c:v>
                </c:pt>
                <c:pt idx="1">
                  <c:v>1.3169343732297421</c:v>
                </c:pt>
                <c:pt idx="2">
                  <c:v>1.315003976225853</c:v>
                </c:pt>
                <c:pt idx="3">
                  <c:v>1.3128362894058228</c:v>
                </c:pt>
                <c:pt idx="4">
                  <c:v>1.311672605574131</c:v>
                </c:pt>
                <c:pt idx="5">
                  <c:v>1.3099750727415085</c:v>
                </c:pt>
                <c:pt idx="6">
                  <c:v>1.30771504342556</c:v>
                </c:pt>
                <c:pt idx="7">
                  <c:v>1.3074296936392784</c:v>
                </c:pt>
                <c:pt idx="8">
                  <c:v>1.305852897465229</c:v>
                </c:pt>
                <c:pt idx="9">
                  <c:v>1.3031018227338791</c:v>
                </c:pt>
                <c:pt idx="10">
                  <c:v>1.3018693253397942</c:v>
                </c:pt>
                <c:pt idx="11">
                  <c:v>1.2879397124052048</c:v>
                </c:pt>
                <c:pt idx="12">
                  <c:v>1.2813929468393326</c:v>
                </c:pt>
                <c:pt idx="13">
                  <c:v>1.2753574997186661</c:v>
                </c:pt>
                <c:pt idx="14">
                  <c:v>0.82722914218902588</c:v>
                </c:pt>
                <c:pt idx="15">
                  <c:v>0.81451812386512756</c:v>
                </c:pt>
                <c:pt idx="16">
                  <c:v>0.81369122862815857</c:v>
                </c:pt>
                <c:pt idx="17">
                  <c:v>0.81278322637081146</c:v>
                </c:pt>
                <c:pt idx="18">
                  <c:v>0.80559644103050232</c:v>
                </c:pt>
                <c:pt idx="19">
                  <c:v>0.80471962690353394</c:v>
                </c:pt>
                <c:pt idx="20">
                  <c:v>0.80155234038829803</c:v>
                </c:pt>
                <c:pt idx="21">
                  <c:v>0.80118334293365479</c:v>
                </c:pt>
                <c:pt idx="22">
                  <c:v>0.80148638784885406</c:v>
                </c:pt>
                <c:pt idx="23">
                  <c:v>0.80186443030834198</c:v>
                </c:pt>
                <c:pt idx="24">
                  <c:v>0.80132882297039032</c:v>
                </c:pt>
                <c:pt idx="25">
                  <c:v>0.80168718099594116</c:v>
                </c:pt>
                <c:pt idx="26">
                  <c:v>0.80178211629390717</c:v>
                </c:pt>
                <c:pt idx="27">
                  <c:v>0.80133591592311859</c:v>
                </c:pt>
                <c:pt idx="28">
                  <c:v>0.80074019730091095</c:v>
                </c:pt>
                <c:pt idx="29">
                  <c:v>0.80000333487987518</c:v>
                </c:pt>
                <c:pt idx="30">
                  <c:v>0.79895198345184326</c:v>
                </c:pt>
                <c:pt idx="31">
                  <c:v>0.79821789264678955</c:v>
                </c:pt>
                <c:pt idx="32">
                  <c:v>0.61769381165504456</c:v>
                </c:pt>
                <c:pt idx="33">
                  <c:v>0.61608737707138062</c:v>
                </c:pt>
                <c:pt idx="34">
                  <c:v>0.61522221565246582</c:v>
                </c:pt>
                <c:pt idx="35">
                  <c:v>0.61357945203781128</c:v>
                </c:pt>
                <c:pt idx="36">
                  <c:v>0.61298665404319763</c:v>
                </c:pt>
                <c:pt idx="37">
                  <c:v>0.61182940006256104</c:v>
                </c:pt>
                <c:pt idx="38">
                  <c:v>0.60675200819969177</c:v>
                </c:pt>
                <c:pt idx="39">
                  <c:v>0.57272219657897949</c:v>
                </c:pt>
                <c:pt idx="40">
                  <c:v>0.57401320338249207</c:v>
                </c:pt>
                <c:pt idx="41">
                  <c:v>0.57139980792999268</c:v>
                </c:pt>
                <c:pt idx="42">
                  <c:v>0.56340309977531433</c:v>
                </c:pt>
                <c:pt idx="43">
                  <c:v>0.56295275688171387</c:v>
                </c:pt>
                <c:pt idx="44">
                  <c:v>0.55988577008247375</c:v>
                </c:pt>
                <c:pt idx="45">
                  <c:v>0.55824702978134155</c:v>
                </c:pt>
                <c:pt idx="46">
                  <c:v>0.5568680465221405</c:v>
                </c:pt>
                <c:pt idx="47">
                  <c:v>0.55422177910804749</c:v>
                </c:pt>
                <c:pt idx="48">
                  <c:v>0.55123147368431091</c:v>
                </c:pt>
                <c:pt idx="49">
                  <c:v>0.54899260401725769</c:v>
                </c:pt>
                <c:pt idx="50">
                  <c:v>0.37352539598941803</c:v>
                </c:pt>
                <c:pt idx="51">
                  <c:v>0.37328144907951355</c:v>
                </c:pt>
                <c:pt idx="52">
                  <c:v>0.37381626665592194</c:v>
                </c:pt>
                <c:pt idx="53">
                  <c:v>0.37269866466522217</c:v>
                </c:pt>
                <c:pt idx="54">
                  <c:v>0.37113164365291595</c:v>
                </c:pt>
                <c:pt idx="55">
                  <c:v>0.37103097140789032</c:v>
                </c:pt>
                <c:pt idx="56">
                  <c:v>0.36980003118515015</c:v>
                </c:pt>
                <c:pt idx="57">
                  <c:v>0.36550869792699814</c:v>
                </c:pt>
                <c:pt idx="58">
                  <c:v>0.36507239937782288</c:v>
                </c:pt>
                <c:pt idx="59">
                  <c:v>0.36312593519687653</c:v>
                </c:pt>
                <c:pt idx="60">
                  <c:v>0.36206335574388504</c:v>
                </c:pt>
                <c:pt idx="61">
                  <c:v>0.36342181265354156</c:v>
                </c:pt>
                <c:pt idx="62">
                  <c:v>0.36280845105648041</c:v>
                </c:pt>
                <c:pt idx="63">
                  <c:v>0.36156078428030014</c:v>
                </c:pt>
                <c:pt idx="64">
                  <c:v>0.3599960021674633</c:v>
                </c:pt>
                <c:pt idx="65">
                  <c:v>0.36060479283332825</c:v>
                </c:pt>
                <c:pt idx="66">
                  <c:v>0.35952695086598396</c:v>
                </c:pt>
                <c:pt idx="67">
                  <c:v>0.35894748568534851</c:v>
                </c:pt>
                <c:pt idx="68">
                  <c:v>0.61052124947309494</c:v>
                </c:pt>
                <c:pt idx="69">
                  <c:v>0.61070189625024796</c:v>
                </c:pt>
                <c:pt idx="70">
                  <c:v>0.61492389440536499</c:v>
                </c:pt>
                <c:pt idx="71">
                  <c:v>0.60263891518115997</c:v>
                </c:pt>
                <c:pt idx="72">
                  <c:v>0.60092617571353912</c:v>
                </c:pt>
                <c:pt idx="73">
                  <c:v>0.59683570265769958</c:v>
                </c:pt>
                <c:pt idx="74">
                  <c:v>0.59896150231361389</c:v>
                </c:pt>
                <c:pt idx="75">
                  <c:v>0.59781540185213089</c:v>
                </c:pt>
                <c:pt idx="76">
                  <c:v>0.59066791087388992</c:v>
                </c:pt>
                <c:pt idx="77">
                  <c:v>0.58858300000429153</c:v>
                </c:pt>
                <c:pt idx="78">
                  <c:v>0.58784842491149902</c:v>
                </c:pt>
                <c:pt idx="79">
                  <c:v>0.58662077784538269</c:v>
                </c:pt>
                <c:pt idx="80">
                  <c:v>0.58708192780613899</c:v>
                </c:pt>
                <c:pt idx="81">
                  <c:v>0.58654909953474998</c:v>
                </c:pt>
                <c:pt idx="82">
                  <c:v>0.58588727377355099</c:v>
                </c:pt>
                <c:pt idx="83">
                  <c:v>0.58435405418276787</c:v>
                </c:pt>
                <c:pt idx="84">
                  <c:v>0.58289551362395287</c:v>
                </c:pt>
                <c:pt idx="85">
                  <c:v>0.5852254843339324</c:v>
                </c:pt>
                <c:pt idx="86">
                  <c:v>0.73210941255092621</c:v>
                </c:pt>
                <c:pt idx="87">
                  <c:v>0.729217529296875</c:v>
                </c:pt>
                <c:pt idx="88">
                  <c:v>0.72880195081233978</c:v>
                </c:pt>
                <c:pt idx="89">
                  <c:v>0.73546895384788513</c:v>
                </c:pt>
                <c:pt idx="90">
                  <c:v>0.72988457977771759</c:v>
                </c:pt>
                <c:pt idx="91">
                  <c:v>0.73133620619773865</c:v>
                </c:pt>
                <c:pt idx="92">
                  <c:v>0.73198892176151276</c:v>
                </c:pt>
                <c:pt idx="93">
                  <c:v>0.73140892386436462</c:v>
                </c:pt>
                <c:pt idx="94">
                  <c:v>0.7319151908159256</c:v>
                </c:pt>
                <c:pt idx="95">
                  <c:v>0.73170527815818787</c:v>
                </c:pt>
                <c:pt idx="96">
                  <c:v>0.72775603830814362</c:v>
                </c:pt>
                <c:pt idx="97">
                  <c:v>0.72592510282993317</c:v>
                </c:pt>
                <c:pt idx="98">
                  <c:v>0.72499924898147583</c:v>
                </c:pt>
                <c:pt idx="99">
                  <c:v>0.72989404201507568</c:v>
                </c:pt>
                <c:pt idx="100">
                  <c:v>0.72936812043190002</c:v>
                </c:pt>
                <c:pt idx="101">
                  <c:v>0.7281571626663208</c:v>
                </c:pt>
                <c:pt idx="102">
                  <c:v>0.72634495794773102</c:v>
                </c:pt>
                <c:pt idx="103">
                  <c:v>0.72536033391952515</c:v>
                </c:pt>
                <c:pt idx="104">
                  <c:v>0.75437867641448975</c:v>
                </c:pt>
                <c:pt idx="105">
                  <c:v>0.74739554524421692</c:v>
                </c:pt>
                <c:pt idx="106">
                  <c:v>0.74921292066574097</c:v>
                </c:pt>
                <c:pt idx="107">
                  <c:v>0.74961112439632416</c:v>
                </c:pt>
                <c:pt idx="108">
                  <c:v>0.75243932008743286</c:v>
                </c:pt>
                <c:pt idx="109">
                  <c:v>0.75451189279556274</c:v>
                </c:pt>
                <c:pt idx="110">
                  <c:v>0.75079646706581116</c:v>
                </c:pt>
                <c:pt idx="111">
                  <c:v>0.75360848009586334</c:v>
                </c:pt>
                <c:pt idx="112">
                  <c:v>0.75413133203983307</c:v>
                </c:pt>
                <c:pt idx="113">
                  <c:v>0.75155413150787354</c:v>
                </c:pt>
                <c:pt idx="114">
                  <c:v>0.75080965459346771</c:v>
                </c:pt>
                <c:pt idx="115">
                  <c:v>0.74992111325263977</c:v>
                </c:pt>
                <c:pt idx="116">
                  <c:v>0.75124877691268921</c:v>
                </c:pt>
                <c:pt idx="117">
                  <c:v>0.75107486546039581</c:v>
                </c:pt>
                <c:pt idx="118">
                  <c:v>0.74939203262329102</c:v>
                </c:pt>
                <c:pt idx="119">
                  <c:v>0.74620449542999268</c:v>
                </c:pt>
                <c:pt idx="120">
                  <c:v>0.74591927230358124</c:v>
                </c:pt>
                <c:pt idx="121">
                  <c:v>0.74450227618217468</c:v>
                </c:pt>
                <c:pt idx="122">
                  <c:v>0.78335937857627869</c:v>
                </c:pt>
                <c:pt idx="123">
                  <c:v>0.78375270962715149</c:v>
                </c:pt>
                <c:pt idx="124">
                  <c:v>0.79035089910030365</c:v>
                </c:pt>
                <c:pt idx="125">
                  <c:v>0.7891572117805481</c:v>
                </c:pt>
                <c:pt idx="126">
                  <c:v>0.78637814521789551</c:v>
                </c:pt>
                <c:pt idx="127">
                  <c:v>0.78340984880924225</c:v>
                </c:pt>
                <c:pt idx="128">
                  <c:v>0.77704916894435883</c:v>
                </c:pt>
                <c:pt idx="129">
                  <c:v>0.77575354278087616</c:v>
                </c:pt>
                <c:pt idx="130">
                  <c:v>0.77411860227584839</c:v>
                </c:pt>
                <c:pt idx="131">
                  <c:v>0.77255742251873016</c:v>
                </c:pt>
                <c:pt idx="132">
                  <c:v>0.77217639982700348</c:v>
                </c:pt>
                <c:pt idx="133">
                  <c:v>0.77049781382083893</c:v>
                </c:pt>
                <c:pt idx="134">
                  <c:v>0.76941414177417755</c:v>
                </c:pt>
                <c:pt idx="135">
                  <c:v>0.76817317306995392</c:v>
                </c:pt>
                <c:pt idx="136">
                  <c:v>0.76684741675853729</c:v>
                </c:pt>
                <c:pt idx="137">
                  <c:v>0.76544065773487091</c:v>
                </c:pt>
                <c:pt idx="138">
                  <c:v>0.76435087621212006</c:v>
                </c:pt>
                <c:pt idx="139">
                  <c:v>0.76315119862556458</c:v>
                </c:pt>
                <c:pt idx="140">
                  <c:v>0.72738996706902981</c:v>
                </c:pt>
                <c:pt idx="141">
                  <c:v>0.71999511867761612</c:v>
                </c:pt>
                <c:pt idx="142">
                  <c:v>0.71689991094172001</c:v>
                </c:pt>
                <c:pt idx="143">
                  <c:v>0.71713121607899666</c:v>
                </c:pt>
                <c:pt idx="144">
                  <c:v>0.71629764884710312</c:v>
                </c:pt>
                <c:pt idx="145">
                  <c:v>0.72211210802197456</c:v>
                </c:pt>
                <c:pt idx="146">
                  <c:v>0.72132159024477005</c:v>
                </c:pt>
                <c:pt idx="147">
                  <c:v>0.71824206598103046</c:v>
                </c:pt>
                <c:pt idx="148">
                  <c:v>0.71720216237008572</c:v>
                </c:pt>
                <c:pt idx="149">
                  <c:v>0.71590911806561053</c:v>
                </c:pt>
                <c:pt idx="150">
                  <c:v>0.70964004658162594</c:v>
                </c:pt>
                <c:pt idx="151">
                  <c:v>0.70852086693048477</c:v>
                </c:pt>
                <c:pt idx="152">
                  <c:v>0.70774125680327415</c:v>
                </c:pt>
                <c:pt idx="153">
                  <c:v>0.70665454119443893</c:v>
                </c:pt>
                <c:pt idx="154">
                  <c:v>0.7086615152657032</c:v>
                </c:pt>
                <c:pt idx="155">
                  <c:v>0.70832798257470131</c:v>
                </c:pt>
                <c:pt idx="156">
                  <c:v>0.70793468505144119</c:v>
                </c:pt>
                <c:pt idx="157">
                  <c:v>0.70778663083910942</c:v>
                </c:pt>
                <c:pt idx="158">
                  <c:v>0.88547848165035248</c:v>
                </c:pt>
                <c:pt idx="159">
                  <c:v>0.88913492113351822</c:v>
                </c:pt>
                <c:pt idx="160">
                  <c:v>0.88953253626823425</c:v>
                </c:pt>
                <c:pt idx="161">
                  <c:v>0.89499040693044662</c:v>
                </c:pt>
                <c:pt idx="162">
                  <c:v>0.89890311658382416</c:v>
                </c:pt>
                <c:pt idx="163">
                  <c:v>0.89745543897151947</c:v>
                </c:pt>
                <c:pt idx="164">
                  <c:v>0.89499499648809433</c:v>
                </c:pt>
                <c:pt idx="165">
                  <c:v>0.8766683042049408</c:v>
                </c:pt>
                <c:pt idx="166">
                  <c:v>0.87300494313240051</c:v>
                </c:pt>
                <c:pt idx="167">
                  <c:v>0.87406532466411591</c:v>
                </c:pt>
                <c:pt idx="168">
                  <c:v>0.87473943829536438</c:v>
                </c:pt>
                <c:pt idx="169">
                  <c:v>0.87160944938659668</c:v>
                </c:pt>
                <c:pt idx="170">
                  <c:v>0.8733537346124649</c:v>
                </c:pt>
                <c:pt idx="171">
                  <c:v>0.87134283781051636</c:v>
                </c:pt>
                <c:pt idx="172">
                  <c:v>0.87102337181568146</c:v>
                </c:pt>
                <c:pt idx="173">
                  <c:v>0.86777624487876892</c:v>
                </c:pt>
                <c:pt idx="174">
                  <c:v>0.86760728061199188</c:v>
                </c:pt>
                <c:pt idx="175">
                  <c:v>0.86771188676357269</c:v>
                </c:pt>
                <c:pt idx="176">
                  <c:v>0.90803627669811249</c:v>
                </c:pt>
                <c:pt idx="177">
                  <c:v>0.88853200525045395</c:v>
                </c:pt>
                <c:pt idx="178">
                  <c:v>0.88611546158790588</c:v>
                </c:pt>
                <c:pt idx="179">
                  <c:v>0.88163807988166809</c:v>
                </c:pt>
                <c:pt idx="180">
                  <c:v>0.88259002566337585</c:v>
                </c:pt>
                <c:pt idx="181">
                  <c:v>0.88226324319839478</c:v>
                </c:pt>
                <c:pt idx="182">
                  <c:v>0.87529195845127106</c:v>
                </c:pt>
                <c:pt idx="183">
                  <c:v>0.88073109090328217</c:v>
                </c:pt>
                <c:pt idx="184">
                  <c:v>0.90063498914241791</c:v>
                </c:pt>
                <c:pt idx="185">
                  <c:v>0.89913366734981537</c:v>
                </c:pt>
                <c:pt idx="186">
                  <c:v>0.89780537784099579</c:v>
                </c:pt>
                <c:pt idx="187">
                  <c:v>0.89689283072948456</c:v>
                </c:pt>
                <c:pt idx="188">
                  <c:v>0.8947957456111908</c:v>
                </c:pt>
                <c:pt idx="189">
                  <c:v>0.89100676774978638</c:v>
                </c:pt>
                <c:pt idx="190">
                  <c:v>0.88855983316898346</c:v>
                </c:pt>
                <c:pt idx="191">
                  <c:v>0.89251671731472015</c:v>
                </c:pt>
                <c:pt idx="192">
                  <c:v>0.89068923890590668</c:v>
                </c:pt>
                <c:pt idx="193">
                  <c:v>0.88958695530891418</c:v>
                </c:pt>
                <c:pt idx="194">
                  <c:v>0.93262014910578728</c:v>
                </c:pt>
                <c:pt idx="195">
                  <c:v>0.92742400988936424</c:v>
                </c:pt>
                <c:pt idx="196">
                  <c:v>0.92863037809729576</c:v>
                </c:pt>
                <c:pt idx="197">
                  <c:v>0.92510207742452621</c:v>
                </c:pt>
                <c:pt idx="198">
                  <c:v>0.92415292747318745</c:v>
                </c:pt>
                <c:pt idx="199">
                  <c:v>0.92313118651509285</c:v>
                </c:pt>
                <c:pt idx="200">
                  <c:v>0.91925488784909248</c:v>
                </c:pt>
                <c:pt idx="201">
                  <c:v>0.90993161499500275</c:v>
                </c:pt>
                <c:pt idx="202">
                  <c:v>0.90986726060509682</c:v>
                </c:pt>
                <c:pt idx="203">
                  <c:v>0.90873654559254646</c:v>
                </c:pt>
                <c:pt idx="204">
                  <c:v>0.90663502551615238</c:v>
                </c:pt>
                <c:pt idx="205">
                  <c:v>0.90511537902057171</c:v>
                </c:pt>
                <c:pt idx="206">
                  <c:v>0.90417302586138248</c:v>
                </c:pt>
                <c:pt idx="207">
                  <c:v>0.90140753425657749</c:v>
                </c:pt>
                <c:pt idx="208">
                  <c:v>0.90354246832430363</c:v>
                </c:pt>
                <c:pt idx="209">
                  <c:v>0.89688601903617382</c:v>
                </c:pt>
                <c:pt idx="210">
                  <c:v>0.89297744072973728</c:v>
                </c:pt>
                <c:pt idx="211">
                  <c:v>0.89189660549163818</c:v>
                </c:pt>
                <c:pt idx="212">
                  <c:v>0.8031550720334053</c:v>
                </c:pt>
                <c:pt idx="213">
                  <c:v>0.79294659197330475</c:v>
                </c:pt>
                <c:pt idx="214">
                  <c:v>0.79141129553318024</c:v>
                </c:pt>
                <c:pt idx="215">
                  <c:v>0.79039964079856873</c:v>
                </c:pt>
                <c:pt idx="216">
                  <c:v>0.79252594709396362</c:v>
                </c:pt>
                <c:pt idx="217">
                  <c:v>0.7883470207452774</c:v>
                </c:pt>
                <c:pt idx="218">
                  <c:v>0.79544967412948608</c:v>
                </c:pt>
                <c:pt idx="219">
                  <c:v>0.79604072868824005</c:v>
                </c:pt>
                <c:pt idx="220">
                  <c:v>0.79623953998088837</c:v>
                </c:pt>
                <c:pt idx="221">
                  <c:v>0.7978975772857666</c:v>
                </c:pt>
                <c:pt idx="222">
                  <c:v>0.79763203859329224</c:v>
                </c:pt>
                <c:pt idx="223">
                  <c:v>0.79640820622444153</c:v>
                </c:pt>
                <c:pt idx="224">
                  <c:v>0.77976763248443604</c:v>
                </c:pt>
                <c:pt idx="225">
                  <c:v>0.77994914352893829</c:v>
                </c:pt>
                <c:pt idx="226">
                  <c:v>0.77896058559417725</c:v>
                </c:pt>
                <c:pt idx="227">
                  <c:v>0.77855934202671051</c:v>
                </c:pt>
                <c:pt idx="228">
                  <c:v>0.77969981729984283</c:v>
                </c:pt>
                <c:pt idx="229">
                  <c:v>0.77785511314868927</c:v>
                </c:pt>
                <c:pt idx="230">
                  <c:v>1.014897495508194</c:v>
                </c:pt>
                <c:pt idx="231">
                  <c:v>1.0007771253585815</c:v>
                </c:pt>
                <c:pt idx="232">
                  <c:v>0.99442322552204132</c:v>
                </c:pt>
                <c:pt idx="233">
                  <c:v>0.99384140968322754</c:v>
                </c:pt>
                <c:pt idx="234">
                  <c:v>1.0023329704999924</c:v>
                </c:pt>
                <c:pt idx="235">
                  <c:v>1.0005492866039276</c:v>
                </c:pt>
                <c:pt idx="236">
                  <c:v>1.0017449110746384</c:v>
                </c:pt>
                <c:pt idx="237">
                  <c:v>1.0013010948896408</c:v>
                </c:pt>
                <c:pt idx="238">
                  <c:v>1.0017103850841522</c:v>
                </c:pt>
                <c:pt idx="239">
                  <c:v>0.99965426325798035</c:v>
                </c:pt>
                <c:pt idx="240">
                  <c:v>0.99651822447776794</c:v>
                </c:pt>
                <c:pt idx="241">
                  <c:v>0.99561016261577606</c:v>
                </c:pt>
                <c:pt idx="242">
                  <c:v>0.99151882529258728</c:v>
                </c:pt>
                <c:pt idx="243">
                  <c:v>0.99069207906723022</c:v>
                </c:pt>
                <c:pt idx="244">
                  <c:v>0.99036255478858948</c:v>
                </c:pt>
                <c:pt idx="245">
                  <c:v>0.98957620561122894</c:v>
                </c:pt>
                <c:pt idx="246">
                  <c:v>0.98564557731151581</c:v>
                </c:pt>
                <c:pt idx="247">
                  <c:v>0.98487843573093414</c:v>
                </c:pt>
                <c:pt idx="248">
                  <c:v>0.97212524339556694</c:v>
                </c:pt>
                <c:pt idx="249">
                  <c:v>0.97219102457165718</c:v>
                </c:pt>
                <c:pt idx="250">
                  <c:v>0.95493559539318085</c:v>
                </c:pt>
                <c:pt idx="251">
                  <c:v>0.95660717040300369</c:v>
                </c:pt>
                <c:pt idx="252">
                  <c:v>0.9578268863260746</c:v>
                </c:pt>
                <c:pt idx="253">
                  <c:v>0.95679708570241928</c:v>
                </c:pt>
                <c:pt idx="254">
                  <c:v>0.95686878263950348</c:v>
                </c:pt>
                <c:pt idx="255">
                  <c:v>0.9530330877751112</c:v>
                </c:pt>
                <c:pt idx="256">
                  <c:v>0.95112596824765205</c:v>
                </c:pt>
                <c:pt idx="257">
                  <c:v>0.9494770634919405</c:v>
                </c:pt>
                <c:pt idx="258">
                  <c:v>0.95370552502572536</c:v>
                </c:pt>
                <c:pt idx="259">
                  <c:v>0.9539917130023241</c:v>
                </c:pt>
                <c:pt idx="260">
                  <c:v>0.95059096999466419</c:v>
                </c:pt>
                <c:pt idx="261">
                  <c:v>0.94977023266255856</c:v>
                </c:pt>
                <c:pt idx="262">
                  <c:v>0.95093783177435398</c:v>
                </c:pt>
                <c:pt idx="263">
                  <c:v>0.95015155524015427</c:v>
                </c:pt>
                <c:pt idx="264">
                  <c:v>0.94943439215421677</c:v>
                </c:pt>
                <c:pt idx="265">
                  <c:v>0.94997077994048595</c:v>
                </c:pt>
                <c:pt idx="266">
                  <c:v>0.95348010491579771</c:v>
                </c:pt>
                <c:pt idx="267">
                  <c:v>0.95324100740253925</c:v>
                </c:pt>
                <c:pt idx="268">
                  <c:v>0.95033096708357334</c:v>
                </c:pt>
                <c:pt idx="269">
                  <c:v>0.95121396146714687</c:v>
                </c:pt>
                <c:pt idx="270">
                  <c:v>0.95392349734902382</c:v>
                </c:pt>
                <c:pt idx="271">
                  <c:v>0.952578354626894</c:v>
                </c:pt>
                <c:pt idx="272">
                  <c:v>0.95501701161265373</c:v>
                </c:pt>
                <c:pt idx="273">
                  <c:v>0.95580348372459412</c:v>
                </c:pt>
                <c:pt idx="274">
                  <c:v>0.95634394884109497</c:v>
                </c:pt>
                <c:pt idx="275">
                  <c:v>0.95813991129398346</c:v>
                </c:pt>
                <c:pt idx="276">
                  <c:v>0.95841645076870918</c:v>
                </c:pt>
                <c:pt idx="277">
                  <c:v>0.95818200707435608</c:v>
                </c:pt>
                <c:pt idx="278">
                  <c:v>0.958488829433918</c:v>
                </c:pt>
                <c:pt idx="279">
                  <c:v>0.95830535516142845</c:v>
                </c:pt>
                <c:pt idx="280">
                  <c:v>0.95875507593154907</c:v>
                </c:pt>
                <c:pt idx="281">
                  <c:v>0.95824719592928886</c:v>
                </c:pt>
                <c:pt idx="282">
                  <c:v>0.95878434181213379</c:v>
                </c:pt>
                <c:pt idx="283">
                  <c:v>0.95989982038736343</c:v>
                </c:pt>
                <c:pt idx="284">
                  <c:v>0.90043193101882935</c:v>
                </c:pt>
                <c:pt idx="285">
                  <c:v>0.89837104082107544</c:v>
                </c:pt>
                <c:pt idx="286">
                  <c:v>0.89750277996063232</c:v>
                </c:pt>
                <c:pt idx="287">
                  <c:v>0.89852489531040192</c:v>
                </c:pt>
                <c:pt idx="288">
                  <c:v>0.89984819293022156</c:v>
                </c:pt>
                <c:pt idx="289">
                  <c:v>0.90776403248310089</c:v>
                </c:pt>
                <c:pt idx="290">
                  <c:v>0.90020674467086792</c:v>
                </c:pt>
                <c:pt idx="291">
                  <c:v>0.90140633285045624</c:v>
                </c:pt>
                <c:pt idx="292">
                  <c:v>0.90019820630550385</c:v>
                </c:pt>
                <c:pt idx="293">
                  <c:v>0.89973136782646179</c:v>
                </c:pt>
                <c:pt idx="294">
                  <c:v>0.89913520216941833</c:v>
                </c:pt>
                <c:pt idx="295">
                  <c:v>0.89571120589971542</c:v>
                </c:pt>
                <c:pt idx="296">
                  <c:v>0.89858962595462799</c:v>
                </c:pt>
                <c:pt idx="297">
                  <c:v>0.89781639724969864</c:v>
                </c:pt>
                <c:pt idx="298">
                  <c:v>0.86353185772895813</c:v>
                </c:pt>
                <c:pt idx="299">
                  <c:v>0.862959124147892</c:v>
                </c:pt>
                <c:pt idx="300">
                  <c:v>0.86103316396474838</c:v>
                </c:pt>
                <c:pt idx="301">
                  <c:v>0.85937027633190155</c:v>
                </c:pt>
                <c:pt idx="302">
                  <c:v>0.97359577566385269</c:v>
                </c:pt>
                <c:pt idx="303">
                  <c:v>0.96001531928777695</c:v>
                </c:pt>
                <c:pt idx="304">
                  <c:v>0.95809268951416016</c:v>
                </c:pt>
                <c:pt idx="305">
                  <c:v>0.95677565038204193</c:v>
                </c:pt>
                <c:pt idx="306">
                  <c:v>0.96184289455413818</c:v>
                </c:pt>
                <c:pt idx="307">
                  <c:v>0.96024246513843536</c:v>
                </c:pt>
                <c:pt idx="308">
                  <c:v>0.9643012210726738</c:v>
                </c:pt>
                <c:pt idx="309">
                  <c:v>0.96753954142332077</c:v>
                </c:pt>
                <c:pt idx="310">
                  <c:v>0.9674408957362175</c:v>
                </c:pt>
                <c:pt idx="311">
                  <c:v>0.96456651389598846</c:v>
                </c:pt>
                <c:pt idx="312">
                  <c:v>0.96325152367353439</c:v>
                </c:pt>
                <c:pt idx="313">
                  <c:v>0.96079361438751221</c:v>
                </c:pt>
                <c:pt idx="314">
                  <c:v>0.96005317568778992</c:v>
                </c:pt>
                <c:pt idx="315">
                  <c:v>0.9609542116522789</c:v>
                </c:pt>
                <c:pt idx="316">
                  <c:v>0.95895329117774963</c:v>
                </c:pt>
                <c:pt idx="317">
                  <c:v>0.95954493433237076</c:v>
                </c:pt>
                <c:pt idx="318">
                  <c:v>0.95784631371498108</c:v>
                </c:pt>
                <c:pt idx="319">
                  <c:v>0.95730316638946533</c:v>
                </c:pt>
                <c:pt idx="320">
                  <c:v>1.023522712290287</c:v>
                </c:pt>
                <c:pt idx="321">
                  <c:v>1.0182332694530487</c:v>
                </c:pt>
                <c:pt idx="322">
                  <c:v>1.0181814804673195</c:v>
                </c:pt>
                <c:pt idx="323">
                  <c:v>1.0166954398155212</c:v>
                </c:pt>
                <c:pt idx="324">
                  <c:v>1.0140449404716492</c:v>
                </c:pt>
                <c:pt idx="325">
                  <c:v>1.017789900302887</c:v>
                </c:pt>
                <c:pt idx="326">
                  <c:v>1.0010191202163696</c:v>
                </c:pt>
                <c:pt idx="327">
                  <c:v>0.98118680715560913</c:v>
                </c:pt>
                <c:pt idx="328">
                  <c:v>0.98001290857791901</c:v>
                </c:pt>
                <c:pt idx="329">
                  <c:v>0.9782053679227829</c:v>
                </c:pt>
                <c:pt idx="330">
                  <c:v>0.97811335325241089</c:v>
                </c:pt>
                <c:pt idx="331">
                  <c:v>0.97705480828881264</c:v>
                </c:pt>
                <c:pt idx="332">
                  <c:v>0.97535606101155281</c:v>
                </c:pt>
                <c:pt idx="333">
                  <c:v>0.97780600190162659</c:v>
                </c:pt>
                <c:pt idx="334">
                  <c:v>0.97739322111010551</c:v>
                </c:pt>
                <c:pt idx="335">
                  <c:v>0.97651863098144531</c:v>
                </c:pt>
                <c:pt idx="336">
                  <c:v>0.97455572336912155</c:v>
                </c:pt>
                <c:pt idx="337">
                  <c:v>0.97401662915945053</c:v>
                </c:pt>
                <c:pt idx="338">
                  <c:v>1.0157314892858267</c:v>
                </c:pt>
                <c:pt idx="339">
                  <c:v>1.0173769611865282</c:v>
                </c:pt>
                <c:pt idx="340">
                  <c:v>1.0175482705235481</c:v>
                </c:pt>
                <c:pt idx="341">
                  <c:v>1.0169323589652777</c:v>
                </c:pt>
                <c:pt idx="342">
                  <c:v>1.017289174720645</c:v>
                </c:pt>
                <c:pt idx="343">
                  <c:v>1.017148420214653</c:v>
                </c:pt>
                <c:pt idx="344">
                  <c:v>1.0172177143394947</c:v>
                </c:pt>
                <c:pt idx="345">
                  <c:v>1.0172729194164276</c:v>
                </c:pt>
                <c:pt idx="346">
                  <c:v>1.0160292200744152</c:v>
                </c:pt>
                <c:pt idx="347">
                  <c:v>1.0159584823995829</c:v>
                </c:pt>
                <c:pt idx="348">
                  <c:v>1.0164822712540627</c:v>
                </c:pt>
                <c:pt idx="349">
                  <c:v>1.0157747864723206</c:v>
                </c:pt>
                <c:pt idx="350">
                  <c:v>1.0147466287016869</c:v>
                </c:pt>
                <c:pt idx="351">
                  <c:v>1.0145711982622743</c:v>
                </c:pt>
                <c:pt idx="352">
                  <c:v>1.0140263037756085</c:v>
                </c:pt>
                <c:pt idx="353">
                  <c:v>1.013491328805685</c:v>
                </c:pt>
                <c:pt idx="354">
                  <c:v>1.0129067040979862</c:v>
                </c:pt>
                <c:pt idx="355">
                  <c:v>1.0127183347940445</c:v>
                </c:pt>
                <c:pt idx="356">
                  <c:v>1.1497747078537941</c:v>
                </c:pt>
                <c:pt idx="357">
                  <c:v>1.1340660825371742</c:v>
                </c:pt>
                <c:pt idx="358">
                  <c:v>1.1226833835244179</c:v>
                </c:pt>
                <c:pt idx="359">
                  <c:v>1.1095356307923794</c:v>
                </c:pt>
                <c:pt idx="360">
                  <c:v>1.0922820679843426</c:v>
                </c:pt>
                <c:pt idx="361">
                  <c:v>1.0797995440661907</c:v>
                </c:pt>
                <c:pt idx="362">
                  <c:v>1.0610806569457054</c:v>
                </c:pt>
                <c:pt idx="363">
                  <c:v>1.0514851212501526</c:v>
                </c:pt>
                <c:pt idx="364">
                  <c:v>1.0380668118596077</c:v>
                </c:pt>
                <c:pt idx="365">
                  <c:v>1.0349097400903702</c:v>
                </c:pt>
                <c:pt idx="366">
                  <c:v>1.032840721309185</c:v>
                </c:pt>
                <c:pt idx="367">
                  <c:v>1.0264548100531101</c:v>
                </c:pt>
                <c:pt idx="368">
                  <c:v>1.0244125500321388</c:v>
                </c:pt>
                <c:pt idx="369">
                  <c:v>1.017212763428688</c:v>
                </c:pt>
                <c:pt idx="370">
                  <c:v>1.0170717425644398</c:v>
                </c:pt>
                <c:pt idx="371">
                  <c:v>1.0053711608052254</c:v>
                </c:pt>
                <c:pt idx="372">
                  <c:v>1.0039725229144096</c:v>
                </c:pt>
                <c:pt idx="373">
                  <c:v>1.0026732981204987</c:v>
                </c:pt>
                <c:pt idx="374">
                  <c:v>1.1261323671787977</c:v>
                </c:pt>
                <c:pt idx="375">
                  <c:v>1.1263502761721611</c:v>
                </c:pt>
                <c:pt idx="376">
                  <c:v>1.129813626408577</c:v>
                </c:pt>
                <c:pt idx="377">
                  <c:v>1.126152154058218</c:v>
                </c:pt>
                <c:pt idx="378">
                  <c:v>1.1267455229535699</c:v>
                </c:pt>
                <c:pt idx="379">
                  <c:v>1.1272340370342135</c:v>
                </c:pt>
                <c:pt idx="380">
                  <c:v>1.1274400930851698</c:v>
                </c:pt>
                <c:pt idx="381">
                  <c:v>1.1279111560434103</c:v>
                </c:pt>
                <c:pt idx="382">
                  <c:v>1.1264358330518007</c:v>
                </c:pt>
                <c:pt idx="383">
                  <c:v>1.124563729390502</c:v>
                </c:pt>
                <c:pt idx="384">
                  <c:v>1.1263209469616413</c:v>
                </c:pt>
                <c:pt idx="385">
                  <c:v>1.1253491267561913</c:v>
                </c:pt>
                <c:pt idx="386">
                  <c:v>1.1241234224289656</c:v>
                </c:pt>
                <c:pt idx="387">
                  <c:v>1.1244544144719839</c:v>
                </c:pt>
                <c:pt idx="388">
                  <c:v>1.1232139486819506</c:v>
                </c:pt>
                <c:pt idx="389">
                  <c:v>1.1212777346372604</c:v>
                </c:pt>
                <c:pt idx="390">
                  <c:v>1.1159291751682758</c:v>
                </c:pt>
                <c:pt idx="391">
                  <c:v>1.1140870526432991</c:v>
                </c:pt>
                <c:pt idx="392">
                  <c:v>1.0004108380526304</c:v>
                </c:pt>
                <c:pt idx="393">
                  <c:v>0.99699438665993512</c:v>
                </c:pt>
                <c:pt idx="394">
                  <c:v>0.99809097871184349</c:v>
                </c:pt>
                <c:pt idx="395">
                  <c:v>0.99663604272063822</c:v>
                </c:pt>
                <c:pt idx="396">
                  <c:v>0.99320432811509818</c:v>
                </c:pt>
                <c:pt idx="397">
                  <c:v>0.99660544190555811</c:v>
                </c:pt>
                <c:pt idx="398">
                  <c:v>0.99396088649518788</c:v>
                </c:pt>
                <c:pt idx="399">
                  <c:v>0.98865245550405234</c:v>
                </c:pt>
                <c:pt idx="400">
                  <c:v>0.99266885744873434</c:v>
                </c:pt>
                <c:pt idx="401">
                  <c:v>0.98944391496479511</c:v>
                </c:pt>
                <c:pt idx="402">
                  <c:v>0.98401868250221014</c:v>
                </c:pt>
                <c:pt idx="403">
                  <c:v>0.98173258174210787</c:v>
                </c:pt>
                <c:pt idx="404">
                  <c:v>0.98102773167192936</c:v>
                </c:pt>
                <c:pt idx="405">
                  <c:v>0.98011856526136398</c:v>
                </c:pt>
                <c:pt idx="406">
                  <c:v>0.97763270512223244</c:v>
                </c:pt>
                <c:pt idx="407">
                  <c:v>0.97581094317138195</c:v>
                </c:pt>
                <c:pt idx="408">
                  <c:v>0.97414218075573444</c:v>
                </c:pt>
                <c:pt idx="409">
                  <c:v>0.97404923476278782</c:v>
                </c:pt>
                <c:pt idx="410">
                  <c:v>0.966331000556238</c:v>
                </c:pt>
                <c:pt idx="411">
                  <c:v>0.9646234109532088</c:v>
                </c:pt>
                <c:pt idx="412">
                  <c:v>0.96392536535859108</c:v>
                </c:pt>
                <c:pt idx="413">
                  <c:v>0.97608507475524675</c:v>
                </c:pt>
                <c:pt idx="414">
                  <c:v>0.96611531963571906</c:v>
                </c:pt>
                <c:pt idx="415">
                  <c:v>0.9669148069806397</c:v>
                </c:pt>
                <c:pt idx="416">
                  <c:v>0.96793721616268158</c:v>
                </c:pt>
                <c:pt idx="417">
                  <c:v>0.96800570143386722</c:v>
                </c:pt>
                <c:pt idx="418">
                  <c:v>0.96630448987707496</c:v>
                </c:pt>
                <c:pt idx="419">
                  <c:v>0.96276233438402414</c:v>
                </c:pt>
                <c:pt idx="420">
                  <c:v>0.96167731750756502</c:v>
                </c:pt>
                <c:pt idx="421">
                  <c:v>0.95331460237503052</c:v>
                </c:pt>
                <c:pt idx="422">
                  <c:v>0.95224139094352722</c:v>
                </c:pt>
                <c:pt idx="423">
                  <c:v>0.95176422595977783</c:v>
                </c:pt>
                <c:pt idx="424">
                  <c:v>0.95142203383147717</c:v>
                </c:pt>
                <c:pt idx="425">
                  <c:v>0.95179681107401848</c:v>
                </c:pt>
                <c:pt idx="426">
                  <c:v>0.94967095367610455</c:v>
                </c:pt>
                <c:pt idx="427">
                  <c:v>0.94968334212899208</c:v>
                </c:pt>
                <c:pt idx="428">
                  <c:v>1.0665732212364674</c:v>
                </c:pt>
                <c:pt idx="429">
                  <c:v>1.0739242471754551</c:v>
                </c:pt>
                <c:pt idx="430">
                  <c:v>1.0747201964259148</c:v>
                </c:pt>
                <c:pt idx="431">
                  <c:v>1.0750659666955471</c:v>
                </c:pt>
                <c:pt idx="432">
                  <c:v>1.0737971216440201</c:v>
                </c:pt>
                <c:pt idx="433">
                  <c:v>1.0732713062316179</c:v>
                </c:pt>
                <c:pt idx="434">
                  <c:v>1.0739355646073818</c:v>
                </c:pt>
                <c:pt idx="435">
                  <c:v>1.0736809577792883</c:v>
                </c:pt>
                <c:pt idx="436">
                  <c:v>1.0668465793132782</c:v>
                </c:pt>
                <c:pt idx="437">
                  <c:v>1.0635751988738775</c:v>
                </c:pt>
                <c:pt idx="438">
                  <c:v>1.0650611687451601</c:v>
                </c:pt>
                <c:pt idx="439">
                  <c:v>1.0648213326931</c:v>
                </c:pt>
                <c:pt idx="440">
                  <c:v>1.0648745056241751</c:v>
                </c:pt>
                <c:pt idx="441">
                  <c:v>1.064623149111867</c:v>
                </c:pt>
                <c:pt idx="442">
                  <c:v>1.0643105562776327</c:v>
                </c:pt>
                <c:pt idx="443">
                  <c:v>1.0561731150373816</c:v>
                </c:pt>
                <c:pt idx="444">
                  <c:v>1.0556073971092701</c:v>
                </c:pt>
                <c:pt idx="445">
                  <c:v>1.0544821871444583</c:v>
                </c:pt>
                <c:pt idx="446">
                  <c:v>1.110787644982338</c:v>
                </c:pt>
                <c:pt idx="447">
                  <c:v>1.1037642657756805</c:v>
                </c:pt>
                <c:pt idx="448">
                  <c:v>1.0960370302200317</c:v>
                </c:pt>
                <c:pt idx="449">
                  <c:v>1.0952130630612373</c:v>
                </c:pt>
                <c:pt idx="450">
                  <c:v>1.0927496775984764</c:v>
                </c:pt>
                <c:pt idx="451">
                  <c:v>1.1134070381522179</c:v>
                </c:pt>
                <c:pt idx="452">
                  <c:v>1.111448660492897</c:v>
                </c:pt>
                <c:pt idx="453">
                  <c:v>1.1088510975241661</c:v>
                </c:pt>
                <c:pt idx="454">
                  <c:v>1.1081059947609901</c:v>
                </c:pt>
                <c:pt idx="455">
                  <c:v>1.1076320558786392</c:v>
                </c:pt>
                <c:pt idx="456">
                  <c:v>1.103240393102169</c:v>
                </c:pt>
                <c:pt idx="457">
                  <c:v>1.1037086546421051</c:v>
                </c:pt>
                <c:pt idx="458">
                  <c:v>1.104986846446991</c:v>
                </c:pt>
                <c:pt idx="459">
                  <c:v>1.1047070696949959</c:v>
                </c:pt>
                <c:pt idx="460">
                  <c:v>1.1067516878247261</c:v>
                </c:pt>
                <c:pt idx="461">
                  <c:v>1.1095353290438652</c:v>
                </c:pt>
                <c:pt idx="462">
                  <c:v>1.1091622933745384</c:v>
                </c:pt>
                <c:pt idx="463">
                  <c:v>1.1089350655674934</c:v>
                </c:pt>
                <c:pt idx="464">
                  <c:v>1.0735859610140324</c:v>
                </c:pt>
                <c:pt idx="465">
                  <c:v>1.0749205723404884</c:v>
                </c:pt>
                <c:pt idx="466">
                  <c:v>1.0763573050498962</c:v>
                </c:pt>
                <c:pt idx="467">
                  <c:v>1.0753568336367607</c:v>
                </c:pt>
                <c:pt idx="468">
                  <c:v>1.0753886885941029</c:v>
                </c:pt>
                <c:pt idx="469">
                  <c:v>1.0771112591028214</c:v>
                </c:pt>
                <c:pt idx="470">
                  <c:v>1.0773065127432346</c:v>
                </c:pt>
                <c:pt idx="471">
                  <c:v>1.0780465640127659</c:v>
                </c:pt>
                <c:pt idx="472">
                  <c:v>1.0719759687781334</c:v>
                </c:pt>
                <c:pt idx="473">
                  <c:v>1.0762721188366413</c:v>
                </c:pt>
                <c:pt idx="474">
                  <c:v>1.0788088478147984</c:v>
                </c:pt>
                <c:pt idx="475">
                  <c:v>1.0773845165967941</c:v>
                </c:pt>
                <c:pt idx="476">
                  <c:v>1.0756267569959164</c:v>
                </c:pt>
                <c:pt idx="477">
                  <c:v>1.0738201253116131</c:v>
                </c:pt>
                <c:pt idx="478">
                  <c:v>1.0741547271609306</c:v>
                </c:pt>
                <c:pt idx="479">
                  <c:v>1.0724311731755733</c:v>
                </c:pt>
                <c:pt idx="480">
                  <c:v>1.0691766366362572</c:v>
                </c:pt>
                <c:pt idx="481">
                  <c:v>1.0661342889070511</c:v>
                </c:pt>
                <c:pt idx="482">
                  <c:v>1.14874467253685</c:v>
                </c:pt>
                <c:pt idx="483">
                  <c:v>1.1577047780156136</c:v>
                </c:pt>
                <c:pt idx="484">
                  <c:v>1.1333599537611008</c:v>
                </c:pt>
                <c:pt idx="485">
                  <c:v>1.1290024966001511</c:v>
                </c:pt>
                <c:pt idx="486">
                  <c:v>1.1271306127309799</c:v>
                </c:pt>
                <c:pt idx="487">
                  <c:v>1.1332831755280495</c:v>
                </c:pt>
                <c:pt idx="488">
                  <c:v>1.1353510692715645</c:v>
                </c:pt>
                <c:pt idx="489">
                  <c:v>1.1411855518817902</c:v>
                </c:pt>
                <c:pt idx="490">
                  <c:v>1.1389384865760803</c:v>
                </c:pt>
                <c:pt idx="491">
                  <c:v>1.1386564150452614</c:v>
                </c:pt>
                <c:pt idx="492">
                  <c:v>1.1380744390189648</c:v>
                </c:pt>
                <c:pt idx="493">
                  <c:v>1.141547005623579</c:v>
                </c:pt>
                <c:pt idx="494">
                  <c:v>1.1435802765190601</c:v>
                </c:pt>
                <c:pt idx="495">
                  <c:v>1.1413292288780212</c:v>
                </c:pt>
                <c:pt idx="496">
                  <c:v>1.144360639154911</c:v>
                </c:pt>
                <c:pt idx="497">
                  <c:v>1.1421035267412663</c:v>
                </c:pt>
                <c:pt idx="498">
                  <c:v>1.1421458460390568</c:v>
                </c:pt>
                <c:pt idx="499">
                  <c:v>1.1417628116905689</c:v>
                </c:pt>
                <c:pt idx="500">
                  <c:v>1.0379221476614475</c:v>
                </c:pt>
                <c:pt idx="501">
                  <c:v>1.023389627225697</c:v>
                </c:pt>
                <c:pt idx="502">
                  <c:v>1.0212432444095612</c:v>
                </c:pt>
                <c:pt idx="503">
                  <c:v>1.0200593192130327</c:v>
                </c:pt>
                <c:pt idx="504">
                  <c:v>1.0198321714997292</c:v>
                </c:pt>
                <c:pt idx="505">
                  <c:v>1.0199005845934153</c:v>
                </c:pt>
                <c:pt idx="506">
                  <c:v>1.0172119066119194</c:v>
                </c:pt>
                <c:pt idx="507">
                  <c:v>1.0157187692821026</c:v>
                </c:pt>
                <c:pt idx="508">
                  <c:v>1.0038318559527397</c:v>
                </c:pt>
                <c:pt idx="509">
                  <c:v>1.0033981464803219</c:v>
                </c:pt>
                <c:pt idx="510">
                  <c:v>1.0028088912367821</c:v>
                </c:pt>
                <c:pt idx="511">
                  <c:v>1.0005549266934395</c:v>
                </c:pt>
                <c:pt idx="512">
                  <c:v>0.99926140904426575</c:v>
                </c:pt>
                <c:pt idx="513">
                  <c:v>0.99660845845937729</c:v>
                </c:pt>
                <c:pt idx="514">
                  <c:v>0.99650313332676888</c:v>
                </c:pt>
                <c:pt idx="515">
                  <c:v>0.98931653425097466</c:v>
                </c:pt>
                <c:pt idx="516">
                  <c:v>0.98884375765919685</c:v>
                </c:pt>
                <c:pt idx="517">
                  <c:v>0.99683967605233192</c:v>
                </c:pt>
                <c:pt idx="518">
                  <c:v>0.4099193811416626</c:v>
                </c:pt>
                <c:pt idx="519">
                  <c:v>0.40537169575691223</c:v>
                </c:pt>
                <c:pt idx="520">
                  <c:v>0.40515148639678955</c:v>
                </c:pt>
                <c:pt idx="521">
                  <c:v>0.40169845521450043</c:v>
                </c:pt>
                <c:pt idx="522">
                  <c:v>0.40180814266204834</c:v>
                </c:pt>
                <c:pt idx="523">
                  <c:v>0.39672636985778809</c:v>
                </c:pt>
                <c:pt idx="524">
                  <c:v>0.3932638019323349</c:v>
                </c:pt>
                <c:pt idx="525">
                  <c:v>0.39121731370687485</c:v>
                </c:pt>
                <c:pt idx="526">
                  <c:v>0.39010772854089737</c:v>
                </c:pt>
                <c:pt idx="527">
                  <c:v>0.38943213224411011</c:v>
                </c:pt>
                <c:pt idx="528">
                  <c:v>0.38800385594367981</c:v>
                </c:pt>
                <c:pt idx="529">
                  <c:v>0.38693651556968689</c:v>
                </c:pt>
                <c:pt idx="530">
                  <c:v>0.38470623642206192</c:v>
                </c:pt>
                <c:pt idx="531">
                  <c:v>0.38394971191883087</c:v>
                </c:pt>
                <c:pt idx="532">
                  <c:v>0.38306445255875587</c:v>
                </c:pt>
                <c:pt idx="533">
                  <c:v>0.38222917169332504</c:v>
                </c:pt>
                <c:pt idx="534">
                  <c:v>0.38360555842518806</c:v>
                </c:pt>
                <c:pt idx="535">
                  <c:v>0.38314826041460037</c:v>
                </c:pt>
                <c:pt idx="536">
                  <c:v>1.0509259346872568</c:v>
                </c:pt>
                <c:pt idx="537">
                  <c:v>1.0556154772639275</c:v>
                </c:pt>
                <c:pt idx="538">
                  <c:v>1.0326066059060395</c:v>
                </c:pt>
                <c:pt idx="539">
                  <c:v>1.0425190012902021</c:v>
                </c:pt>
                <c:pt idx="540">
                  <c:v>1.0419421475380659</c:v>
                </c:pt>
                <c:pt idx="541">
                  <c:v>1.0384042131190654</c:v>
                </c:pt>
                <c:pt idx="542">
                  <c:v>1.0397633054526523</c:v>
                </c:pt>
                <c:pt idx="543">
                  <c:v>1.039701814064756</c:v>
                </c:pt>
                <c:pt idx="544">
                  <c:v>1.0229587443172932</c:v>
                </c:pt>
                <c:pt idx="545">
                  <c:v>1.0232358947396278</c:v>
                </c:pt>
                <c:pt idx="546">
                  <c:v>1.025143563747406</c:v>
                </c:pt>
                <c:pt idx="547">
                  <c:v>1.0211033001542091</c:v>
                </c:pt>
                <c:pt idx="548">
                  <c:v>1.0190265215933323</c:v>
                </c:pt>
                <c:pt idx="549">
                  <c:v>1.0185614563524723</c:v>
                </c:pt>
                <c:pt idx="550">
                  <c:v>1.0242395885288715</c:v>
                </c:pt>
                <c:pt idx="551">
                  <c:v>1.0248683393001556</c:v>
                </c:pt>
                <c:pt idx="552">
                  <c:v>1.0247872546315193</c:v>
                </c:pt>
                <c:pt idx="553">
                  <c:v>1.0233472306281328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AB-4360-A859-6EE0BEAA8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'!$F$6:$F$1103</c:f>
              <c:numCache>
                <c:formatCode>0</c:formatCode>
                <c:ptCount val="1098"/>
                <c:pt idx="0">
                  <c:v>4671.0999999999995</c:v>
                </c:pt>
                <c:pt idx="1">
                  <c:v>4694.0999999999995</c:v>
                </c:pt>
                <c:pt idx="2">
                  <c:v>4684.0999999999995</c:v>
                </c:pt>
                <c:pt idx="3">
                  <c:v>4762.7999999999993</c:v>
                </c:pt>
                <c:pt idx="4">
                  <c:v>4843.5</c:v>
                </c:pt>
                <c:pt idx="5">
                  <c:v>4935.2999999999993</c:v>
                </c:pt>
                <c:pt idx="6">
                  <c:v>5014.7999999999993</c:v>
                </c:pt>
                <c:pt idx="7">
                  <c:v>5088.2</c:v>
                </c:pt>
                <c:pt idx="8">
                  <c:v>5150.7849999999999</c:v>
                </c:pt>
                <c:pt idx="9">
                  <c:v>5266.0059999999994</c:v>
                </c:pt>
                <c:pt idx="10">
                  <c:v>5311.6</c:v>
                </c:pt>
                <c:pt idx="11">
                  <c:v>5333</c:v>
                </c:pt>
                <c:pt idx="12">
                  <c:v>5384.2018715449994</c:v>
                </c:pt>
                <c:pt idx="13">
                  <c:v>5435.1528586100003</c:v>
                </c:pt>
                <c:pt idx="14">
                  <c:v>5610.1767300000001</c:v>
                </c:pt>
                <c:pt idx="15">
                  <c:v>5685.1958999999997</c:v>
                </c:pt>
                <c:pt idx="16">
                  <c:v>5723.0146800000002</c:v>
                </c:pt>
                <c:pt idx="17">
                  <c:v>5743.1900000000014</c:v>
                </c:pt>
                <c:pt idx="18">
                  <c:v>38742.394999999997</c:v>
                </c:pt>
                <c:pt idx="19">
                  <c:v>38874.940199999997</c:v>
                </c:pt>
                <c:pt idx="20">
                  <c:v>39223.906199999998</c:v>
                </c:pt>
                <c:pt idx="21">
                  <c:v>39462.306199999992</c:v>
                </c:pt>
                <c:pt idx="22">
                  <c:v>39745.275500000003</c:v>
                </c:pt>
                <c:pt idx="23">
                  <c:v>40272.423000000003</c:v>
                </c:pt>
                <c:pt idx="24">
                  <c:v>40626.292999999998</c:v>
                </c:pt>
                <c:pt idx="25">
                  <c:v>40963.506000000001</c:v>
                </c:pt>
                <c:pt idx="26">
                  <c:v>41271.487999999998</c:v>
                </c:pt>
                <c:pt idx="27">
                  <c:v>41323.58393845</c:v>
                </c:pt>
                <c:pt idx="28">
                  <c:v>41453.210735899993</c:v>
                </c:pt>
                <c:pt idx="29">
                  <c:v>41642.275513569999</c:v>
                </c:pt>
                <c:pt idx="30">
                  <c:v>41847</c:v>
                </c:pt>
                <c:pt idx="31">
                  <c:v>42007</c:v>
                </c:pt>
                <c:pt idx="32">
                  <c:v>42294.52</c:v>
                </c:pt>
                <c:pt idx="33">
                  <c:v>42484.790000000008</c:v>
                </c:pt>
                <c:pt idx="34">
                  <c:v>42714.14</c:v>
                </c:pt>
                <c:pt idx="35">
                  <c:v>42927.19</c:v>
                </c:pt>
                <c:pt idx="36">
                  <c:v>3951.6253540100001</c:v>
                </c:pt>
                <c:pt idx="37">
                  <c:v>4075.7738424899999</c:v>
                </c:pt>
                <c:pt idx="38">
                  <c:v>4036.36450483</c:v>
                </c:pt>
                <c:pt idx="39">
                  <c:v>4069.7536800399998</c:v>
                </c:pt>
                <c:pt idx="40">
                  <c:v>4099.4109697999993</c:v>
                </c:pt>
                <c:pt idx="41">
                  <c:v>4284</c:v>
                </c:pt>
                <c:pt idx="42">
                  <c:v>4303</c:v>
                </c:pt>
                <c:pt idx="43">
                  <c:v>4347</c:v>
                </c:pt>
                <c:pt idx="44">
                  <c:v>4481.4749609999999</c:v>
                </c:pt>
                <c:pt idx="45">
                  <c:v>4505.4781199999998</c:v>
                </c:pt>
                <c:pt idx="46">
                  <c:v>4541.2</c:v>
                </c:pt>
                <c:pt idx="47">
                  <c:v>4549.55</c:v>
                </c:pt>
                <c:pt idx="48">
                  <c:v>4535.9908390000001</c:v>
                </c:pt>
                <c:pt idx="49">
                  <c:v>4557.5200000000004</c:v>
                </c:pt>
                <c:pt idx="50">
                  <c:v>4569.1409999999996</c:v>
                </c:pt>
                <c:pt idx="51">
                  <c:v>4582.7268300000014</c:v>
                </c:pt>
                <c:pt idx="52">
                  <c:v>4578.2700000000004</c:v>
                </c:pt>
                <c:pt idx="53">
                  <c:v>4595.07</c:v>
                </c:pt>
                <c:pt idx="54">
                  <c:v>32432</c:v>
                </c:pt>
                <c:pt idx="55">
                  <c:v>32832</c:v>
                </c:pt>
                <c:pt idx="56">
                  <c:v>33299</c:v>
                </c:pt>
                <c:pt idx="57">
                  <c:v>33579</c:v>
                </c:pt>
                <c:pt idx="58">
                  <c:v>33816.999999999993</c:v>
                </c:pt>
                <c:pt idx="59">
                  <c:v>34172</c:v>
                </c:pt>
                <c:pt idx="60">
                  <c:v>34568</c:v>
                </c:pt>
                <c:pt idx="61">
                  <c:v>35028.999999999993</c:v>
                </c:pt>
                <c:pt idx="62">
                  <c:v>35491.989000000001</c:v>
                </c:pt>
                <c:pt idx="63">
                  <c:v>36005.181619000003</c:v>
                </c:pt>
                <c:pt idx="64">
                  <c:v>36467.860999999997</c:v>
                </c:pt>
                <c:pt idx="65">
                  <c:v>36993.039376999986</c:v>
                </c:pt>
                <c:pt idx="66">
                  <c:v>37543.074810000013</c:v>
                </c:pt>
                <c:pt idx="67">
                  <c:v>38284.300771000002</c:v>
                </c:pt>
                <c:pt idx="68">
                  <c:v>38725.005837251832</c:v>
                </c:pt>
                <c:pt idx="69">
                  <c:v>39146.327922462537</c:v>
                </c:pt>
                <c:pt idx="70">
                  <c:v>39622.208000000013</c:v>
                </c:pt>
                <c:pt idx="71">
                  <c:v>40011.366999999998</c:v>
                </c:pt>
                <c:pt idx="72">
                  <c:v>46658</c:v>
                </c:pt>
                <c:pt idx="73">
                  <c:v>47645</c:v>
                </c:pt>
                <c:pt idx="74">
                  <c:v>48486</c:v>
                </c:pt>
                <c:pt idx="75">
                  <c:v>49427</c:v>
                </c:pt>
                <c:pt idx="76">
                  <c:v>50117</c:v>
                </c:pt>
                <c:pt idx="77">
                  <c:v>50771</c:v>
                </c:pt>
                <c:pt idx="78">
                  <c:v>51342</c:v>
                </c:pt>
                <c:pt idx="79">
                  <c:v>51781</c:v>
                </c:pt>
                <c:pt idx="80">
                  <c:v>52097.040999999997</c:v>
                </c:pt>
                <c:pt idx="81">
                  <c:v>52564.709999999992</c:v>
                </c:pt>
                <c:pt idx="82">
                  <c:v>53201.88</c:v>
                </c:pt>
                <c:pt idx="83">
                  <c:v>53757</c:v>
                </c:pt>
                <c:pt idx="84">
                  <c:v>54266</c:v>
                </c:pt>
                <c:pt idx="85">
                  <c:v>54777</c:v>
                </c:pt>
                <c:pt idx="86">
                  <c:v>55190</c:v>
                </c:pt>
                <c:pt idx="87">
                  <c:v>55530</c:v>
                </c:pt>
                <c:pt idx="88">
                  <c:v>55887</c:v>
                </c:pt>
                <c:pt idx="89">
                  <c:v>56276</c:v>
                </c:pt>
                <c:pt idx="90">
                  <c:v>148298.82661091999</c:v>
                </c:pt>
                <c:pt idx="91">
                  <c:v>150135.34701361999</c:v>
                </c:pt>
                <c:pt idx="92">
                  <c:v>150659.00591944001</c:v>
                </c:pt>
                <c:pt idx="93">
                  <c:v>151769.06105300001</c:v>
                </c:pt>
                <c:pt idx="94">
                  <c:v>152578.70974451999</c:v>
                </c:pt>
                <c:pt idx="95">
                  <c:v>152728.58675346</c:v>
                </c:pt>
                <c:pt idx="96">
                  <c:v>153747.06378719999</c:v>
                </c:pt>
                <c:pt idx="97">
                  <c:v>150471.58970949001</c:v>
                </c:pt>
                <c:pt idx="98">
                  <c:v>151121.81200000001</c:v>
                </c:pt>
                <c:pt idx="99">
                  <c:v>152459.5</c:v>
                </c:pt>
                <c:pt idx="100">
                  <c:v>152254.63888908</c:v>
                </c:pt>
                <c:pt idx="101">
                  <c:v>152491.37408914001</c:v>
                </c:pt>
                <c:pt idx="102">
                  <c:v>151975.9735270222</c:v>
                </c:pt>
                <c:pt idx="103">
                  <c:v>152279.1829897149</c:v>
                </c:pt>
                <c:pt idx="104">
                  <c:v>152896.21</c:v>
                </c:pt>
                <c:pt idx="105">
                  <c:v>153798.51999999999</c:v>
                </c:pt>
                <c:pt idx="106">
                  <c:v>154176.4</c:v>
                </c:pt>
                <c:pt idx="107">
                  <c:v>154437.43</c:v>
                </c:pt>
                <c:pt idx="108">
                  <c:v>199551</c:v>
                </c:pt>
                <c:pt idx="109">
                  <c:v>189452</c:v>
                </c:pt>
                <c:pt idx="110">
                  <c:v>185829</c:v>
                </c:pt>
                <c:pt idx="111">
                  <c:v>187750</c:v>
                </c:pt>
                <c:pt idx="112">
                  <c:v>188634</c:v>
                </c:pt>
                <c:pt idx="113">
                  <c:v>190592</c:v>
                </c:pt>
                <c:pt idx="114">
                  <c:v>190819</c:v>
                </c:pt>
                <c:pt idx="115">
                  <c:v>191107</c:v>
                </c:pt>
                <c:pt idx="116">
                  <c:v>191156.07199999999</c:v>
                </c:pt>
                <c:pt idx="117">
                  <c:v>191475.29249707001</c:v>
                </c:pt>
                <c:pt idx="118">
                  <c:v>191945.32419555</c:v>
                </c:pt>
                <c:pt idx="119">
                  <c:v>192099.87437839</c:v>
                </c:pt>
                <c:pt idx="120">
                  <c:v>192200.35</c:v>
                </c:pt>
                <c:pt idx="121">
                  <c:v>192534.689828</c:v>
                </c:pt>
                <c:pt idx="122">
                  <c:v>192681.76</c:v>
                </c:pt>
                <c:pt idx="123">
                  <c:v>192879.47</c:v>
                </c:pt>
                <c:pt idx="124">
                  <c:v>193120.25</c:v>
                </c:pt>
                <c:pt idx="125">
                  <c:v>193373</c:v>
                </c:pt>
                <c:pt idx="126">
                  <c:v>5718.7325857100004</c:v>
                </c:pt>
                <c:pt idx="127">
                  <c:v>5769.8560802100001</c:v>
                </c:pt>
                <c:pt idx="128">
                  <c:v>5868.0882146500007</c:v>
                </c:pt>
                <c:pt idx="129">
                  <c:v>5926.7301500000012</c:v>
                </c:pt>
                <c:pt idx="130">
                  <c:v>5970.9719999999998</c:v>
                </c:pt>
                <c:pt idx="131">
                  <c:v>6041.5939481300002</c:v>
                </c:pt>
                <c:pt idx="132">
                  <c:v>6102.4391066500002</c:v>
                </c:pt>
                <c:pt idx="133">
                  <c:v>6134.8447602399992</c:v>
                </c:pt>
                <c:pt idx="134">
                  <c:v>6160.5729461899991</c:v>
                </c:pt>
                <c:pt idx="135">
                  <c:v>6246.3146799999986</c:v>
                </c:pt>
                <c:pt idx="136">
                  <c:v>6300.9202911100001</c:v>
                </c:pt>
                <c:pt idx="137">
                  <c:v>6408.9907576099986</c:v>
                </c:pt>
                <c:pt idx="138">
                  <c:v>6567.5999999999995</c:v>
                </c:pt>
                <c:pt idx="139">
                  <c:v>6627.926915</c:v>
                </c:pt>
                <c:pt idx="140">
                  <c:v>6698.616614999999</c:v>
                </c:pt>
                <c:pt idx="141">
                  <c:v>6755.8414250000014</c:v>
                </c:pt>
                <c:pt idx="142">
                  <c:v>6817.7999999999993</c:v>
                </c:pt>
                <c:pt idx="143">
                  <c:v>6898.5</c:v>
                </c:pt>
                <c:pt idx="144">
                  <c:v>71676.861903020006</c:v>
                </c:pt>
                <c:pt idx="145">
                  <c:v>71930.499999939988</c:v>
                </c:pt>
                <c:pt idx="146">
                  <c:v>72120.499999920008</c:v>
                </c:pt>
                <c:pt idx="147">
                  <c:v>72939.230183260006</c:v>
                </c:pt>
                <c:pt idx="148">
                  <c:v>73498.507812570009</c:v>
                </c:pt>
                <c:pt idx="149">
                  <c:v>73133</c:v>
                </c:pt>
                <c:pt idx="150">
                  <c:v>73597</c:v>
                </c:pt>
                <c:pt idx="151">
                  <c:v>73889</c:v>
                </c:pt>
                <c:pt idx="152">
                  <c:v>74181.439139000009</c:v>
                </c:pt>
                <c:pt idx="153">
                  <c:v>74451.769539970002</c:v>
                </c:pt>
                <c:pt idx="154">
                  <c:v>74675.100000000006</c:v>
                </c:pt>
                <c:pt idx="155">
                  <c:v>75120.61</c:v>
                </c:pt>
                <c:pt idx="156">
                  <c:v>75412.168957000002</c:v>
                </c:pt>
                <c:pt idx="157">
                  <c:v>75815.150000000009</c:v>
                </c:pt>
                <c:pt idx="158">
                  <c:v>76306.47</c:v>
                </c:pt>
                <c:pt idx="159">
                  <c:v>76544.926630000016</c:v>
                </c:pt>
                <c:pt idx="160">
                  <c:v>76999</c:v>
                </c:pt>
                <c:pt idx="161">
                  <c:v>77437.679999999993</c:v>
                </c:pt>
                <c:pt idx="162">
                  <c:v>84830.405693389999</c:v>
                </c:pt>
                <c:pt idx="163">
                  <c:v>85326.120621509996</c:v>
                </c:pt>
                <c:pt idx="164">
                  <c:v>85821.835549620009</c:v>
                </c:pt>
                <c:pt idx="165">
                  <c:v>86624.718034969992</c:v>
                </c:pt>
                <c:pt idx="166">
                  <c:v>87208.550876539986</c:v>
                </c:pt>
                <c:pt idx="167">
                  <c:v>87193.681405939991</c:v>
                </c:pt>
                <c:pt idx="168">
                  <c:v>87647.697035529985</c:v>
                </c:pt>
                <c:pt idx="169">
                  <c:v>87882.27</c:v>
                </c:pt>
                <c:pt idx="170">
                  <c:v>88082.642999999996</c:v>
                </c:pt>
                <c:pt idx="171">
                  <c:v>88201</c:v>
                </c:pt>
                <c:pt idx="172">
                  <c:v>88808</c:v>
                </c:pt>
                <c:pt idx="173">
                  <c:v>88971</c:v>
                </c:pt>
                <c:pt idx="174">
                  <c:v>89311</c:v>
                </c:pt>
                <c:pt idx="175">
                  <c:v>89298</c:v>
                </c:pt>
                <c:pt idx="176">
                  <c:v>89416</c:v>
                </c:pt>
                <c:pt idx="177">
                  <c:v>89608</c:v>
                </c:pt>
                <c:pt idx="178">
                  <c:v>90006</c:v>
                </c:pt>
                <c:pt idx="179">
                  <c:v>90311</c:v>
                </c:pt>
                <c:pt idx="180">
                  <c:v>41507.07</c:v>
                </c:pt>
                <c:pt idx="181">
                  <c:v>41835.892999999996</c:v>
                </c:pt>
                <c:pt idx="182">
                  <c:v>42110.843000000001</c:v>
                </c:pt>
                <c:pt idx="183">
                  <c:v>42711.531000000003</c:v>
                </c:pt>
                <c:pt idx="184">
                  <c:v>42968.714999999997</c:v>
                </c:pt>
                <c:pt idx="185">
                  <c:v>43213.930999999997</c:v>
                </c:pt>
                <c:pt idx="186">
                  <c:v>43702.130999999987</c:v>
                </c:pt>
                <c:pt idx="187">
                  <c:v>43799.927000000003</c:v>
                </c:pt>
                <c:pt idx="188">
                  <c:v>44233.045791260003</c:v>
                </c:pt>
                <c:pt idx="189">
                  <c:v>44327.203980979997</c:v>
                </c:pt>
                <c:pt idx="190">
                  <c:v>44681.183056980008</c:v>
                </c:pt>
                <c:pt idx="191">
                  <c:v>44884.807235970009</c:v>
                </c:pt>
                <c:pt idx="192">
                  <c:v>45092.59</c:v>
                </c:pt>
                <c:pt idx="193">
                  <c:v>45471.79</c:v>
                </c:pt>
                <c:pt idx="194">
                  <c:v>45712.09</c:v>
                </c:pt>
                <c:pt idx="195">
                  <c:v>45856.719778999752</c:v>
                </c:pt>
                <c:pt idx="196">
                  <c:v>46042.753504999397</c:v>
                </c:pt>
                <c:pt idx="197">
                  <c:v>46322.066646999883</c:v>
                </c:pt>
                <c:pt idx="198">
                  <c:v>21209.9</c:v>
                </c:pt>
                <c:pt idx="199">
                  <c:v>21210.1</c:v>
                </c:pt>
                <c:pt idx="200">
                  <c:v>21210.1</c:v>
                </c:pt>
                <c:pt idx="201">
                  <c:v>21267.8</c:v>
                </c:pt>
                <c:pt idx="202">
                  <c:v>21631.7</c:v>
                </c:pt>
                <c:pt idx="203">
                  <c:v>22027.1</c:v>
                </c:pt>
                <c:pt idx="204">
                  <c:v>22222.1</c:v>
                </c:pt>
                <c:pt idx="205">
                  <c:v>22335.9</c:v>
                </c:pt>
                <c:pt idx="206">
                  <c:v>22495.9</c:v>
                </c:pt>
                <c:pt idx="207">
                  <c:v>22629.244999999999</c:v>
                </c:pt>
                <c:pt idx="208">
                  <c:v>22681.082999999999</c:v>
                </c:pt>
                <c:pt idx="209">
                  <c:v>22725.012999999999</c:v>
                </c:pt>
                <c:pt idx="210">
                  <c:v>22767.252</c:v>
                </c:pt>
                <c:pt idx="211">
                  <c:v>22862.294399999981</c:v>
                </c:pt>
                <c:pt idx="212">
                  <c:v>22911.734</c:v>
                </c:pt>
                <c:pt idx="213">
                  <c:v>22657.282275000009</c:v>
                </c:pt>
                <c:pt idx="214">
                  <c:v>22545.114685664961</c:v>
                </c:pt>
                <c:pt idx="215">
                  <c:v>22710.66352956001</c:v>
                </c:pt>
                <c:pt idx="216">
                  <c:v>12384</c:v>
                </c:pt>
                <c:pt idx="217">
                  <c:v>12476.3</c:v>
                </c:pt>
                <c:pt idx="218">
                  <c:v>12582.7</c:v>
                </c:pt>
                <c:pt idx="219">
                  <c:v>12537.5</c:v>
                </c:pt>
                <c:pt idx="220">
                  <c:v>12644.4</c:v>
                </c:pt>
                <c:pt idx="221">
                  <c:v>12725.4</c:v>
                </c:pt>
                <c:pt idx="222">
                  <c:v>12817.6</c:v>
                </c:pt>
                <c:pt idx="223">
                  <c:v>12834.7</c:v>
                </c:pt>
                <c:pt idx="224">
                  <c:v>12823.415000000001</c:v>
                </c:pt>
                <c:pt idx="225">
                  <c:v>12873.2217655</c:v>
                </c:pt>
                <c:pt idx="226">
                  <c:v>12875.46695939</c:v>
                </c:pt>
                <c:pt idx="227">
                  <c:v>13342.25</c:v>
                </c:pt>
                <c:pt idx="228">
                  <c:v>13381.79</c:v>
                </c:pt>
                <c:pt idx="229">
                  <c:v>13407.81</c:v>
                </c:pt>
                <c:pt idx="230">
                  <c:v>13426.19</c:v>
                </c:pt>
                <c:pt idx="231">
                  <c:v>13452.5</c:v>
                </c:pt>
                <c:pt idx="232">
                  <c:v>13474.86</c:v>
                </c:pt>
                <c:pt idx="233">
                  <c:v>13495.39</c:v>
                </c:pt>
                <c:pt idx="234">
                  <c:v>17128.043409189184</c:v>
                </c:pt>
                <c:pt idx="235">
                  <c:v>17237.075404795112</c:v>
                </c:pt>
                <c:pt idx="236">
                  <c:v>17448.195086849581</c:v>
                </c:pt>
                <c:pt idx="237">
                  <c:v>17540.484638459602</c:v>
                </c:pt>
                <c:pt idx="238">
                  <c:v>17631.06914099996</c:v>
                </c:pt>
                <c:pt idx="239">
                  <c:v>17719.783825999999</c:v>
                </c:pt>
                <c:pt idx="240">
                  <c:v>17757.131076999882</c:v>
                </c:pt>
                <c:pt idx="241">
                  <c:v>17848.91422799998</c:v>
                </c:pt>
                <c:pt idx="242">
                  <c:v>17961</c:v>
                </c:pt>
                <c:pt idx="243">
                  <c:v>18116.144</c:v>
                </c:pt>
                <c:pt idx="244">
                  <c:v>18265.681</c:v>
                </c:pt>
                <c:pt idx="245">
                  <c:v>18455.371760096899</c:v>
                </c:pt>
                <c:pt idx="246">
                  <c:v>18658.018</c:v>
                </c:pt>
                <c:pt idx="247">
                  <c:v>18707.657999999999</c:v>
                </c:pt>
                <c:pt idx="248">
                  <c:v>18949.526000000002</c:v>
                </c:pt>
                <c:pt idx="249">
                  <c:v>19144</c:v>
                </c:pt>
                <c:pt idx="250">
                  <c:v>19279.988503</c:v>
                </c:pt>
                <c:pt idx="251">
                  <c:v>19468</c:v>
                </c:pt>
                <c:pt idx="252">
                  <c:v>27090</c:v>
                </c:pt>
                <c:pt idx="253">
                  <c:v>27255</c:v>
                </c:pt>
                <c:pt idx="254">
                  <c:v>27360.5557600018</c:v>
                </c:pt>
                <c:pt idx="255">
                  <c:v>29274</c:v>
                </c:pt>
                <c:pt idx="256">
                  <c:v>30035.4826390128</c:v>
                </c:pt>
                <c:pt idx="257">
                  <c:v>29920</c:v>
                </c:pt>
                <c:pt idx="258">
                  <c:v>30841.2225764385</c:v>
                </c:pt>
                <c:pt idx="259">
                  <c:v>28879.355304661309</c:v>
                </c:pt>
                <c:pt idx="260">
                  <c:v>27731.452660999999</c:v>
                </c:pt>
                <c:pt idx="261">
                  <c:v>27832.707504999998</c:v>
                </c:pt>
                <c:pt idx="262">
                  <c:v>27903.905121</c:v>
                </c:pt>
                <c:pt idx="263">
                  <c:v>28034.445577999999</c:v>
                </c:pt>
                <c:pt idx="264">
                  <c:v>28114.51109399999</c:v>
                </c:pt>
                <c:pt idx="265">
                  <c:v>28322.220612000001</c:v>
                </c:pt>
                <c:pt idx="266">
                  <c:v>28441.207031000002</c:v>
                </c:pt>
                <c:pt idx="267">
                  <c:v>28514</c:v>
                </c:pt>
                <c:pt idx="268">
                  <c:v>28935.351485344559</c:v>
                </c:pt>
                <c:pt idx="269">
                  <c:v>29086.9692317519</c:v>
                </c:pt>
                <c:pt idx="270">
                  <c:v>9318</c:v>
                </c:pt>
                <c:pt idx="271">
                  <c:v>9376</c:v>
                </c:pt>
                <c:pt idx="272">
                  <c:v>8938.9259999999995</c:v>
                </c:pt>
                <c:pt idx="273">
                  <c:v>9510.3349999999991</c:v>
                </c:pt>
                <c:pt idx="274">
                  <c:v>9571.09</c:v>
                </c:pt>
                <c:pt idx="275">
                  <c:v>7981.866</c:v>
                </c:pt>
                <c:pt idx="276">
                  <c:v>8007.09</c:v>
                </c:pt>
                <c:pt idx="277">
                  <c:v>8035.9585540003454</c:v>
                </c:pt>
                <c:pt idx="278">
                  <c:v>8897.0341670002636</c:v>
                </c:pt>
                <c:pt idx="279">
                  <c:v>9083.1209169999347</c:v>
                </c:pt>
                <c:pt idx="280">
                  <c:v>9002.4532099999888</c:v>
                </c:pt>
                <c:pt idx="281">
                  <c:v>9181.8665469999578</c:v>
                </c:pt>
                <c:pt idx="282">
                  <c:v>9244.7115889999932</c:v>
                </c:pt>
                <c:pt idx="283">
                  <c:v>9290.3517289999872</c:v>
                </c:pt>
                <c:pt idx="284">
                  <c:v>9312.795652999981</c:v>
                </c:pt>
                <c:pt idx="285">
                  <c:v>9347</c:v>
                </c:pt>
                <c:pt idx="286">
                  <c:v>9377.0533680896988</c:v>
                </c:pt>
                <c:pt idx="287">
                  <c:v>9334.3679770850395</c:v>
                </c:pt>
                <c:pt idx="288">
                  <c:v>4970.96</c:v>
                </c:pt>
                <c:pt idx="289">
                  <c:v>4995.82</c:v>
                </c:pt>
                <c:pt idx="290">
                  <c:v>5052.45</c:v>
                </c:pt>
                <c:pt idx="291">
                  <c:v>5168.3</c:v>
                </c:pt>
                <c:pt idx="292">
                  <c:v>5043</c:v>
                </c:pt>
                <c:pt idx="293">
                  <c:v>5053.31538</c:v>
                </c:pt>
                <c:pt idx="294">
                  <c:v>5226</c:v>
                </c:pt>
                <c:pt idx="295">
                  <c:v>5199.2606590290006</c:v>
                </c:pt>
                <c:pt idx="296">
                  <c:v>5241.1620953919992</c:v>
                </c:pt>
                <c:pt idx="297">
                  <c:v>5297.614156099</c:v>
                </c:pt>
                <c:pt idx="298">
                  <c:v>5338.2946160000001</c:v>
                </c:pt>
                <c:pt idx="299">
                  <c:v>5366.9447929999997</c:v>
                </c:pt>
                <c:pt idx="300">
                  <c:v>5397.5290889999997</c:v>
                </c:pt>
                <c:pt idx="301">
                  <c:v>5456.8046929999991</c:v>
                </c:pt>
                <c:pt idx="302">
                  <c:v>5515.2000000000007</c:v>
                </c:pt>
                <c:pt idx="303">
                  <c:v>5523</c:v>
                </c:pt>
                <c:pt idx="304">
                  <c:v>5569.960086000001</c:v>
                </c:pt>
                <c:pt idx="305">
                  <c:v>5616.9222760000002</c:v>
                </c:pt>
                <c:pt idx="306">
                  <c:v>5252</c:v>
                </c:pt>
                <c:pt idx="307">
                  <c:v>5356</c:v>
                </c:pt>
                <c:pt idx="308">
                  <c:v>5453.3</c:v>
                </c:pt>
                <c:pt idx="309">
                  <c:v>5544.4</c:v>
                </c:pt>
                <c:pt idx="310">
                  <c:v>5600</c:v>
                </c:pt>
                <c:pt idx="311">
                  <c:v>5621.3</c:v>
                </c:pt>
                <c:pt idx="312">
                  <c:v>5677</c:v>
                </c:pt>
                <c:pt idx="313">
                  <c:v>5542.6422050359388</c:v>
                </c:pt>
                <c:pt idx="314">
                  <c:v>5796</c:v>
                </c:pt>
                <c:pt idx="315">
                  <c:v>5814.6798517685511</c:v>
                </c:pt>
                <c:pt idx="316">
                  <c:v>5877.5070888003411</c:v>
                </c:pt>
                <c:pt idx="317">
                  <c:v>6135</c:v>
                </c:pt>
                <c:pt idx="318">
                  <c:v>6682.91</c:v>
                </c:pt>
                <c:pt idx="319">
                  <c:v>6575.0028240628853</c:v>
                </c:pt>
                <c:pt idx="320">
                  <c:v>6101.0862593712754</c:v>
                </c:pt>
                <c:pt idx="321">
                  <c:v>6161</c:v>
                </c:pt>
                <c:pt idx="322">
                  <c:v>6213.13</c:v>
                </c:pt>
                <c:pt idx="323">
                  <c:v>6256</c:v>
                </c:pt>
                <c:pt idx="324">
                  <c:v>5586</c:v>
                </c:pt>
                <c:pt idx="325">
                  <c:v>5646</c:v>
                </c:pt>
                <c:pt idx="326">
                  <c:v>5756</c:v>
                </c:pt>
                <c:pt idx="327">
                  <c:v>5627</c:v>
                </c:pt>
                <c:pt idx="328">
                  <c:v>5829</c:v>
                </c:pt>
                <c:pt idx="329">
                  <c:v>5826</c:v>
                </c:pt>
                <c:pt idx="330">
                  <c:v>5778</c:v>
                </c:pt>
                <c:pt idx="331">
                  <c:v>5771.2999999999993</c:v>
                </c:pt>
                <c:pt idx="332">
                  <c:v>5870.5645999999751</c:v>
                </c:pt>
                <c:pt idx="333">
                  <c:v>5894.0504700000001</c:v>
                </c:pt>
                <c:pt idx="334">
                  <c:v>5938.9158199999893</c:v>
                </c:pt>
                <c:pt idx="335">
                  <c:v>5981.1995200000092</c:v>
                </c:pt>
                <c:pt idx="336">
                  <c:v>6017.3980600000004</c:v>
                </c:pt>
                <c:pt idx="337">
                  <c:v>6053.210810000005</c:v>
                </c:pt>
                <c:pt idx="338">
                  <c:v>6085.7238399999997</c:v>
                </c:pt>
                <c:pt idx="339">
                  <c:v>6113</c:v>
                </c:pt>
                <c:pt idx="340">
                  <c:v>6151.3659000000116</c:v>
                </c:pt>
                <c:pt idx="341">
                  <c:v>6190.32</c:v>
                </c:pt>
                <c:pt idx="342">
                  <c:v>2179</c:v>
                </c:pt>
                <c:pt idx="343">
                  <c:v>2188</c:v>
                </c:pt>
                <c:pt idx="344">
                  <c:v>2558</c:v>
                </c:pt>
                <c:pt idx="345">
                  <c:v>2561</c:v>
                </c:pt>
                <c:pt idx="346">
                  <c:v>2576.6999999999998</c:v>
                </c:pt>
                <c:pt idx="347">
                  <c:v>2580.46</c:v>
                </c:pt>
                <c:pt idx="348">
                  <c:v>2583.46</c:v>
                </c:pt>
                <c:pt idx="349">
                  <c:v>2256</c:v>
                </c:pt>
                <c:pt idx="350">
                  <c:v>2263</c:v>
                </c:pt>
                <c:pt idx="351">
                  <c:v>2256</c:v>
                </c:pt>
                <c:pt idx="352">
                  <c:v>2256</c:v>
                </c:pt>
                <c:pt idx="353">
                  <c:v>2248</c:v>
                </c:pt>
                <c:pt idx="354">
                  <c:v>2275</c:v>
                </c:pt>
                <c:pt idx="355">
                  <c:v>2288.9655210294582</c:v>
                </c:pt>
                <c:pt idx="356">
                  <c:v>2323</c:v>
                </c:pt>
                <c:pt idx="357">
                  <c:v>2330</c:v>
                </c:pt>
                <c:pt idx="358">
                  <c:v>2353.8832669886178</c:v>
                </c:pt>
                <c:pt idx="359">
                  <c:v>2379.6346010677498</c:v>
                </c:pt>
                <c:pt idx="360">
                  <c:v>3265.09</c:v>
                </c:pt>
                <c:pt idx="361">
                  <c:v>3299.45</c:v>
                </c:pt>
                <c:pt idx="362">
                  <c:v>3312.2</c:v>
                </c:pt>
                <c:pt idx="363">
                  <c:v>3330.1</c:v>
                </c:pt>
                <c:pt idx="364">
                  <c:v>3347.72</c:v>
                </c:pt>
                <c:pt idx="365">
                  <c:v>3356</c:v>
                </c:pt>
                <c:pt idx="366">
                  <c:v>3367.2</c:v>
                </c:pt>
                <c:pt idx="367">
                  <c:v>3374</c:v>
                </c:pt>
                <c:pt idx="368">
                  <c:v>3395</c:v>
                </c:pt>
                <c:pt idx="369">
                  <c:v>3570.9</c:v>
                </c:pt>
                <c:pt idx="370">
                  <c:v>3569.8</c:v>
                </c:pt>
                <c:pt idx="371">
                  <c:v>3581</c:v>
                </c:pt>
                <c:pt idx="372">
                  <c:v>3594</c:v>
                </c:pt>
                <c:pt idx="373">
                  <c:v>3613.6</c:v>
                </c:pt>
                <c:pt idx="374">
                  <c:v>3640.6</c:v>
                </c:pt>
                <c:pt idx="375">
                  <c:v>3674</c:v>
                </c:pt>
                <c:pt idx="376">
                  <c:v>3687.6</c:v>
                </c:pt>
                <c:pt idx="377">
                  <c:v>3718.5</c:v>
                </c:pt>
                <c:pt idx="378">
                  <c:v>3260.46</c:v>
                </c:pt>
                <c:pt idx="379">
                  <c:v>2962.92</c:v>
                </c:pt>
                <c:pt idx="380">
                  <c:v>2975.0801585443901</c:v>
                </c:pt>
                <c:pt idx="381">
                  <c:v>3009.0077421952601</c:v>
                </c:pt>
                <c:pt idx="382">
                  <c:v>3022.4918404226701</c:v>
                </c:pt>
                <c:pt idx="383">
                  <c:v>3032.8179436202499</c:v>
                </c:pt>
                <c:pt idx="384">
                  <c:v>3054.9488799999999</c:v>
                </c:pt>
                <c:pt idx="385">
                  <c:v>3062.4989999999998</c:v>
                </c:pt>
                <c:pt idx="386">
                  <c:v>3075.067</c:v>
                </c:pt>
                <c:pt idx="387">
                  <c:v>3124.9810000000002</c:v>
                </c:pt>
                <c:pt idx="388">
                  <c:v>3185.145198816861</c:v>
                </c:pt>
                <c:pt idx="389">
                  <c:v>3239.3993599369992</c:v>
                </c:pt>
                <c:pt idx="390">
                  <c:v>3234.5479071159989</c:v>
                </c:pt>
                <c:pt idx="391">
                  <c:v>3251.2265001792989</c:v>
                </c:pt>
                <c:pt idx="392">
                  <c:v>3369.35659883889</c:v>
                </c:pt>
                <c:pt idx="393">
                  <c:v>3427</c:v>
                </c:pt>
                <c:pt idx="394">
                  <c:v>3500</c:v>
                </c:pt>
                <c:pt idx="395">
                  <c:v>3545.3749350758198</c:v>
                </c:pt>
                <c:pt idx="396">
                  <c:v>4420</c:v>
                </c:pt>
                <c:pt idx="397">
                  <c:v>4477</c:v>
                </c:pt>
                <c:pt idx="398">
                  <c:v>4325.7079999999996</c:v>
                </c:pt>
                <c:pt idx="399">
                  <c:v>4403</c:v>
                </c:pt>
                <c:pt idx="400">
                  <c:v>4518</c:v>
                </c:pt>
                <c:pt idx="401">
                  <c:v>4583</c:v>
                </c:pt>
                <c:pt idx="402">
                  <c:v>4660</c:v>
                </c:pt>
                <c:pt idx="403">
                  <c:v>4812.0000000000009</c:v>
                </c:pt>
                <c:pt idx="404">
                  <c:v>4839.2</c:v>
                </c:pt>
                <c:pt idx="405">
                  <c:v>4899.8310000000001</c:v>
                </c:pt>
                <c:pt idx="406">
                  <c:v>4959.4000000000005</c:v>
                </c:pt>
                <c:pt idx="407">
                  <c:v>4987.2000000000007</c:v>
                </c:pt>
                <c:pt idx="408">
                  <c:v>5019.7000000000007</c:v>
                </c:pt>
                <c:pt idx="409">
                  <c:v>5021.3000000000011</c:v>
                </c:pt>
                <c:pt idx="410">
                  <c:v>5038.8</c:v>
                </c:pt>
                <c:pt idx="411">
                  <c:v>5165</c:v>
                </c:pt>
                <c:pt idx="412">
                  <c:v>5169.82</c:v>
                </c:pt>
                <c:pt idx="413">
                  <c:v>5198.3</c:v>
                </c:pt>
                <c:pt idx="414">
                  <c:v>8541</c:v>
                </c:pt>
                <c:pt idx="415">
                  <c:v>8545</c:v>
                </c:pt>
                <c:pt idx="416">
                  <c:v>8529.3621199999998</c:v>
                </c:pt>
                <c:pt idx="417">
                  <c:v>8580.2140450000006</c:v>
                </c:pt>
                <c:pt idx="418">
                  <c:v>8603.1899599999997</c:v>
                </c:pt>
                <c:pt idx="419">
                  <c:v>8630.2946400000001</c:v>
                </c:pt>
                <c:pt idx="420">
                  <c:v>8664.5160799999994</c:v>
                </c:pt>
                <c:pt idx="421">
                  <c:v>8690.079380000001</c:v>
                </c:pt>
                <c:pt idx="422">
                  <c:v>8808.8112799999981</c:v>
                </c:pt>
                <c:pt idx="423">
                  <c:v>8808.497374999999</c:v>
                </c:pt>
                <c:pt idx="424">
                  <c:v>8844.8352999999988</c:v>
                </c:pt>
                <c:pt idx="425">
                  <c:v>8882.7531100001288</c:v>
                </c:pt>
                <c:pt idx="426">
                  <c:v>8826.1380949996983</c:v>
                </c:pt>
                <c:pt idx="427">
                  <c:v>8852.9111926390706</c:v>
                </c:pt>
                <c:pt idx="428">
                  <c:v>8839.3990249999624</c:v>
                </c:pt>
                <c:pt idx="429">
                  <c:v>8850</c:v>
                </c:pt>
                <c:pt idx="430">
                  <c:v>8861.7251699999233</c:v>
                </c:pt>
                <c:pt idx="431">
                  <c:v>8882.3718788810202</c:v>
                </c:pt>
                <c:pt idx="432">
                  <c:v>3987</c:v>
                </c:pt>
                <c:pt idx="433">
                  <c:v>4060</c:v>
                </c:pt>
                <c:pt idx="434">
                  <c:v>4095.8130000000001</c:v>
                </c:pt>
                <c:pt idx="435">
                  <c:v>3837.2150000000001</c:v>
                </c:pt>
                <c:pt idx="436">
                  <c:v>3846.14</c:v>
                </c:pt>
                <c:pt idx="437">
                  <c:v>3849</c:v>
                </c:pt>
                <c:pt idx="438">
                  <c:v>3857.9</c:v>
                </c:pt>
                <c:pt idx="439">
                  <c:v>3922.54</c:v>
                </c:pt>
                <c:pt idx="440">
                  <c:v>3955.3419600000002</c:v>
                </c:pt>
                <c:pt idx="441">
                  <c:v>3979.72</c:v>
                </c:pt>
                <c:pt idx="442">
                  <c:v>4016.1509999999998</c:v>
                </c:pt>
                <c:pt idx="443">
                  <c:v>4030.006200000003</c:v>
                </c:pt>
                <c:pt idx="444">
                  <c:v>4051.24</c:v>
                </c:pt>
                <c:pt idx="445">
                  <c:v>4061.91</c:v>
                </c:pt>
                <c:pt idx="446">
                  <c:v>4060.64</c:v>
                </c:pt>
                <c:pt idx="447">
                  <c:v>4088</c:v>
                </c:pt>
                <c:pt idx="448">
                  <c:v>4101.42</c:v>
                </c:pt>
                <c:pt idx="449">
                  <c:v>4227.6480000000001</c:v>
                </c:pt>
                <c:pt idx="450">
                  <c:v>3815.5</c:v>
                </c:pt>
                <c:pt idx="451">
                  <c:v>3840</c:v>
                </c:pt>
                <c:pt idx="452">
                  <c:v>4016.15</c:v>
                </c:pt>
                <c:pt idx="453">
                  <c:v>4060</c:v>
                </c:pt>
                <c:pt idx="454">
                  <c:v>4106</c:v>
                </c:pt>
                <c:pt idx="455">
                  <c:v>4120</c:v>
                </c:pt>
                <c:pt idx="456">
                  <c:v>4152</c:v>
                </c:pt>
                <c:pt idx="457">
                  <c:v>4126</c:v>
                </c:pt>
                <c:pt idx="458">
                  <c:v>4145</c:v>
                </c:pt>
                <c:pt idx="459">
                  <c:v>4180</c:v>
                </c:pt>
                <c:pt idx="460">
                  <c:v>4271.3974644884756</c:v>
                </c:pt>
                <c:pt idx="461">
                  <c:v>4191.0950000000003</c:v>
                </c:pt>
                <c:pt idx="462">
                  <c:v>4288</c:v>
                </c:pt>
                <c:pt idx="463">
                  <c:v>4316.9399999999996</c:v>
                </c:pt>
                <c:pt idx="464">
                  <c:v>4322.84</c:v>
                </c:pt>
                <c:pt idx="465">
                  <c:v>4349</c:v>
                </c:pt>
                <c:pt idx="466">
                  <c:v>4325.5700000000006</c:v>
                </c:pt>
                <c:pt idx="467">
                  <c:v>4374</c:v>
                </c:pt>
                <c:pt idx="468">
                  <c:v>3666.64</c:v>
                </c:pt>
                <c:pt idx="469">
                  <c:v>3647.25</c:v>
                </c:pt>
                <c:pt idx="470">
                  <c:v>3653</c:v>
                </c:pt>
                <c:pt idx="471">
                  <c:v>3664.21</c:v>
                </c:pt>
                <c:pt idx="472">
                  <c:v>3661.7159999999999</c:v>
                </c:pt>
                <c:pt idx="473">
                  <c:v>3653.630236</c:v>
                </c:pt>
                <c:pt idx="474">
                  <c:v>3645.8049999999998</c:v>
                </c:pt>
                <c:pt idx="475">
                  <c:v>3645.3530000000001</c:v>
                </c:pt>
                <c:pt idx="476">
                  <c:v>3650.5113490136018</c:v>
                </c:pt>
                <c:pt idx="477">
                  <c:v>3954.0351670250338</c:v>
                </c:pt>
                <c:pt idx="478">
                  <c:v>3952.563889718605</c:v>
                </c:pt>
                <c:pt idx="479">
                  <c:v>3951.7057826052619</c:v>
                </c:pt>
                <c:pt idx="480">
                  <c:v>3950.6127613150588</c:v>
                </c:pt>
                <c:pt idx="481">
                  <c:v>3948.8112600313329</c:v>
                </c:pt>
                <c:pt idx="482">
                  <c:v>3948.6204266991272</c:v>
                </c:pt>
                <c:pt idx="483">
                  <c:v>3945</c:v>
                </c:pt>
                <c:pt idx="484">
                  <c:v>3942.3719999999998</c:v>
                </c:pt>
                <c:pt idx="485">
                  <c:v>3942.3719999999998</c:v>
                </c:pt>
                <c:pt idx="486">
                  <c:v>2403</c:v>
                </c:pt>
                <c:pt idx="487">
                  <c:v>2408</c:v>
                </c:pt>
                <c:pt idx="488">
                  <c:v>2342.4</c:v>
                </c:pt>
                <c:pt idx="489">
                  <c:v>2341.4</c:v>
                </c:pt>
                <c:pt idx="490">
                  <c:v>2359.1</c:v>
                </c:pt>
                <c:pt idx="491">
                  <c:v>2363.8130000000001</c:v>
                </c:pt>
                <c:pt idx="492">
                  <c:v>2369.7049999999999</c:v>
                </c:pt>
                <c:pt idx="493">
                  <c:v>2372.63</c:v>
                </c:pt>
                <c:pt idx="494">
                  <c:v>2381.3679400000001</c:v>
                </c:pt>
                <c:pt idx="495">
                  <c:v>2494.3450499999999</c:v>
                </c:pt>
                <c:pt idx="496">
                  <c:v>2513.50479</c:v>
                </c:pt>
                <c:pt idx="497">
                  <c:v>2519.59184</c:v>
                </c:pt>
                <c:pt idx="498">
                  <c:v>2522.0376099999999</c:v>
                </c:pt>
                <c:pt idx="499">
                  <c:v>2588</c:v>
                </c:pt>
                <c:pt idx="500">
                  <c:v>2597.3216600000001</c:v>
                </c:pt>
                <c:pt idx="501">
                  <c:v>2605</c:v>
                </c:pt>
                <c:pt idx="502">
                  <c:v>2612.1135300000001</c:v>
                </c:pt>
                <c:pt idx="503">
                  <c:v>2623.8388199999999</c:v>
                </c:pt>
                <c:pt idx="504">
                  <c:v>3213</c:v>
                </c:pt>
                <c:pt idx="505">
                  <c:v>3264</c:v>
                </c:pt>
                <c:pt idx="506">
                  <c:v>3463.654</c:v>
                </c:pt>
                <c:pt idx="507">
                  <c:v>3320</c:v>
                </c:pt>
                <c:pt idx="508">
                  <c:v>3334</c:v>
                </c:pt>
                <c:pt idx="509">
                  <c:v>3349</c:v>
                </c:pt>
                <c:pt idx="510">
                  <c:v>3369</c:v>
                </c:pt>
                <c:pt idx="511">
                  <c:v>3300.125</c:v>
                </c:pt>
                <c:pt idx="512">
                  <c:v>3371.226000000001</c:v>
                </c:pt>
                <c:pt idx="513">
                  <c:v>3380.467000000001</c:v>
                </c:pt>
                <c:pt idx="514">
                  <c:v>3383.2134000000001</c:v>
                </c:pt>
                <c:pt idx="515">
                  <c:v>3395.9438339459498</c:v>
                </c:pt>
                <c:pt idx="516">
                  <c:v>3385.6069770712679</c:v>
                </c:pt>
                <c:pt idx="517">
                  <c:v>3359.8644887701412</c:v>
                </c:pt>
                <c:pt idx="518">
                  <c:v>3412</c:v>
                </c:pt>
                <c:pt idx="519">
                  <c:v>3391</c:v>
                </c:pt>
                <c:pt idx="520">
                  <c:v>3423.8000000000011</c:v>
                </c:pt>
                <c:pt idx="521">
                  <c:v>3519</c:v>
                </c:pt>
                <c:pt idx="522">
                  <c:v>4409.1000000000004</c:v>
                </c:pt>
                <c:pt idx="523">
                  <c:v>4380.8</c:v>
                </c:pt>
                <c:pt idx="524">
                  <c:v>4359.96</c:v>
                </c:pt>
                <c:pt idx="525">
                  <c:v>4416.79</c:v>
                </c:pt>
                <c:pt idx="526">
                  <c:v>4490.8999999999996</c:v>
                </c:pt>
                <c:pt idx="527">
                  <c:v>5001</c:v>
                </c:pt>
                <c:pt idx="528">
                  <c:v>4417.7</c:v>
                </c:pt>
                <c:pt idx="529">
                  <c:v>4340.0304100000103</c:v>
                </c:pt>
                <c:pt idx="530">
                  <c:v>4250.6271400000151</c:v>
                </c:pt>
                <c:pt idx="531">
                  <c:v>4330.1400389689588</c:v>
                </c:pt>
                <c:pt idx="532">
                  <c:v>4368.7104365912592</c:v>
                </c:pt>
                <c:pt idx="533">
                  <c:v>4346.5890500000014</c:v>
                </c:pt>
                <c:pt idx="534">
                  <c:v>4423.0749300000007</c:v>
                </c:pt>
                <c:pt idx="535">
                  <c:v>4384.6258900000003</c:v>
                </c:pt>
                <c:pt idx="536">
                  <c:v>4313.7070000000003</c:v>
                </c:pt>
                <c:pt idx="537">
                  <c:v>4359</c:v>
                </c:pt>
                <c:pt idx="538">
                  <c:v>4439.6869999999999</c:v>
                </c:pt>
                <c:pt idx="539">
                  <c:v>4426</c:v>
                </c:pt>
                <c:pt idx="540">
                  <c:v>1955</c:v>
                </c:pt>
                <c:pt idx="541">
                  <c:v>1981</c:v>
                </c:pt>
                <c:pt idx="542">
                  <c:v>2009.37941</c:v>
                </c:pt>
                <c:pt idx="543">
                  <c:v>2057.8510099999999</c:v>
                </c:pt>
                <c:pt idx="544">
                  <c:v>2072.49575</c:v>
                </c:pt>
                <c:pt idx="545">
                  <c:v>2084.11267</c:v>
                </c:pt>
                <c:pt idx="546">
                  <c:v>2087.49197</c:v>
                </c:pt>
                <c:pt idx="547">
                  <c:v>2076.4400399999981</c:v>
                </c:pt>
                <c:pt idx="548">
                  <c:v>2099.591619999997</c:v>
                </c:pt>
                <c:pt idx="549">
                  <c:v>2116.7104899999981</c:v>
                </c:pt>
                <c:pt idx="550">
                  <c:v>2135.9465699999978</c:v>
                </c:pt>
                <c:pt idx="551">
                  <c:v>2187.1608499999979</c:v>
                </c:pt>
                <c:pt idx="552">
                  <c:v>2211.7859399999979</c:v>
                </c:pt>
                <c:pt idx="553">
                  <c:v>2230.6557299999981</c:v>
                </c:pt>
                <c:pt idx="554">
                  <c:v>2268.1144199999972</c:v>
                </c:pt>
                <c:pt idx="555">
                  <c:v>2271</c:v>
                </c:pt>
                <c:pt idx="556">
                  <c:v>2291.9221199999979</c:v>
                </c:pt>
                <c:pt idx="557">
                  <c:v>2302.1938300000002</c:v>
                </c:pt>
                <c:pt idx="558">
                  <c:v>4478.3765908108144</c:v>
                </c:pt>
                <c:pt idx="559">
                  <c:v>4506.8845952048869</c:v>
                </c:pt>
                <c:pt idx="560">
                  <c:v>4562.0849131504183</c:v>
                </c:pt>
                <c:pt idx="561">
                  <c:v>4586.2153615403986</c:v>
                </c:pt>
                <c:pt idx="562">
                  <c:v>4609.8999999999996</c:v>
                </c:pt>
                <c:pt idx="563">
                  <c:v>4604.4217264244699</c:v>
                </c:pt>
                <c:pt idx="564">
                  <c:v>4625.0382088342703</c:v>
                </c:pt>
                <c:pt idx="565">
                  <c:v>4628.6880571315642</c:v>
                </c:pt>
                <c:pt idx="566">
                  <c:v>4638.7299271932034</c:v>
                </c:pt>
                <c:pt idx="567">
                  <c:v>4683.5934141183134</c:v>
                </c:pt>
                <c:pt idx="568">
                  <c:v>4697.4754011353334</c:v>
                </c:pt>
                <c:pt idx="569">
                  <c:v>4700.9699995854571</c:v>
                </c:pt>
                <c:pt idx="570">
                  <c:v>4724.5552152841228</c:v>
                </c:pt>
                <c:pt idx="571">
                  <c:v>4745.5310250958164</c:v>
                </c:pt>
                <c:pt idx="572">
                  <c:v>4764.9287489763756</c:v>
                </c:pt>
                <c:pt idx="573">
                  <c:v>4780</c:v>
                </c:pt>
                <c:pt idx="574">
                  <c:v>4805.9466468086484</c:v>
                </c:pt>
                <c:pt idx="575">
                  <c:v>4835.2116333333397</c:v>
                </c:pt>
                <c:pt idx="576">
                  <c:v>123175</c:v>
                </c:pt>
                <c:pt idx="577">
                  <c:v>123332</c:v>
                </c:pt>
                <c:pt idx="578">
                  <c:v>123707</c:v>
                </c:pt>
                <c:pt idx="579">
                  <c:v>124023</c:v>
                </c:pt>
                <c:pt idx="580">
                  <c:v>124348</c:v>
                </c:pt>
                <c:pt idx="581">
                  <c:v>124525</c:v>
                </c:pt>
                <c:pt idx="582">
                  <c:v>121005</c:v>
                </c:pt>
                <c:pt idx="583">
                  <c:v>121923</c:v>
                </c:pt>
                <c:pt idx="584">
                  <c:v>123087</c:v>
                </c:pt>
                <c:pt idx="585">
                  <c:v>122971</c:v>
                </c:pt>
                <c:pt idx="586">
                  <c:v>123993</c:v>
                </c:pt>
                <c:pt idx="587">
                  <c:v>125155</c:v>
                </c:pt>
                <c:pt idx="588">
                  <c:v>123932</c:v>
                </c:pt>
                <c:pt idx="589">
                  <c:v>123992</c:v>
                </c:pt>
                <c:pt idx="590">
                  <c:v>123956</c:v>
                </c:pt>
                <c:pt idx="591">
                  <c:v>124310</c:v>
                </c:pt>
                <c:pt idx="592">
                  <c:v>124556</c:v>
                </c:pt>
                <c:pt idx="593">
                  <c:v>124741</c:v>
                </c:pt>
                <c:pt idx="594">
                  <c:v>9713.6492893774375</c:v>
                </c:pt>
                <c:pt idx="595">
                  <c:v>9747.6470618902586</c:v>
                </c:pt>
                <c:pt idx="596">
                  <c:v>9819</c:v>
                </c:pt>
                <c:pt idx="597">
                  <c:v>9816</c:v>
                </c:pt>
                <c:pt idx="598">
                  <c:v>9794</c:v>
                </c:pt>
                <c:pt idx="599">
                  <c:v>9990</c:v>
                </c:pt>
                <c:pt idx="600">
                  <c:v>10061</c:v>
                </c:pt>
                <c:pt idx="601">
                  <c:v>9913</c:v>
                </c:pt>
                <c:pt idx="602">
                  <c:v>10160</c:v>
                </c:pt>
                <c:pt idx="603">
                  <c:v>10184</c:v>
                </c:pt>
                <c:pt idx="604">
                  <c:v>10348</c:v>
                </c:pt>
                <c:pt idx="605">
                  <c:v>10514.641005498821</c:v>
                </c:pt>
                <c:pt idx="606">
                  <c:v>10572.718728934193</c:v>
                </c:pt>
                <c:pt idx="607">
                  <c:v>10557.647927283242</c:v>
                </c:pt>
                <c:pt idx="608">
                  <c:v>10528</c:v>
                </c:pt>
                <c:pt idx="609">
                  <c:v>10597</c:v>
                </c:pt>
                <c:pt idx="610">
                  <c:v>10625</c:v>
                </c:pt>
                <c:pt idx="611">
                  <c:v>10663</c:v>
                </c:pt>
                <c:pt idx="612">
                  <c:v>5242</c:v>
                </c:pt>
                <c:pt idx="613">
                  <c:v>5451</c:v>
                </c:pt>
                <c:pt idx="614">
                  <c:v>5739</c:v>
                </c:pt>
                <c:pt idx="615">
                  <c:v>5353</c:v>
                </c:pt>
                <c:pt idx="616">
                  <c:v>5387</c:v>
                </c:pt>
                <c:pt idx="617">
                  <c:v>5414</c:v>
                </c:pt>
                <c:pt idx="618">
                  <c:v>5606</c:v>
                </c:pt>
                <c:pt idx="619">
                  <c:v>5658</c:v>
                </c:pt>
                <c:pt idx="620">
                  <c:v>5484</c:v>
                </c:pt>
                <c:pt idx="621">
                  <c:v>5506</c:v>
                </c:pt>
                <c:pt idx="622">
                  <c:v>5572</c:v>
                </c:pt>
                <c:pt idx="623">
                  <c:v>5608</c:v>
                </c:pt>
                <c:pt idx="624">
                  <c:v>5712</c:v>
                </c:pt>
                <c:pt idx="625">
                  <c:v>5767</c:v>
                </c:pt>
                <c:pt idx="626">
                  <c:v>5836</c:v>
                </c:pt>
                <c:pt idx="627">
                  <c:v>5913</c:v>
                </c:pt>
                <c:pt idx="628">
                  <c:v>6000</c:v>
                </c:pt>
                <c:pt idx="629">
                  <c:v>6226</c:v>
                </c:pt>
                <c:pt idx="630">
                  <c:v>2536</c:v>
                </c:pt>
                <c:pt idx="631">
                  <c:v>2568</c:v>
                </c:pt>
                <c:pt idx="632">
                  <c:v>2609</c:v>
                </c:pt>
                <c:pt idx="633">
                  <c:v>2781</c:v>
                </c:pt>
                <c:pt idx="634">
                  <c:v>2705</c:v>
                </c:pt>
                <c:pt idx="635">
                  <c:v>2774</c:v>
                </c:pt>
                <c:pt idx="636">
                  <c:v>2820</c:v>
                </c:pt>
                <c:pt idx="637">
                  <c:v>2842</c:v>
                </c:pt>
                <c:pt idx="638">
                  <c:v>2881</c:v>
                </c:pt>
                <c:pt idx="639">
                  <c:v>2916</c:v>
                </c:pt>
                <c:pt idx="640">
                  <c:v>2866</c:v>
                </c:pt>
                <c:pt idx="641">
                  <c:v>2864</c:v>
                </c:pt>
                <c:pt idx="642">
                  <c:v>2884</c:v>
                </c:pt>
                <c:pt idx="643">
                  <c:v>3034</c:v>
                </c:pt>
                <c:pt idx="644">
                  <c:v>3060</c:v>
                </c:pt>
                <c:pt idx="645">
                  <c:v>3070</c:v>
                </c:pt>
                <c:pt idx="646">
                  <c:v>3077</c:v>
                </c:pt>
                <c:pt idx="647">
                  <c:v>3100</c:v>
                </c:pt>
                <c:pt idx="648">
                  <c:v>2907</c:v>
                </c:pt>
                <c:pt idx="649">
                  <c:v>2973</c:v>
                </c:pt>
                <c:pt idx="650">
                  <c:v>3087</c:v>
                </c:pt>
                <c:pt idx="651">
                  <c:v>3165</c:v>
                </c:pt>
                <c:pt idx="652">
                  <c:v>3235</c:v>
                </c:pt>
                <c:pt idx="653">
                  <c:v>3352</c:v>
                </c:pt>
                <c:pt idx="654">
                  <c:v>3469</c:v>
                </c:pt>
                <c:pt idx="655">
                  <c:v>3604</c:v>
                </c:pt>
                <c:pt idx="656">
                  <c:v>3656</c:v>
                </c:pt>
                <c:pt idx="657">
                  <c:v>3631</c:v>
                </c:pt>
                <c:pt idx="658">
                  <c:v>3648.5</c:v>
                </c:pt>
                <c:pt idx="659">
                  <c:v>3666</c:v>
                </c:pt>
                <c:pt idx="660">
                  <c:v>3738</c:v>
                </c:pt>
                <c:pt idx="661">
                  <c:v>3785</c:v>
                </c:pt>
                <c:pt idx="662">
                  <c:v>3823</c:v>
                </c:pt>
                <c:pt idx="663">
                  <c:v>3867</c:v>
                </c:pt>
                <c:pt idx="664">
                  <c:v>3919</c:v>
                </c:pt>
                <c:pt idx="665">
                  <c:v>3953</c:v>
                </c:pt>
                <c:pt idx="666">
                  <c:v>3040</c:v>
                </c:pt>
                <c:pt idx="667">
                  <c:v>3129</c:v>
                </c:pt>
                <c:pt idx="668">
                  <c:v>3362.5</c:v>
                </c:pt>
                <c:pt idx="669">
                  <c:v>3414</c:v>
                </c:pt>
                <c:pt idx="670">
                  <c:v>3395</c:v>
                </c:pt>
                <c:pt idx="671">
                  <c:v>3413</c:v>
                </c:pt>
                <c:pt idx="672">
                  <c:v>3420</c:v>
                </c:pt>
                <c:pt idx="673">
                  <c:v>3444</c:v>
                </c:pt>
                <c:pt idx="674">
                  <c:v>3475</c:v>
                </c:pt>
                <c:pt idx="675">
                  <c:v>3485</c:v>
                </c:pt>
                <c:pt idx="676">
                  <c:v>3536</c:v>
                </c:pt>
                <c:pt idx="677">
                  <c:v>3567</c:v>
                </c:pt>
                <c:pt idx="678">
                  <c:v>3614</c:v>
                </c:pt>
                <c:pt idx="679">
                  <c:v>3626</c:v>
                </c:pt>
                <c:pt idx="680">
                  <c:v>3628</c:v>
                </c:pt>
                <c:pt idx="681">
                  <c:v>3647</c:v>
                </c:pt>
                <c:pt idx="682">
                  <c:v>3657</c:v>
                </c:pt>
                <c:pt idx="683">
                  <c:v>3674</c:v>
                </c:pt>
                <c:pt idx="684">
                  <c:v>1184</c:v>
                </c:pt>
                <c:pt idx="685">
                  <c:v>1158</c:v>
                </c:pt>
                <c:pt idx="686">
                  <c:v>1133</c:v>
                </c:pt>
                <c:pt idx="687">
                  <c:v>1133</c:v>
                </c:pt>
                <c:pt idx="688">
                  <c:v>1127</c:v>
                </c:pt>
                <c:pt idx="689">
                  <c:v>1179</c:v>
                </c:pt>
                <c:pt idx="690">
                  <c:v>1176</c:v>
                </c:pt>
                <c:pt idx="691">
                  <c:v>1159</c:v>
                </c:pt>
                <c:pt idx="692">
                  <c:v>1157</c:v>
                </c:pt>
                <c:pt idx="693">
                  <c:v>1157</c:v>
                </c:pt>
                <c:pt idx="694">
                  <c:v>1114</c:v>
                </c:pt>
                <c:pt idx="695">
                  <c:v>1116</c:v>
                </c:pt>
                <c:pt idx="696">
                  <c:v>1118.0035906642729</c:v>
                </c:pt>
                <c:pt idx="697">
                  <c:v>1118.0035906642729</c:v>
                </c:pt>
                <c:pt idx="698">
                  <c:v>1144</c:v>
                </c:pt>
                <c:pt idx="699">
                  <c:v>1150</c:v>
                </c:pt>
                <c:pt idx="700">
                  <c:v>1154</c:v>
                </c:pt>
                <c:pt idx="701">
                  <c:v>1162</c:v>
                </c:pt>
                <c:pt idx="702">
                  <c:v>1384</c:v>
                </c:pt>
                <c:pt idx="703">
                  <c:v>1511</c:v>
                </c:pt>
                <c:pt idx="704">
                  <c:v>1548</c:v>
                </c:pt>
                <c:pt idx="705">
                  <c:v>1643</c:v>
                </c:pt>
                <c:pt idx="706">
                  <c:v>1718</c:v>
                </c:pt>
                <c:pt idx="707">
                  <c:v>1727</c:v>
                </c:pt>
                <c:pt idx="708">
                  <c:v>1703</c:v>
                </c:pt>
                <c:pt idx="709">
                  <c:v>1520</c:v>
                </c:pt>
                <c:pt idx="710">
                  <c:v>1518</c:v>
                </c:pt>
                <c:pt idx="711">
                  <c:v>1520</c:v>
                </c:pt>
                <c:pt idx="712">
                  <c:v>1536</c:v>
                </c:pt>
                <c:pt idx="713">
                  <c:v>1506</c:v>
                </c:pt>
                <c:pt idx="714">
                  <c:v>1534</c:v>
                </c:pt>
                <c:pt idx="715">
                  <c:v>1535</c:v>
                </c:pt>
                <c:pt idx="716">
                  <c:v>1539</c:v>
                </c:pt>
                <c:pt idx="717">
                  <c:v>1513</c:v>
                </c:pt>
                <c:pt idx="718">
                  <c:v>1516</c:v>
                </c:pt>
                <c:pt idx="719">
                  <c:v>1521</c:v>
                </c:pt>
                <c:pt idx="720">
                  <c:v>1347</c:v>
                </c:pt>
                <c:pt idx="721">
                  <c:v>1372</c:v>
                </c:pt>
                <c:pt idx="722">
                  <c:v>1397</c:v>
                </c:pt>
                <c:pt idx="723">
                  <c:v>1414</c:v>
                </c:pt>
                <c:pt idx="724">
                  <c:v>1428</c:v>
                </c:pt>
                <c:pt idx="725">
                  <c:v>1439</c:v>
                </c:pt>
                <c:pt idx="726">
                  <c:v>1455</c:v>
                </c:pt>
                <c:pt idx="727">
                  <c:v>1529</c:v>
                </c:pt>
                <c:pt idx="728">
                  <c:v>1793</c:v>
                </c:pt>
                <c:pt idx="729" formatCode="General">
                  <c:v>1834</c:v>
                </c:pt>
                <c:pt idx="730" formatCode="General">
                  <c:v>1846</c:v>
                </c:pt>
                <c:pt idx="731" formatCode="General">
                  <c:v>1883</c:v>
                </c:pt>
                <c:pt idx="732" formatCode="General">
                  <c:v>1912</c:v>
                </c:pt>
                <c:pt idx="733" formatCode="General">
                  <c:v>1914</c:v>
                </c:pt>
                <c:pt idx="734" formatCode="General">
                  <c:v>1914</c:v>
                </c:pt>
                <c:pt idx="735" formatCode="General">
                  <c:v>2000</c:v>
                </c:pt>
                <c:pt idx="736" formatCode="General">
                  <c:v>2011</c:v>
                </c:pt>
                <c:pt idx="737" formatCode="General">
                  <c:v>2021</c:v>
                </c:pt>
                <c:pt idx="738" formatCode="General">
                  <c:v>924</c:v>
                </c:pt>
                <c:pt idx="739" formatCode="General">
                  <c:v>934</c:v>
                </c:pt>
                <c:pt idx="740" formatCode="General">
                  <c:v>953</c:v>
                </c:pt>
                <c:pt idx="741" formatCode="General">
                  <c:v>948</c:v>
                </c:pt>
                <c:pt idx="742" formatCode="General">
                  <c:v>950</c:v>
                </c:pt>
                <c:pt idx="743" formatCode="General">
                  <c:v>955</c:v>
                </c:pt>
                <c:pt idx="744" formatCode="General">
                  <c:v>987</c:v>
                </c:pt>
                <c:pt idx="745" formatCode="General">
                  <c:v>928</c:v>
                </c:pt>
                <c:pt idx="746" formatCode="General">
                  <c:v>941</c:v>
                </c:pt>
                <c:pt idx="747" formatCode="General">
                  <c:v>950</c:v>
                </c:pt>
                <c:pt idx="748" formatCode="General">
                  <c:v>962</c:v>
                </c:pt>
                <c:pt idx="749" formatCode="General">
                  <c:v>970</c:v>
                </c:pt>
                <c:pt idx="750" formatCode="General">
                  <c:v>980</c:v>
                </c:pt>
                <c:pt idx="751" formatCode="General">
                  <c:v>985</c:v>
                </c:pt>
                <c:pt idx="752" formatCode="General">
                  <c:v>1010</c:v>
                </c:pt>
                <c:pt idx="753" formatCode="General">
                  <c:v>1006</c:v>
                </c:pt>
                <c:pt idx="754" formatCode="General">
                  <c:v>989</c:v>
                </c:pt>
                <c:pt idx="755" formatCode="General">
                  <c:v>998</c:v>
                </c:pt>
                <c:pt idx="756" formatCode="General">
                  <c:v>1999</c:v>
                </c:pt>
                <c:pt idx="757" formatCode="General">
                  <c:v>1909</c:v>
                </c:pt>
                <c:pt idx="758" formatCode="General">
                  <c:v>1911</c:v>
                </c:pt>
                <c:pt idx="759" formatCode="General">
                  <c:v>1918</c:v>
                </c:pt>
                <c:pt idx="760" formatCode="General">
                  <c:v>1966</c:v>
                </c:pt>
                <c:pt idx="761" formatCode="General">
                  <c:v>1939</c:v>
                </c:pt>
                <c:pt idx="762" formatCode="General">
                  <c:v>2100</c:v>
                </c:pt>
                <c:pt idx="763" formatCode="General">
                  <c:v>2129</c:v>
                </c:pt>
                <c:pt idx="764" formatCode="General">
                  <c:v>2148</c:v>
                </c:pt>
                <c:pt idx="765" formatCode="General">
                  <c:v>2197</c:v>
                </c:pt>
                <c:pt idx="766" formatCode="General">
                  <c:v>2216</c:v>
                </c:pt>
                <c:pt idx="767" formatCode="General">
                  <c:v>2230</c:v>
                </c:pt>
                <c:pt idx="768" formatCode="General">
                  <c:v>1994</c:v>
                </c:pt>
                <c:pt idx="769" formatCode="General">
                  <c:v>2020</c:v>
                </c:pt>
                <c:pt idx="770" formatCode="General">
                  <c:v>2038</c:v>
                </c:pt>
                <c:pt idx="771" formatCode="General">
                  <c:v>2064</c:v>
                </c:pt>
                <c:pt idx="772" formatCode="General">
                  <c:v>2113</c:v>
                </c:pt>
                <c:pt idx="773" formatCode="General">
                  <c:v>2128</c:v>
                </c:pt>
                <c:pt idx="774" formatCode="General">
                  <c:v>1978.5</c:v>
                </c:pt>
                <c:pt idx="775" formatCode="General">
                  <c:v>1830</c:v>
                </c:pt>
                <c:pt idx="776" formatCode="General">
                  <c:v>1825</c:v>
                </c:pt>
                <c:pt idx="777" formatCode="General">
                  <c:v>1820</c:v>
                </c:pt>
                <c:pt idx="778" formatCode="General">
                  <c:v>1944</c:v>
                </c:pt>
                <c:pt idx="779" formatCode="General">
                  <c:v>1950</c:v>
                </c:pt>
                <c:pt idx="780" formatCode="General">
                  <c:v>1975</c:v>
                </c:pt>
                <c:pt idx="781" formatCode="General">
                  <c:v>1960</c:v>
                </c:pt>
                <c:pt idx="782" formatCode="General">
                  <c:v>1977</c:v>
                </c:pt>
                <c:pt idx="783" formatCode="General">
                  <c:v>1977</c:v>
                </c:pt>
                <c:pt idx="784" formatCode="General">
                  <c:v>1977</c:v>
                </c:pt>
                <c:pt idx="785" formatCode="General">
                  <c:v>2004</c:v>
                </c:pt>
                <c:pt idx="786" formatCode="General">
                  <c:v>2005</c:v>
                </c:pt>
                <c:pt idx="787" formatCode="General">
                  <c:v>2024</c:v>
                </c:pt>
                <c:pt idx="788" formatCode="General">
                  <c:v>2041</c:v>
                </c:pt>
                <c:pt idx="789" formatCode="General">
                  <c:v>2071</c:v>
                </c:pt>
                <c:pt idx="790" formatCode="General">
                  <c:v>2048</c:v>
                </c:pt>
                <c:pt idx="791" formatCode="General">
                  <c:v>2057</c:v>
                </c:pt>
                <c:pt idx="792" formatCode="General">
                  <c:v>1438</c:v>
                </c:pt>
                <c:pt idx="793" formatCode="General">
                  <c:v>1438</c:v>
                </c:pt>
                <c:pt idx="794" formatCode="General">
                  <c:v>1258</c:v>
                </c:pt>
                <c:pt idx="795" formatCode="General">
                  <c:v>1270</c:v>
                </c:pt>
                <c:pt idx="796" formatCode="General">
                  <c:v>1284</c:v>
                </c:pt>
                <c:pt idx="797" formatCode="General">
                  <c:v>1276</c:v>
                </c:pt>
                <c:pt idx="798" formatCode="General">
                  <c:v>1284</c:v>
                </c:pt>
                <c:pt idx="799" formatCode="General">
                  <c:v>1255</c:v>
                </c:pt>
                <c:pt idx="800" formatCode="General">
                  <c:v>1243</c:v>
                </c:pt>
                <c:pt idx="801" formatCode="General">
                  <c:v>1236</c:v>
                </c:pt>
                <c:pt idx="802" formatCode="General">
                  <c:v>1279</c:v>
                </c:pt>
                <c:pt idx="803" formatCode="General">
                  <c:v>1286</c:v>
                </c:pt>
                <c:pt idx="804" formatCode="General">
                  <c:v>1257</c:v>
                </c:pt>
                <c:pt idx="805" formatCode="General">
                  <c:v>1252</c:v>
                </c:pt>
                <c:pt idx="806" formatCode="General">
                  <c:v>1268</c:v>
                </c:pt>
                <c:pt idx="807" formatCode="General">
                  <c:v>1266</c:v>
                </c:pt>
                <c:pt idx="808" formatCode="General">
                  <c:v>1261</c:v>
                </c:pt>
                <c:pt idx="809" formatCode="General">
                  <c:v>1270</c:v>
                </c:pt>
                <c:pt idx="810" formatCode="General">
                  <c:v>870</c:v>
                </c:pt>
                <c:pt idx="811" formatCode="General">
                  <c:v>871</c:v>
                </c:pt>
                <c:pt idx="812" formatCode="General">
                  <c:v>871</c:v>
                </c:pt>
                <c:pt idx="813" formatCode="General">
                  <c:v>871</c:v>
                </c:pt>
                <c:pt idx="814" formatCode="General">
                  <c:v>944</c:v>
                </c:pt>
                <c:pt idx="815" formatCode="General">
                  <c:v>944</c:v>
                </c:pt>
                <c:pt idx="816" formatCode="General">
                  <c:v>962</c:v>
                </c:pt>
                <c:pt idx="817" formatCode="General">
                  <c:v>971</c:v>
                </c:pt>
                <c:pt idx="818" formatCode="General">
                  <c:v>980</c:v>
                </c:pt>
                <c:pt idx="819" formatCode="General">
                  <c:v>996</c:v>
                </c:pt>
                <c:pt idx="820" formatCode="General">
                  <c:v>1001</c:v>
                </c:pt>
                <c:pt idx="821" formatCode="General">
                  <c:v>1001</c:v>
                </c:pt>
                <c:pt idx="822" formatCode="General">
                  <c:v>1005</c:v>
                </c:pt>
                <c:pt idx="823" formatCode="General">
                  <c:v>1009</c:v>
                </c:pt>
                <c:pt idx="824" formatCode="General">
                  <c:v>1015</c:v>
                </c:pt>
                <c:pt idx="825" formatCode="General">
                  <c:v>1015</c:v>
                </c:pt>
                <c:pt idx="826" formatCode="General">
                  <c:v>1019</c:v>
                </c:pt>
                <c:pt idx="827" formatCode="General">
                  <c:v>1030</c:v>
                </c:pt>
                <c:pt idx="828" formatCode="General">
                  <c:v>1140</c:v>
                </c:pt>
                <c:pt idx="829" formatCode="General">
                  <c:v>1144</c:v>
                </c:pt>
                <c:pt idx="830" formatCode="General">
                  <c:v>1132</c:v>
                </c:pt>
                <c:pt idx="831" formatCode="General">
                  <c:v>1145</c:v>
                </c:pt>
                <c:pt idx="832" formatCode="General">
                  <c:v>1178</c:v>
                </c:pt>
                <c:pt idx="833" formatCode="General">
                  <c:v>1255</c:v>
                </c:pt>
                <c:pt idx="834" formatCode="General">
                  <c:v>1194</c:v>
                </c:pt>
                <c:pt idx="835" formatCode="General">
                  <c:v>1211</c:v>
                </c:pt>
                <c:pt idx="836" formatCode="General">
                  <c:v>1210</c:v>
                </c:pt>
                <c:pt idx="837" formatCode="General">
                  <c:v>1213</c:v>
                </c:pt>
                <c:pt idx="838" formatCode="General">
                  <c:v>1216</c:v>
                </c:pt>
                <c:pt idx="839" formatCode="General">
                  <c:v>1195</c:v>
                </c:pt>
                <c:pt idx="840" formatCode="General">
                  <c:v>1236</c:v>
                </c:pt>
                <c:pt idx="841" formatCode="General">
                  <c:v>1243</c:v>
                </c:pt>
                <c:pt idx="842" formatCode="General">
                  <c:v>980</c:v>
                </c:pt>
                <c:pt idx="843" formatCode="General">
                  <c:v>992</c:v>
                </c:pt>
                <c:pt idx="844" formatCode="General">
                  <c:v>997</c:v>
                </c:pt>
                <c:pt idx="845" formatCode="General">
                  <c:v>1004</c:v>
                </c:pt>
                <c:pt idx="846" formatCode="General">
                  <c:v>785</c:v>
                </c:pt>
                <c:pt idx="847" formatCode="General">
                  <c:v>746</c:v>
                </c:pt>
                <c:pt idx="848" formatCode="General">
                  <c:v>746</c:v>
                </c:pt>
                <c:pt idx="849" formatCode="General">
                  <c:v>747</c:v>
                </c:pt>
                <c:pt idx="850" formatCode="General">
                  <c:v>751</c:v>
                </c:pt>
                <c:pt idx="851" formatCode="General">
                  <c:v>752</c:v>
                </c:pt>
                <c:pt idx="852" formatCode="General">
                  <c:v>777</c:v>
                </c:pt>
                <c:pt idx="853" formatCode="General">
                  <c:v>797</c:v>
                </c:pt>
                <c:pt idx="854" formatCode="General">
                  <c:v>801</c:v>
                </c:pt>
                <c:pt idx="855" formatCode="General">
                  <c:v>788</c:v>
                </c:pt>
                <c:pt idx="856" formatCode="General">
                  <c:v>783</c:v>
                </c:pt>
                <c:pt idx="857" formatCode="General">
                  <c:v>773</c:v>
                </c:pt>
                <c:pt idx="858" formatCode="General">
                  <c:v>775</c:v>
                </c:pt>
                <c:pt idx="859" formatCode="General">
                  <c:v>783</c:v>
                </c:pt>
                <c:pt idx="860" formatCode="General">
                  <c:v>773</c:v>
                </c:pt>
                <c:pt idx="861" formatCode="General">
                  <c:v>781</c:v>
                </c:pt>
                <c:pt idx="862" formatCode="General">
                  <c:v>774</c:v>
                </c:pt>
                <c:pt idx="863" formatCode="General">
                  <c:v>779</c:v>
                </c:pt>
                <c:pt idx="864" formatCode="General">
                  <c:v>1117</c:v>
                </c:pt>
                <c:pt idx="865" formatCode="General">
                  <c:v>1127</c:v>
                </c:pt>
                <c:pt idx="866" formatCode="General">
                  <c:v>1149</c:v>
                </c:pt>
                <c:pt idx="867" formatCode="General">
                  <c:v>1165</c:v>
                </c:pt>
                <c:pt idx="868" formatCode="General">
                  <c:v>1168</c:v>
                </c:pt>
                <c:pt idx="869" formatCode="General">
                  <c:v>1220</c:v>
                </c:pt>
                <c:pt idx="870" formatCode="General">
                  <c:v>1095</c:v>
                </c:pt>
                <c:pt idx="871" formatCode="General">
                  <c:v>964</c:v>
                </c:pt>
                <c:pt idx="872" formatCode="General">
                  <c:v>979</c:v>
                </c:pt>
                <c:pt idx="873" formatCode="General">
                  <c:v>974</c:v>
                </c:pt>
                <c:pt idx="874" formatCode="General">
                  <c:v>984</c:v>
                </c:pt>
                <c:pt idx="875" formatCode="General">
                  <c:v>989</c:v>
                </c:pt>
                <c:pt idx="876" formatCode="General">
                  <c:v>985</c:v>
                </c:pt>
                <c:pt idx="877" formatCode="General">
                  <c:v>1019</c:v>
                </c:pt>
                <c:pt idx="878" formatCode="General">
                  <c:v>1028</c:v>
                </c:pt>
                <c:pt idx="879" formatCode="General">
                  <c:v>1029</c:v>
                </c:pt>
                <c:pt idx="880" formatCode="General">
                  <c:v>1024</c:v>
                </c:pt>
                <c:pt idx="881" formatCode="General">
                  <c:v>1028</c:v>
                </c:pt>
                <c:pt idx="882" formatCode="General">
                  <c:v>715</c:v>
                </c:pt>
                <c:pt idx="883" formatCode="General">
                  <c:v>722</c:v>
                </c:pt>
                <c:pt idx="884" formatCode="General">
                  <c:v>725</c:v>
                </c:pt>
                <c:pt idx="885" formatCode="General">
                  <c:v>728</c:v>
                </c:pt>
                <c:pt idx="886" formatCode="General">
                  <c:v>732</c:v>
                </c:pt>
                <c:pt idx="887" formatCode="General">
                  <c:v>733</c:v>
                </c:pt>
                <c:pt idx="888" formatCode="General">
                  <c:v>737</c:v>
                </c:pt>
                <c:pt idx="889" formatCode="General">
                  <c:v>739</c:v>
                </c:pt>
                <c:pt idx="890" formatCode="General">
                  <c:v>741</c:v>
                </c:pt>
                <c:pt idx="891" formatCode="General">
                  <c:v>744</c:v>
                </c:pt>
                <c:pt idx="892" formatCode="General">
                  <c:v>744</c:v>
                </c:pt>
                <c:pt idx="893" formatCode="General">
                  <c:v>743</c:v>
                </c:pt>
                <c:pt idx="894" formatCode="General">
                  <c:v>740</c:v>
                </c:pt>
                <c:pt idx="895" formatCode="General">
                  <c:v>740</c:v>
                </c:pt>
                <c:pt idx="896" formatCode="General">
                  <c:v>738</c:v>
                </c:pt>
                <c:pt idx="897" formatCode="General">
                  <c:v>738</c:v>
                </c:pt>
                <c:pt idx="898" formatCode="General">
                  <c:v>738</c:v>
                </c:pt>
                <c:pt idx="899" formatCode="General">
                  <c:v>739</c:v>
                </c:pt>
                <c:pt idx="900" formatCode="General">
                  <c:v>788</c:v>
                </c:pt>
                <c:pt idx="901" formatCode="General">
                  <c:v>792</c:v>
                </c:pt>
                <c:pt idx="902" formatCode="General">
                  <c:v>833</c:v>
                </c:pt>
                <c:pt idx="903" formatCode="General">
                  <c:v>866</c:v>
                </c:pt>
                <c:pt idx="904" formatCode="General">
                  <c:v>866</c:v>
                </c:pt>
                <c:pt idx="905" formatCode="General">
                  <c:v>938</c:v>
                </c:pt>
                <c:pt idx="906" formatCode="General">
                  <c:v>950</c:v>
                </c:pt>
                <c:pt idx="907" formatCode="General">
                  <c:v>983</c:v>
                </c:pt>
                <c:pt idx="908" formatCode="General">
                  <c:v>994</c:v>
                </c:pt>
                <c:pt idx="909" formatCode="General">
                  <c:v>1009</c:v>
                </c:pt>
                <c:pt idx="910" formatCode="General">
                  <c:v>1021</c:v>
                </c:pt>
                <c:pt idx="911" formatCode="General">
                  <c:v>1033.1427155599604</c:v>
                </c:pt>
                <c:pt idx="912" formatCode="General">
                  <c:v>1055.7515440364582</c:v>
                </c:pt>
                <c:pt idx="913" formatCode="General">
                  <c:v>1070.2857909142069</c:v>
                </c:pt>
                <c:pt idx="914" formatCode="General">
                  <c:v>1097</c:v>
                </c:pt>
                <c:pt idx="915" formatCode="General">
                  <c:v>1116</c:v>
                </c:pt>
                <c:pt idx="916" formatCode="General">
                  <c:v>1134</c:v>
                </c:pt>
                <c:pt idx="917" formatCode="General">
                  <c:v>1142</c:v>
                </c:pt>
                <c:pt idx="918" formatCode="General">
                  <c:v>976</c:v>
                </c:pt>
                <c:pt idx="919" formatCode="General">
                  <c:v>997</c:v>
                </c:pt>
                <c:pt idx="920" formatCode="General">
                  <c:v>1031</c:v>
                </c:pt>
                <c:pt idx="921" formatCode="General">
                  <c:v>1012</c:v>
                </c:pt>
                <c:pt idx="922" formatCode="General">
                  <c:v>1012</c:v>
                </c:pt>
                <c:pt idx="923" formatCode="General">
                  <c:v>1019</c:v>
                </c:pt>
                <c:pt idx="924" formatCode="General">
                  <c:v>1022</c:v>
                </c:pt>
                <c:pt idx="925" formatCode="General">
                  <c:v>1027</c:v>
                </c:pt>
                <c:pt idx="926" formatCode="General">
                  <c:v>1023</c:v>
                </c:pt>
                <c:pt idx="927" formatCode="General">
                  <c:v>1011</c:v>
                </c:pt>
                <c:pt idx="928" formatCode="General">
                  <c:v>1028</c:v>
                </c:pt>
                <c:pt idx="929" formatCode="General">
                  <c:v>1025</c:v>
                </c:pt>
                <c:pt idx="930" formatCode="General">
                  <c:v>1027</c:v>
                </c:pt>
                <c:pt idx="931" formatCode="General">
                  <c:v>1038</c:v>
                </c:pt>
                <c:pt idx="932" formatCode="General">
                  <c:v>1038</c:v>
                </c:pt>
                <c:pt idx="933" formatCode="General">
                  <c:v>1035</c:v>
                </c:pt>
                <c:pt idx="934" formatCode="General">
                  <c:v>1009</c:v>
                </c:pt>
                <c:pt idx="935" formatCode="General">
                  <c:v>1012</c:v>
                </c:pt>
                <c:pt idx="936" formatCode="General">
                  <c:v>458</c:v>
                </c:pt>
                <c:pt idx="937" formatCode="General">
                  <c:v>462</c:v>
                </c:pt>
                <c:pt idx="938" formatCode="General">
                  <c:v>469</c:v>
                </c:pt>
                <c:pt idx="939" formatCode="General">
                  <c:v>467</c:v>
                </c:pt>
                <c:pt idx="940" formatCode="General">
                  <c:v>458</c:v>
                </c:pt>
                <c:pt idx="941" formatCode="General">
                  <c:v>476</c:v>
                </c:pt>
                <c:pt idx="942" formatCode="General">
                  <c:v>465</c:v>
                </c:pt>
                <c:pt idx="943" formatCode="General">
                  <c:v>448</c:v>
                </c:pt>
                <c:pt idx="944" formatCode="General">
                  <c:v>467</c:v>
                </c:pt>
                <c:pt idx="945" formatCode="General">
                  <c:v>461</c:v>
                </c:pt>
                <c:pt idx="946" formatCode="General">
                  <c:v>448</c:v>
                </c:pt>
                <c:pt idx="947" formatCode="General">
                  <c:v>449</c:v>
                </c:pt>
                <c:pt idx="948" formatCode="General">
                  <c:v>455</c:v>
                </c:pt>
                <c:pt idx="949" formatCode="General">
                  <c:v>457</c:v>
                </c:pt>
                <c:pt idx="950" formatCode="General">
                  <c:v>456</c:v>
                </c:pt>
                <c:pt idx="951" formatCode="General">
                  <c:v>455</c:v>
                </c:pt>
                <c:pt idx="952" formatCode="General">
                  <c:v>454</c:v>
                </c:pt>
                <c:pt idx="953" formatCode="General">
                  <c:v>458</c:v>
                </c:pt>
                <c:pt idx="954" formatCode="General">
                  <c:v>348</c:v>
                </c:pt>
                <c:pt idx="955" formatCode="General">
                  <c:v>348</c:v>
                </c:pt>
                <c:pt idx="956" formatCode="General">
                  <c:v>348</c:v>
                </c:pt>
                <c:pt idx="957" formatCode="General">
                  <c:v>386</c:v>
                </c:pt>
                <c:pt idx="958" formatCode="General">
                  <c:v>357</c:v>
                </c:pt>
                <c:pt idx="959" formatCode="General">
                  <c:v>361</c:v>
                </c:pt>
                <c:pt idx="960" formatCode="General">
                  <c:v>362</c:v>
                </c:pt>
                <c:pt idx="961" formatCode="General">
                  <c:v>361</c:v>
                </c:pt>
                <c:pt idx="962" formatCode="General">
                  <c:v>362</c:v>
                </c:pt>
                <c:pt idx="963" formatCode="General">
                  <c:v>357</c:v>
                </c:pt>
                <c:pt idx="964" formatCode="General">
                  <c:v>356</c:v>
                </c:pt>
                <c:pt idx="965" formatCode="General">
                  <c:v>336</c:v>
                </c:pt>
                <c:pt idx="966" formatCode="General">
                  <c:v>334</c:v>
                </c:pt>
                <c:pt idx="967" formatCode="General">
                  <c:v>334</c:v>
                </c:pt>
                <c:pt idx="968" formatCode="General">
                  <c:v>335</c:v>
                </c:pt>
                <c:pt idx="969" formatCode="General">
                  <c:v>335</c:v>
                </c:pt>
                <c:pt idx="970" formatCode="General">
                  <c:v>334</c:v>
                </c:pt>
                <c:pt idx="971" formatCode="General">
                  <c:v>334</c:v>
                </c:pt>
                <c:pt idx="972" formatCode="General">
                  <c:v>694</c:v>
                </c:pt>
                <c:pt idx="973" formatCode="General">
                  <c:v>736</c:v>
                </c:pt>
                <c:pt idx="974" formatCode="General">
                  <c:v>745</c:v>
                </c:pt>
                <c:pt idx="975" formatCode="General">
                  <c:v>749</c:v>
                </c:pt>
                <c:pt idx="976" formatCode="General">
                  <c:v>753</c:v>
                </c:pt>
                <c:pt idx="977" formatCode="General">
                  <c:v>748</c:v>
                </c:pt>
                <c:pt idx="978" formatCode="General">
                  <c:v>755</c:v>
                </c:pt>
                <c:pt idx="979" formatCode="General">
                  <c:v>758</c:v>
                </c:pt>
                <c:pt idx="980" formatCode="General">
                  <c:v>721</c:v>
                </c:pt>
                <c:pt idx="981" formatCode="General">
                  <c:v>704</c:v>
                </c:pt>
                <c:pt idx="982" formatCode="General">
                  <c:v>712</c:v>
                </c:pt>
                <c:pt idx="983" formatCode="General">
                  <c:v>713</c:v>
                </c:pt>
                <c:pt idx="984" formatCode="General">
                  <c:v>715</c:v>
                </c:pt>
                <c:pt idx="985" formatCode="General">
                  <c:v>716</c:v>
                </c:pt>
                <c:pt idx="986" formatCode="General">
                  <c:v>714</c:v>
                </c:pt>
                <c:pt idx="987" formatCode="General">
                  <c:v>675</c:v>
                </c:pt>
                <c:pt idx="988" formatCode="General">
                  <c:v>675</c:v>
                </c:pt>
                <c:pt idx="989" formatCode="General">
                  <c:v>671</c:v>
                </c:pt>
                <c:pt idx="990" formatCode="General">
                  <c:v>432</c:v>
                </c:pt>
                <c:pt idx="991" formatCode="General">
                  <c:v>435</c:v>
                </c:pt>
                <c:pt idx="992" formatCode="General">
                  <c:v>435</c:v>
                </c:pt>
                <c:pt idx="993" formatCode="General">
                  <c:v>440</c:v>
                </c:pt>
                <c:pt idx="994" formatCode="General">
                  <c:v>436</c:v>
                </c:pt>
                <c:pt idx="995" formatCode="General">
                  <c:v>515</c:v>
                </c:pt>
                <c:pt idx="996" formatCode="General">
                  <c:v>515</c:v>
                </c:pt>
                <c:pt idx="997" formatCode="General">
                  <c:v>515</c:v>
                </c:pt>
                <c:pt idx="998" formatCode="General">
                  <c:v>516</c:v>
                </c:pt>
                <c:pt idx="999" formatCode="General">
                  <c:v>517</c:v>
                </c:pt>
                <c:pt idx="1000" formatCode="General">
                  <c:v>522</c:v>
                </c:pt>
                <c:pt idx="1001" formatCode="General">
                  <c:v>530</c:v>
                </c:pt>
                <c:pt idx="1002" formatCode="General">
                  <c:v>541</c:v>
                </c:pt>
                <c:pt idx="1003" formatCode="General">
                  <c:v>545</c:v>
                </c:pt>
                <c:pt idx="1004" formatCode="General">
                  <c:v>560</c:v>
                </c:pt>
                <c:pt idx="1005" formatCode="General">
                  <c:v>577</c:v>
                </c:pt>
                <c:pt idx="1006" formatCode="General">
                  <c:v>583</c:v>
                </c:pt>
                <c:pt idx="1007" formatCode="General">
                  <c:v>589</c:v>
                </c:pt>
                <c:pt idx="1008" formatCode="General">
                  <c:v>430</c:v>
                </c:pt>
                <c:pt idx="1009" formatCode="General">
                  <c:v>431</c:v>
                </c:pt>
                <c:pt idx="1010" formatCode="General">
                  <c:v>438</c:v>
                </c:pt>
                <c:pt idx="1011" formatCode="General">
                  <c:v>443</c:v>
                </c:pt>
                <c:pt idx="1012" formatCode="General">
                  <c:v>443</c:v>
                </c:pt>
                <c:pt idx="1013" formatCode="General">
                  <c:v>441</c:v>
                </c:pt>
                <c:pt idx="1014" formatCode="General">
                  <c:v>451</c:v>
                </c:pt>
                <c:pt idx="1015" formatCode="General">
                  <c:v>461</c:v>
                </c:pt>
                <c:pt idx="1016" formatCode="General">
                  <c:v>448</c:v>
                </c:pt>
                <c:pt idx="1017" formatCode="General">
                  <c:v>466</c:v>
                </c:pt>
                <c:pt idx="1018" formatCode="General">
                  <c:v>480</c:v>
                </c:pt>
                <c:pt idx="1019" formatCode="General">
                  <c:v>480</c:v>
                </c:pt>
                <c:pt idx="1020" formatCode="General">
                  <c:v>479</c:v>
                </c:pt>
                <c:pt idx="1021" formatCode="General">
                  <c:v>481</c:v>
                </c:pt>
                <c:pt idx="1022" formatCode="General">
                  <c:v>490</c:v>
                </c:pt>
                <c:pt idx="1023" formatCode="General">
                  <c:v>494</c:v>
                </c:pt>
                <c:pt idx="1024" formatCode="General">
                  <c:v>497</c:v>
                </c:pt>
                <c:pt idx="1025" formatCode="General">
                  <c:v>497</c:v>
                </c:pt>
                <c:pt idx="1026" formatCode="General">
                  <c:v>706.97508896797149</c:v>
                </c:pt>
                <c:pt idx="1027" formatCode="General">
                  <c:v>713.40213523131672</c:v>
                </c:pt>
                <c:pt idx="1028" formatCode="General">
                  <c:v>719.82918149466195</c:v>
                </c:pt>
                <c:pt idx="1029" formatCode="General">
                  <c:v>730.00533807829186</c:v>
                </c:pt>
                <c:pt idx="1030" formatCode="General">
                  <c:v>730.00533807829186</c:v>
                </c:pt>
                <c:pt idx="1031" formatCode="General">
                  <c:v>751.96441281138789</c:v>
                </c:pt>
                <c:pt idx="1032" formatCode="General">
                  <c:v>784.09964412811382</c:v>
                </c:pt>
                <c:pt idx="1033" formatCode="General">
                  <c:v>801.77402135231318</c:v>
                </c:pt>
                <c:pt idx="1034" formatCode="General">
                  <c:v>817.8416370106761</c:v>
                </c:pt>
                <c:pt idx="1035" formatCode="General">
                  <c:v>817.8416370106761</c:v>
                </c:pt>
                <c:pt idx="1036" formatCode="General">
                  <c:v>833.37366548042701</c:v>
                </c:pt>
                <c:pt idx="1037" formatCode="General">
                  <c:v>863.90213523131672</c:v>
                </c:pt>
                <c:pt idx="1038" formatCode="General">
                  <c:v>881.04092526690386</c:v>
                </c:pt>
                <c:pt idx="1039" formatCode="General">
                  <c:v>878.89857651245552</c:v>
                </c:pt>
                <c:pt idx="1040" formatCode="General">
                  <c:v>903</c:v>
                </c:pt>
                <c:pt idx="1041" formatCode="General">
                  <c:v>890</c:v>
                </c:pt>
                <c:pt idx="1042" formatCode="General">
                  <c:v>899</c:v>
                </c:pt>
                <c:pt idx="1043" formatCode="General">
                  <c:v>905</c:v>
                </c:pt>
                <c:pt idx="1044" formatCode="General">
                  <c:v>275</c:v>
                </c:pt>
                <c:pt idx="1045" formatCode="General">
                  <c:v>274</c:v>
                </c:pt>
                <c:pt idx="1046" formatCode="General">
                  <c:v>274</c:v>
                </c:pt>
                <c:pt idx="1047" formatCode="General">
                  <c:v>274</c:v>
                </c:pt>
                <c:pt idx="1048" formatCode="General">
                  <c:v>276</c:v>
                </c:pt>
                <c:pt idx="1049" formatCode="General">
                  <c:v>277</c:v>
                </c:pt>
                <c:pt idx="1050" formatCode="General">
                  <c:v>277</c:v>
                </c:pt>
                <c:pt idx="1051" formatCode="General">
                  <c:v>277</c:v>
                </c:pt>
                <c:pt idx="1052" formatCode="General">
                  <c:v>256</c:v>
                </c:pt>
                <c:pt idx="1053" formatCode="General">
                  <c:v>258</c:v>
                </c:pt>
                <c:pt idx="1054" formatCode="General">
                  <c:v>260</c:v>
                </c:pt>
                <c:pt idx="1055" formatCode="General">
                  <c:v>260</c:v>
                </c:pt>
                <c:pt idx="1056" formatCode="General">
                  <c:v>262</c:v>
                </c:pt>
                <c:pt idx="1057" formatCode="General">
                  <c:v>261</c:v>
                </c:pt>
                <c:pt idx="1058" formatCode="General">
                  <c:v>261</c:v>
                </c:pt>
                <c:pt idx="1059" formatCode="General">
                  <c:v>263</c:v>
                </c:pt>
                <c:pt idx="1060" formatCode="General">
                  <c:v>266</c:v>
                </c:pt>
                <c:pt idx="1061" formatCode="General">
                  <c:v>287</c:v>
                </c:pt>
                <c:pt idx="1062" formatCode="General">
                  <c:v>19129.5</c:v>
                </c:pt>
                <c:pt idx="1063" formatCode="General">
                  <c:v>19425</c:v>
                </c:pt>
                <c:pt idx="1064" formatCode="General">
                  <c:v>19900</c:v>
                </c:pt>
                <c:pt idx="1065" formatCode="General">
                  <c:v>19924</c:v>
                </c:pt>
                <c:pt idx="1066" formatCode="General">
                  <c:v>20185</c:v>
                </c:pt>
                <c:pt idx="1067" formatCode="General">
                  <c:v>19851</c:v>
                </c:pt>
                <c:pt idx="1068" formatCode="General">
                  <c:v>19988</c:v>
                </c:pt>
                <c:pt idx="1069" formatCode="General">
                  <c:v>20117</c:v>
                </c:pt>
                <c:pt idx="1070" formatCode="General">
                  <c:v>20346</c:v>
                </c:pt>
                <c:pt idx="1071" formatCode="General">
                  <c:v>20605</c:v>
                </c:pt>
                <c:pt idx="1072" formatCode="General">
                  <c:v>20776</c:v>
                </c:pt>
                <c:pt idx="1073" formatCode="General">
                  <c:v>20984</c:v>
                </c:pt>
                <c:pt idx="1074" formatCode="General">
                  <c:v>20922</c:v>
                </c:pt>
                <c:pt idx="1075" formatCode="General">
                  <c:v>21049</c:v>
                </c:pt>
                <c:pt idx="1076" formatCode="General">
                  <c:v>21112</c:v>
                </c:pt>
                <c:pt idx="1077" formatCode="General">
                  <c:v>21171</c:v>
                </c:pt>
                <c:pt idx="1078" formatCode="General">
                  <c:v>21581</c:v>
                </c:pt>
                <c:pt idx="1079" formatCode="General">
                  <c:v>21684</c:v>
                </c:pt>
                <c:pt idx="1080" formatCode="General">
                  <c:v>378</c:v>
                </c:pt>
                <c:pt idx="1081" formatCode="General">
                  <c:v>378</c:v>
                </c:pt>
                <c:pt idx="1082" formatCode="General">
                  <c:v>373</c:v>
                </c:pt>
                <c:pt idx="1083" formatCode="General">
                  <c:v>366</c:v>
                </c:pt>
                <c:pt idx="1084" formatCode="General">
                  <c:v>392</c:v>
                </c:pt>
                <c:pt idx="1085" formatCode="General">
                  <c:v>392</c:v>
                </c:pt>
                <c:pt idx="1086" formatCode="General">
                  <c:v>395</c:v>
                </c:pt>
                <c:pt idx="1087" formatCode="General">
                  <c:v>405</c:v>
                </c:pt>
                <c:pt idx="1088" formatCode="General">
                  <c:v>398</c:v>
                </c:pt>
                <c:pt idx="1089" formatCode="General">
                  <c:v>403</c:v>
                </c:pt>
                <c:pt idx="1090" formatCode="General">
                  <c:v>413</c:v>
                </c:pt>
                <c:pt idx="1091" formatCode="General">
                  <c:v>406</c:v>
                </c:pt>
                <c:pt idx="1092" formatCode="General">
                  <c:v>408</c:v>
                </c:pt>
                <c:pt idx="1093" formatCode="General">
                  <c:v>413</c:v>
                </c:pt>
                <c:pt idx="1094" formatCode="General">
                  <c:v>437</c:v>
                </c:pt>
                <c:pt idx="1095" formatCode="General">
                  <c:v>443</c:v>
                </c:pt>
                <c:pt idx="1096" formatCode="General">
                  <c:v>453</c:v>
                </c:pt>
                <c:pt idx="1097" formatCode="General">
                  <c:v>458</c:v>
                </c:pt>
              </c:numCache>
            </c:numRef>
          </c:xVal>
          <c:yVal>
            <c:numRef>
              <c:f>'SFATLG '!$N$6:$N$1103</c:f>
              <c:numCache>
                <c:formatCode>0.00</c:formatCode>
                <c:ptCount val="1098"/>
                <c:pt idx="0">
                  <c:v>0.81187842786312103</c:v>
                </c:pt>
                <c:pt idx="1">
                  <c:v>0.81048579514026642</c:v>
                </c:pt>
                <c:pt idx="2">
                  <c:v>0.80788718163967133</c:v>
                </c:pt>
                <c:pt idx="3">
                  <c:v>0.80730117857456207</c:v>
                </c:pt>
                <c:pt idx="4">
                  <c:v>0.80554525554180145</c:v>
                </c:pt>
                <c:pt idx="5">
                  <c:v>0.80391639471054077</c:v>
                </c:pt>
                <c:pt idx="6">
                  <c:v>0.78713740408420563</c:v>
                </c:pt>
                <c:pt idx="7">
                  <c:v>0.7850957065820694</c:v>
                </c:pt>
                <c:pt idx="8">
                  <c:v>0.78534801304340363</c:v>
                </c:pt>
                <c:pt idx="9">
                  <c:v>0.77945700287818909</c:v>
                </c:pt>
                <c:pt idx="10">
                  <c:v>0.77769395709037781</c:v>
                </c:pt>
                <c:pt idx="11">
                  <c:v>0.77223663032054901</c:v>
                </c:pt>
                <c:pt idx="12">
                  <c:v>0.75418192148208618</c:v>
                </c:pt>
                <c:pt idx="13">
                  <c:v>0.75060470402240753</c:v>
                </c:pt>
                <c:pt idx="14">
                  <c:v>0.7514859139919281</c:v>
                </c:pt>
                <c:pt idx="15">
                  <c:v>0.74359479546546936</c:v>
                </c:pt>
                <c:pt idx="16">
                  <c:v>0.73667719960212708</c:v>
                </c:pt>
                <c:pt idx="17">
                  <c:v>0.71083930134773254</c:v>
                </c:pt>
                <c:pt idx="18">
                  <c:v>0.39202778972685337</c:v>
                </c:pt>
                <c:pt idx="19">
                  <c:v>0.39077388495206833</c:v>
                </c:pt>
                <c:pt idx="20">
                  <c:v>0.38684068620204926</c:v>
                </c:pt>
                <c:pt idx="21">
                  <c:v>0.38438221300020814</c:v>
                </c:pt>
                <c:pt idx="22">
                  <c:v>0.38418593257665634</c:v>
                </c:pt>
                <c:pt idx="23">
                  <c:v>0.3808561684563756</c:v>
                </c:pt>
                <c:pt idx="24">
                  <c:v>0.38066388247534633</c:v>
                </c:pt>
                <c:pt idx="25">
                  <c:v>0.38036667919368483</c:v>
                </c:pt>
                <c:pt idx="26">
                  <c:v>0.37969011627137661</c:v>
                </c:pt>
                <c:pt idx="27">
                  <c:v>0.37794123031198978</c:v>
                </c:pt>
                <c:pt idx="28">
                  <c:v>0.3764355294406414</c:v>
                </c:pt>
                <c:pt idx="29">
                  <c:v>0.37515419349074364</c:v>
                </c:pt>
                <c:pt idx="30">
                  <c:v>0.37376632541418076</c:v>
                </c:pt>
                <c:pt idx="31">
                  <c:v>0.37239283323287964</c:v>
                </c:pt>
                <c:pt idx="32">
                  <c:v>0.37176239490509033</c:v>
                </c:pt>
                <c:pt idx="33">
                  <c:v>0.3711865246295929</c:v>
                </c:pt>
                <c:pt idx="34">
                  <c:v>0.3710593581199646</c:v>
                </c:pt>
                <c:pt idx="35">
                  <c:v>0.37080300599336624</c:v>
                </c:pt>
                <c:pt idx="36">
                  <c:v>0.57703517004847527</c:v>
                </c:pt>
                <c:pt idx="37">
                  <c:v>0.57460121810436249</c:v>
                </c:pt>
                <c:pt idx="38">
                  <c:v>0.56528083235025406</c:v>
                </c:pt>
                <c:pt idx="39">
                  <c:v>0.56118806451559067</c:v>
                </c:pt>
                <c:pt idx="40">
                  <c:v>0.55982189252972603</c:v>
                </c:pt>
                <c:pt idx="41">
                  <c:v>0.56346939131617546</c:v>
                </c:pt>
                <c:pt idx="42">
                  <c:v>0.56177142262458801</c:v>
                </c:pt>
                <c:pt idx="43">
                  <c:v>0.56094833463430405</c:v>
                </c:pt>
                <c:pt idx="44">
                  <c:v>0.56340837851166725</c:v>
                </c:pt>
                <c:pt idx="45">
                  <c:v>0.56308266893029213</c:v>
                </c:pt>
                <c:pt idx="46">
                  <c:v>0.5598982647061348</c:v>
                </c:pt>
                <c:pt idx="47">
                  <c:v>0.5557217076420784</c:v>
                </c:pt>
                <c:pt idx="48">
                  <c:v>0.54913991689682007</c:v>
                </c:pt>
                <c:pt idx="49">
                  <c:v>0.54860673099756241</c:v>
                </c:pt>
                <c:pt idx="50">
                  <c:v>0.54696086794137955</c:v>
                </c:pt>
                <c:pt idx="51">
                  <c:v>0.54717285186052322</c:v>
                </c:pt>
                <c:pt idx="52">
                  <c:v>0.54631765931844711</c:v>
                </c:pt>
                <c:pt idx="53">
                  <c:v>0.54612948000431061</c:v>
                </c:pt>
                <c:pt idx="54">
                  <c:v>0.53700936585664749</c:v>
                </c:pt>
                <c:pt idx="55">
                  <c:v>0.53661948442459106</c:v>
                </c:pt>
                <c:pt idx="56">
                  <c:v>0.53655705600976944</c:v>
                </c:pt>
                <c:pt idx="57">
                  <c:v>0.52803817391395569</c:v>
                </c:pt>
                <c:pt idx="58">
                  <c:v>0.52753843367099762</c:v>
                </c:pt>
                <c:pt idx="59">
                  <c:v>0.52194294333457947</c:v>
                </c:pt>
                <c:pt idx="60">
                  <c:v>0.52184750139713287</c:v>
                </c:pt>
                <c:pt idx="61">
                  <c:v>0.52068261802196503</c:v>
                </c:pt>
                <c:pt idx="62">
                  <c:v>0.51862597465515137</c:v>
                </c:pt>
                <c:pt idx="63">
                  <c:v>0.51769611239433289</c:v>
                </c:pt>
                <c:pt idx="64">
                  <c:v>0.51718343794345856</c:v>
                </c:pt>
                <c:pt idx="65">
                  <c:v>0.51048767566680908</c:v>
                </c:pt>
                <c:pt idx="66">
                  <c:v>0.50878574699163437</c:v>
                </c:pt>
                <c:pt idx="67">
                  <c:v>0.50769976526498795</c:v>
                </c:pt>
                <c:pt idx="68">
                  <c:v>0.50566001236438751</c:v>
                </c:pt>
                <c:pt idx="69">
                  <c:v>0.50415868684649467</c:v>
                </c:pt>
                <c:pt idx="70">
                  <c:v>0.50329824909567833</c:v>
                </c:pt>
                <c:pt idx="71">
                  <c:v>0.5019397996366024</c:v>
                </c:pt>
                <c:pt idx="72">
                  <c:v>0.50986135751008987</c:v>
                </c:pt>
                <c:pt idx="73">
                  <c:v>0.49721226270776242</c:v>
                </c:pt>
                <c:pt idx="74">
                  <c:v>0.49059140123426914</c:v>
                </c:pt>
                <c:pt idx="75">
                  <c:v>0.48359903693199158</c:v>
                </c:pt>
                <c:pt idx="76">
                  <c:v>0.4756731390953064</c:v>
                </c:pt>
                <c:pt idx="77">
                  <c:v>0.47494129464030266</c:v>
                </c:pt>
                <c:pt idx="78">
                  <c:v>0.4742223396897316</c:v>
                </c:pt>
                <c:pt idx="79">
                  <c:v>0.47335273027420044</c:v>
                </c:pt>
                <c:pt idx="80">
                  <c:v>0.47205842100083828</c:v>
                </c:pt>
                <c:pt idx="81">
                  <c:v>0.47069011349231005</c:v>
                </c:pt>
                <c:pt idx="82">
                  <c:v>0.46934271557256579</c:v>
                </c:pt>
                <c:pt idx="83">
                  <c:v>0.46753111854195595</c:v>
                </c:pt>
                <c:pt idx="84">
                  <c:v>0.46578545123338699</c:v>
                </c:pt>
                <c:pt idx="85">
                  <c:v>0.46443729847669601</c:v>
                </c:pt>
                <c:pt idx="86">
                  <c:v>0.46219391003251076</c:v>
                </c:pt>
                <c:pt idx="87">
                  <c:v>0.46085074916481972</c:v>
                </c:pt>
                <c:pt idx="88">
                  <c:v>0.45189715921878815</c:v>
                </c:pt>
                <c:pt idx="89">
                  <c:v>0.44930592179298401</c:v>
                </c:pt>
                <c:pt idx="90">
                  <c:v>0.8386993408203125</c:v>
                </c:pt>
                <c:pt idx="91">
                  <c:v>0.83507066965103149</c:v>
                </c:pt>
                <c:pt idx="92">
                  <c:v>0.82170552015304565</c:v>
                </c:pt>
                <c:pt idx="93">
                  <c:v>0.818611741065979</c:v>
                </c:pt>
                <c:pt idx="94">
                  <c:v>0.80890375375747681</c:v>
                </c:pt>
                <c:pt idx="95">
                  <c:v>0.8059917688369751</c:v>
                </c:pt>
                <c:pt idx="96">
                  <c:v>0.80432558059692383</c:v>
                </c:pt>
                <c:pt idx="97">
                  <c:v>0.7986379861831665</c:v>
                </c:pt>
                <c:pt idx="98">
                  <c:v>0.79644328355789185</c:v>
                </c:pt>
                <c:pt idx="99">
                  <c:v>0.79612606763839722</c:v>
                </c:pt>
                <c:pt idx="100">
                  <c:v>0.79332870244979858</c:v>
                </c:pt>
                <c:pt idx="101">
                  <c:v>0.79210543632507324</c:v>
                </c:pt>
                <c:pt idx="102">
                  <c:v>0.79010581970214844</c:v>
                </c:pt>
                <c:pt idx="103">
                  <c:v>0.78909534215927124</c:v>
                </c:pt>
                <c:pt idx="104">
                  <c:v>0.78860348463058472</c:v>
                </c:pt>
                <c:pt idx="105">
                  <c:v>0.78821051120758057</c:v>
                </c:pt>
                <c:pt idx="106">
                  <c:v>0.78653585910797119</c:v>
                </c:pt>
                <c:pt idx="107">
                  <c:v>0.78455075621604919</c:v>
                </c:pt>
                <c:pt idx="108">
                  <c:v>0.85348823666572571</c:v>
                </c:pt>
                <c:pt idx="109">
                  <c:v>0.83900827169418335</c:v>
                </c:pt>
                <c:pt idx="110">
                  <c:v>0.83430048823356628</c:v>
                </c:pt>
                <c:pt idx="111">
                  <c:v>0.83413296937942505</c:v>
                </c:pt>
                <c:pt idx="112">
                  <c:v>0.83396254479885101</c:v>
                </c:pt>
                <c:pt idx="113">
                  <c:v>0.83345028758049011</c:v>
                </c:pt>
                <c:pt idx="114">
                  <c:v>0.83279033005237579</c:v>
                </c:pt>
                <c:pt idx="115">
                  <c:v>0.83178909122943878</c:v>
                </c:pt>
                <c:pt idx="116">
                  <c:v>0.81123191118240356</c:v>
                </c:pt>
                <c:pt idx="117">
                  <c:v>0.80888727307319641</c:v>
                </c:pt>
                <c:pt idx="118">
                  <c:v>0.80682659149169922</c:v>
                </c:pt>
                <c:pt idx="119">
                  <c:v>0.80441665649414063</c:v>
                </c:pt>
                <c:pt idx="120">
                  <c:v>0.80178117752075195</c:v>
                </c:pt>
                <c:pt idx="121">
                  <c:v>0.79715439677238464</c:v>
                </c:pt>
                <c:pt idx="122">
                  <c:v>0.79547157883644104</c:v>
                </c:pt>
                <c:pt idx="123">
                  <c:v>0.793895423412323</c:v>
                </c:pt>
                <c:pt idx="124">
                  <c:v>0.78999790549278259</c:v>
                </c:pt>
                <c:pt idx="125">
                  <c:v>0.78965809941291809</c:v>
                </c:pt>
                <c:pt idx="126">
                  <c:v>0.68979877233505249</c:v>
                </c:pt>
                <c:pt idx="127">
                  <c:v>0.67738619446754456</c:v>
                </c:pt>
                <c:pt idx="128">
                  <c:v>0.6693742573261261</c:v>
                </c:pt>
                <c:pt idx="129">
                  <c:v>0.66079190373420715</c:v>
                </c:pt>
                <c:pt idx="130">
                  <c:v>0.65935148298740387</c:v>
                </c:pt>
                <c:pt idx="131">
                  <c:v>0.66231027245521545</c:v>
                </c:pt>
                <c:pt idx="132">
                  <c:v>0.66052031517028809</c:v>
                </c:pt>
                <c:pt idx="133">
                  <c:v>0.65754172205924988</c:v>
                </c:pt>
                <c:pt idx="134">
                  <c:v>0.65470995008945465</c:v>
                </c:pt>
                <c:pt idx="135">
                  <c:v>0.65325747430324554</c:v>
                </c:pt>
                <c:pt idx="136">
                  <c:v>0.65072964131832123</c:v>
                </c:pt>
                <c:pt idx="137">
                  <c:v>0.6493036299943924</c:v>
                </c:pt>
                <c:pt idx="138">
                  <c:v>0.64925602078437805</c:v>
                </c:pt>
                <c:pt idx="139">
                  <c:v>0.64640146493911743</c:v>
                </c:pt>
                <c:pt idx="140">
                  <c:v>0.64159448444843292</c:v>
                </c:pt>
                <c:pt idx="141">
                  <c:v>0.64158335328102112</c:v>
                </c:pt>
                <c:pt idx="142">
                  <c:v>0.64047263562679291</c:v>
                </c:pt>
                <c:pt idx="143">
                  <c:v>0.64000774919986725</c:v>
                </c:pt>
                <c:pt idx="144">
                  <c:v>0.77005253825336695</c:v>
                </c:pt>
                <c:pt idx="145">
                  <c:v>0.76017258688807487</c:v>
                </c:pt>
                <c:pt idx="146">
                  <c:v>0.74946422874927521</c:v>
                </c:pt>
                <c:pt idx="147">
                  <c:v>0.7363896369934082</c:v>
                </c:pt>
                <c:pt idx="148">
                  <c:v>0.73395246267318726</c:v>
                </c:pt>
                <c:pt idx="149">
                  <c:v>0.72942137718200684</c:v>
                </c:pt>
                <c:pt idx="150">
                  <c:v>0.7273980975151062</c:v>
                </c:pt>
                <c:pt idx="151">
                  <c:v>0.72554200515151024</c:v>
                </c:pt>
                <c:pt idx="152">
                  <c:v>0.72057121247053146</c:v>
                </c:pt>
                <c:pt idx="153">
                  <c:v>0.71838821843266487</c:v>
                </c:pt>
                <c:pt idx="154">
                  <c:v>0.71387565974146128</c:v>
                </c:pt>
                <c:pt idx="155">
                  <c:v>0.7110810549929738</c:v>
                </c:pt>
                <c:pt idx="156">
                  <c:v>0.70527995936572552</c:v>
                </c:pt>
                <c:pt idx="157">
                  <c:v>0.70170064270496368</c:v>
                </c:pt>
                <c:pt idx="158">
                  <c:v>0.69791485741734505</c:v>
                </c:pt>
                <c:pt idx="159">
                  <c:v>0.69544849172234535</c:v>
                </c:pt>
                <c:pt idx="160">
                  <c:v>0.69152671843767166</c:v>
                </c:pt>
                <c:pt idx="161">
                  <c:v>0.6888037696480751</c:v>
                </c:pt>
                <c:pt idx="162">
                  <c:v>0.7259296327829361</c:v>
                </c:pt>
                <c:pt idx="163">
                  <c:v>0.72659464180469513</c:v>
                </c:pt>
                <c:pt idx="164">
                  <c:v>0.71774706244468689</c:v>
                </c:pt>
                <c:pt idx="165">
                  <c:v>0.70145189762115479</c:v>
                </c:pt>
                <c:pt idx="166">
                  <c:v>0.69972929358482361</c:v>
                </c:pt>
                <c:pt idx="167">
                  <c:v>0.69781062006950378</c:v>
                </c:pt>
                <c:pt idx="168">
                  <c:v>0.69684885442256927</c:v>
                </c:pt>
                <c:pt idx="169">
                  <c:v>0.69647341966629028</c:v>
                </c:pt>
                <c:pt idx="170">
                  <c:v>0.69596832990646362</c:v>
                </c:pt>
                <c:pt idx="171">
                  <c:v>0.69571010768413544</c:v>
                </c:pt>
                <c:pt idx="172">
                  <c:v>0.69569350779056549</c:v>
                </c:pt>
                <c:pt idx="173">
                  <c:v>0.69202062487602234</c:v>
                </c:pt>
                <c:pt idx="174">
                  <c:v>0.68939293920993805</c:v>
                </c:pt>
                <c:pt idx="175">
                  <c:v>0.68710066378116608</c:v>
                </c:pt>
                <c:pt idx="176">
                  <c:v>0.68568046391010284</c:v>
                </c:pt>
                <c:pt idx="177">
                  <c:v>0.68479488790035248</c:v>
                </c:pt>
                <c:pt idx="178">
                  <c:v>0.68392135202884674</c:v>
                </c:pt>
                <c:pt idx="179">
                  <c:v>0.68290922045707703</c:v>
                </c:pt>
                <c:pt idx="180">
                  <c:v>0.7450946569442749</c:v>
                </c:pt>
                <c:pt idx="181">
                  <c:v>0.73703098297119141</c:v>
                </c:pt>
                <c:pt idx="182">
                  <c:v>0.72610919177532196</c:v>
                </c:pt>
                <c:pt idx="183">
                  <c:v>0.7155507355928421</c:v>
                </c:pt>
                <c:pt idx="184">
                  <c:v>0.7139863520860672</c:v>
                </c:pt>
                <c:pt idx="185">
                  <c:v>0.71237790584564209</c:v>
                </c:pt>
                <c:pt idx="186">
                  <c:v>0.71022751927375793</c:v>
                </c:pt>
                <c:pt idx="187">
                  <c:v>0.70729754120111465</c:v>
                </c:pt>
                <c:pt idx="188">
                  <c:v>0.70728455483913422</c:v>
                </c:pt>
                <c:pt idx="189">
                  <c:v>0.70228496938943863</c:v>
                </c:pt>
                <c:pt idx="190">
                  <c:v>0.70120307058095932</c:v>
                </c:pt>
                <c:pt idx="191">
                  <c:v>0.69658297300338745</c:v>
                </c:pt>
                <c:pt idx="192">
                  <c:v>0.69552468881011009</c:v>
                </c:pt>
                <c:pt idx="193">
                  <c:v>0.68678637221455574</c:v>
                </c:pt>
                <c:pt idx="194">
                  <c:v>0.67845691367983818</c:v>
                </c:pt>
                <c:pt idx="195">
                  <c:v>0.67724664881825447</c:v>
                </c:pt>
                <c:pt idx="196">
                  <c:v>0.6750845555216074</c:v>
                </c:pt>
                <c:pt idx="197">
                  <c:v>0.67289965553209186</c:v>
                </c:pt>
                <c:pt idx="198">
                  <c:v>0.86341147124767303</c:v>
                </c:pt>
                <c:pt idx="199">
                  <c:v>0.84961695969104767</c:v>
                </c:pt>
                <c:pt idx="200">
                  <c:v>0.84558673202991486</c:v>
                </c:pt>
                <c:pt idx="201">
                  <c:v>0.84263477474451065</c:v>
                </c:pt>
                <c:pt idx="202">
                  <c:v>0.84162586182355881</c:v>
                </c:pt>
                <c:pt idx="203">
                  <c:v>0.84077085554599762</c:v>
                </c:pt>
                <c:pt idx="204">
                  <c:v>0.8403855599462986</c:v>
                </c:pt>
                <c:pt idx="205">
                  <c:v>0.84016633778810501</c:v>
                </c:pt>
                <c:pt idx="206">
                  <c:v>0.84059574827551842</c:v>
                </c:pt>
                <c:pt idx="207">
                  <c:v>0.83998281508684158</c:v>
                </c:pt>
                <c:pt idx="208">
                  <c:v>0.83891289308667183</c:v>
                </c:pt>
                <c:pt idx="209">
                  <c:v>0.83776933886110783</c:v>
                </c:pt>
                <c:pt idx="210">
                  <c:v>0.83785145543515682</c:v>
                </c:pt>
                <c:pt idx="211">
                  <c:v>0.83691566251218319</c:v>
                </c:pt>
                <c:pt idx="212">
                  <c:v>0.83513235487043858</c:v>
                </c:pt>
                <c:pt idx="213">
                  <c:v>0.83143446128815413</c:v>
                </c:pt>
                <c:pt idx="214">
                  <c:v>0.8287834245711565</c:v>
                </c:pt>
                <c:pt idx="215">
                  <c:v>0.82790596038103104</c:v>
                </c:pt>
                <c:pt idx="216">
                  <c:v>0.56908959150314331</c:v>
                </c:pt>
                <c:pt idx="217">
                  <c:v>0.56119470298290253</c:v>
                </c:pt>
                <c:pt idx="218">
                  <c:v>0.55134473741054535</c:v>
                </c:pt>
                <c:pt idx="219">
                  <c:v>0.53723481297492981</c:v>
                </c:pt>
                <c:pt idx="220">
                  <c:v>0.5368274450302124</c:v>
                </c:pt>
                <c:pt idx="221">
                  <c:v>0.53571227192878723</c:v>
                </c:pt>
                <c:pt idx="222">
                  <c:v>0.53487919270992279</c:v>
                </c:pt>
                <c:pt idx="223">
                  <c:v>0.53276889026165009</c:v>
                </c:pt>
                <c:pt idx="224">
                  <c:v>0.53176425397396088</c:v>
                </c:pt>
                <c:pt idx="225">
                  <c:v>0.53069609403610229</c:v>
                </c:pt>
                <c:pt idx="226">
                  <c:v>0.52934882044792175</c:v>
                </c:pt>
                <c:pt idx="227">
                  <c:v>0.53241461515426636</c:v>
                </c:pt>
                <c:pt idx="228">
                  <c:v>0.53072626888751984</c:v>
                </c:pt>
                <c:pt idx="229">
                  <c:v>0.52783951163291931</c:v>
                </c:pt>
                <c:pt idx="230">
                  <c:v>0.52665901184082031</c:v>
                </c:pt>
                <c:pt idx="231">
                  <c:v>0.52637287974357605</c:v>
                </c:pt>
                <c:pt idx="232">
                  <c:v>0.52539250254631042</c:v>
                </c:pt>
                <c:pt idx="233">
                  <c:v>0.5242980420589447</c:v>
                </c:pt>
                <c:pt idx="234">
                  <c:v>0.65597816184163094</c:v>
                </c:pt>
                <c:pt idx="235">
                  <c:v>0.64326710253953934</c:v>
                </c:pt>
                <c:pt idx="236">
                  <c:v>0.64244020730257034</c:v>
                </c:pt>
                <c:pt idx="237">
                  <c:v>0.64153249934315681</c:v>
                </c:pt>
                <c:pt idx="238">
                  <c:v>0.63434544578194618</c:v>
                </c:pt>
                <c:pt idx="239">
                  <c:v>0.63049246370792389</c:v>
                </c:pt>
                <c:pt idx="240">
                  <c:v>0.61737896502017975</c:v>
                </c:pt>
                <c:pt idx="241">
                  <c:v>0.61706557124853134</c:v>
                </c:pt>
                <c:pt idx="242">
                  <c:v>0.6166192963719368</c:v>
                </c:pt>
                <c:pt idx="243">
                  <c:v>0.61766102164983749</c:v>
                </c:pt>
                <c:pt idx="244">
                  <c:v>0.6170511394739151</c:v>
                </c:pt>
                <c:pt idx="245">
                  <c:v>0.61664257198572159</c:v>
                </c:pt>
                <c:pt idx="246">
                  <c:v>0.61633279919624329</c:v>
                </c:pt>
                <c:pt idx="247">
                  <c:v>0.61431450396776199</c:v>
                </c:pt>
                <c:pt idx="248">
                  <c:v>0.61343277618288994</c:v>
                </c:pt>
                <c:pt idx="249">
                  <c:v>0.61194417625665665</c:v>
                </c:pt>
                <c:pt idx="250">
                  <c:v>0.60997729748487473</c:v>
                </c:pt>
                <c:pt idx="251">
                  <c:v>0.608328927308321</c:v>
                </c:pt>
                <c:pt idx="252">
                  <c:v>0.91756135225296021</c:v>
                </c:pt>
                <c:pt idx="253">
                  <c:v>0.90013474225997925</c:v>
                </c:pt>
                <c:pt idx="254">
                  <c:v>0.89640000462532043</c:v>
                </c:pt>
                <c:pt idx="255">
                  <c:v>0.89994664490222931</c:v>
                </c:pt>
                <c:pt idx="256">
                  <c:v>0.8893088698387146</c:v>
                </c:pt>
                <c:pt idx="257">
                  <c:v>0.88774439692497253</c:v>
                </c:pt>
                <c:pt idx="258">
                  <c:v>0.88758084177970886</c:v>
                </c:pt>
                <c:pt idx="259">
                  <c:v>0.87745636701583862</c:v>
                </c:pt>
                <c:pt idx="260">
                  <c:v>0.86890879273414612</c:v>
                </c:pt>
                <c:pt idx="261">
                  <c:v>0.867921382188797</c:v>
                </c:pt>
                <c:pt idx="262">
                  <c:v>0.86037015914916992</c:v>
                </c:pt>
                <c:pt idx="263">
                  <c:v>0.85919995605945587</c:v>
                </c:pt>
                <c:pt idx="264">
                  <c:v>0.85799190402030945</c:v>
                </c:pt>
                <c:pt idx="265">
                  <c:v>0.8558773398399353</c:v>
                </c:pt>
                <c:pt idx="266">
                  <c:v>0.85348513722419739</c:v>
                </c:pt>
                <c:pt idx="267">
                  <c:v>0.84876294434070587</c:v>
                </c:pt>
                <c:pt idx="268">
                  <c:v>0.84267349541187286</c:v>
                </c:pt>
                <c:pt idx="269">
                  <c:v>0.84139241278171539</c:v>
                </c:pt>
                <c:pt idx="270">
                  <c:v>1.0738371089100838</c:v>
                </c:pt>
                <c:pt idx="271">
                  <c:v>1.0667542666196823</c:v>
                </c:pt>
                <c:pt idx="272">
                  <c:v>1.0516040623188019</c:v>
                </c:pt>
                <c:pt idx="273">
                  <c:v>1.0587224513292313</c:v>
                </c:pt>
                <c:pt idx="274">
                  <c:v>1.0595342218875885</c:v>
                </c:pt>
                <c:pt idx="275">
                  <c:v>1.0335403606295586</c:v>
                </c:pt>
                <c:pt idx="276">
                  <c:v>1.0332074835896492</c:v>
                </c:pt>
                <c:pt idx="277">
                  <c:v>1.0333161428570747</c:v>
                </c:pt>
                <c:pt idx="278">
                  <c:v>1.0346229076385498</c:v>
                </c:pt>
                <c:pt idx="279">
                  <c:v>1.0365903526544571</c:v>
                </c:pt>
                <c:pt idx="280">
                  <c:v>1.0260195881128311</c:v>
                </c:pt>
                <c:pt idx="281">
                  <c:v>1.0274751484394073</c:v>
                </c:pt>
                <c:pt idx="282">
                  <c:v>1.0269572734832764</c:v>
                </c:pt>
                <c:pt idx="283">
                  <c:v>1.0262596011161804</c:v>
                </c:pt>
                <c:pt idx="284">
                  <c:v>1.025187075138092</c:v>
                </c:pt>
                <c:pt idx="285">
                  <c:v>1.0239942073822021</c:v>
                </c:pt>
                <c:pt idx="286">
                  <c:v>1.0225682556629181</c:v>
                </c:pt>
                <c:pt idx="287">
                  <c:v>1.0196538120508194</c:v>
                </c:pt>
                <c:pt idx="288">
                  <c:v>1.0826286375522614</c:v>
                </c:pt>
                <c:pt idx="289">
                  <c:v>1.0722505636513233</c:v>
                </c:pt>
                <c:pt idx="290">
                  <c:v>1.0682850778102875</c:v>
                </c:pt>
                <c:pt idx="291">
                  <c:v>1.058790311217308</c:v>
                </c:pt>
                <c:pt idx="292">
                  <c:v>1.0361373797059059</c:v>
                </c:pt>
                <c:pt idx="293">
                  <c:v>1.0365205183625221</c:v>
                </c:pt>
                <c:pt idx="294">
                  <c:v>1.041094034910202</c:v>
                </c:pt>
                <c:pt idx="295">
                  <c:v>1.0388352274894714</c:v>
                </c:pt>
                <c:pt idx="296">
                  <c:v>1.0256252288818359</c:v>
                </c:pt>
                <c:pt idx="297">
                  <c:v>1.0252225250005722</c:v>
                </c:pt>
                <c:pt idx="298">
                  <c:v>1.0243484750390053</c:v>
                </c:pt>
                <c:pt idx="299">
                  <c:v>1.0223798304796219</c:v>
                </c:pt>
                <c:pt idx="300">
                  <c:v>1.0202201083302498</c:v>
                </c:pt>
                <c:pt idx="301">
                  <c:v>1.019110880792141</c:v>
                </c:pt>
                <c:pt idx="302">
                  <c:v>1.0177014097571373</c:v>
                </c:pt>
                <c:pt idx="303">
                  <c:v>1.0147269517183304</c:v>
                </c:pt>
                <c:pt idx="304">
                  <c:v>1.0030875504016876</c:v>
                </c:pt>
                <c:pt idx="305">
                  <c:v>1.0012065842747688</c:v>
                </c:pt>
                <c:pt idx="306">
                  <c:v>1.0776638463139534</c:v>
                </c:pt>
                <c:pt idx="307">
                  <c:v>1.0726464614272118</c:v>
                </c:pt>
                <c:pt idx="308">
                  <c:v>1.0675744488835335</c:v>
                </c:pt>
                <c:pt idx="309">
                  <c:v>1.0643656402826309</c:v>
                </c:pt>
                <c:pt idx="310">
                  <c:v>1.0592555403709412</c:v>
                </c:pt>
                <c:pt idx="311">
                  <c:v>1.0579861029982567</c:v>
                </c:pt>
                <c:pt idx="312">
                  <c:v>1.0579266771674156</c:v>
                </c:pt>
                <c:pt idx="313">
                  <c:v>1.0532618910074234</c:v>
                </c:pt>
                <c:pt idx="314">
                  <c:v>1.0580392181873322</c:v>
                </c:pt>
                <c:pt idx="315">
                  <c:v>1.0562992095947266</c:v>
                </c:pt>
                <c:pt idx="316">
                  <c:v>1.0558220595121384</c:v>
                </c:pt>
                <c:pt idx="317">
                  <c:v>1.0594015717506409</c:v>
                </c:pt>
                <c:pt idx="318">
                  <c:v>1.0681511387228966</c:v>
                </c:pt>
                <c:pt idx="319">
                  <c:v>1.0634452775120735</c:v>
                </c:pt>
                <c:pt idx="320">
                  <c:v>1.0509196072816849</c:v>
                </c:pt>
                <c:pt idx="321">
                  <c:v>1.0503137931227684</c:v>
                </c:pt>
                <c:pt idx="322">
                  <c:v>1.0453943610191345</c:v>
                </c:pt>
                <c:pt idx="323">
                  <c:v>1.0441714078187943</c:v>
                </c:pt>
                <c:pt idx="324">
                  <c:v>1.2285832799971104</c:v>
                </c:pt>
                <c:pt idx="325">
                  <c:v>1.2250656150281429</c:v>
                </c:pt>
                <c:pt idx="326">
                  <c:v>1.2150117233395576</c:v>
                </c:pt>
                <c:pt idx="327">
                  <c:v>1.1954269334673882</c:v>
                </c:pt>
                <c:pt idx="328">
                  <c:v>1.1966044455766678</c:v>
                </c:pt>
                <c:pt idx="329">
                  <c:v>1.1947857066988945</c:v>
                </c:pt>
                <c:pt idx="330">
                  <c:v>1.1916994750499725</c:v>
                </c:pt>
                <c:pt idx="331">
                  <c:v>1.1932346746325493</c:v>
                </c:pt>
                <c:pt idx="332">
                  <c:v>1.1939762458205223</c:v>
                </c:pt>
                <c:pt idx="333">
                  <c:v>1.1887674704194069</c:v>
                </c:pt>
                <c:pt idx="334">
                  <c:v>1.1874798834323883</c:v>
                </c:pt>
                <c:pt idx="335">
                  <c:v>1.1863269917666912</c:v>
                </c:pt>
                <c:pt idx="336">
                  <c:v>1.185726847499609</c:v>
                </c:pt>
                <c:pt idx="337">
                  <c:v>1.1828991360962391</c:v>
                </c:pt>
                <c:pt idx="338">
                  <c:v>1.1810600385069847</c:v>
                </c:pt>
                <c:pt idx="339">
                  <c:v>1.1792484521865845</c:v>
                </c:pt>
                <c:pt idx="340">
                  <c:v>1.1729320958256721</c:v>
                </c:pt>
                <c:pt idx="341">
                  <c:v>1.1711267977952957</c:v>
                </c:pt>
                <c:pt idx="342">
                  <c:v>1.2046375423669815</c:v>
                </c:pt>
                <c:pt idx="343">
                  <c:v>1.19324991106987</c:v>
                </c:pt>
                <c:pt idx="344">
                  <c:v>1.2123542129993439</c:v>
                </c:pt>
                <c:pt idx="345">
                  <c:v>1.2106283232569695</c:v>
                </c:pt>
                <c:pt idx="346">
                  <c:v>1.2100282311439514</c:v>
                </c:pt>
                <c:pt idx="347">
                  <c:v>1.2087429687380791</c:v>
                </c:pt>
                <c:pt idx="348">
                  <c:v>1.1999430507421494</c:v>
                </c:pt>
                <c:pt idx="349">
                  <c:v>1.180332325398922</c:v>
                </c:pt>
                <c:pt idx="350">
                  <c:v>1.1841412857174873</c:v>
                </c:pt>
                <c:pt idx="351">
                  <c:v>1.1791860610246658</c:v>
                </c:pt>
                <c:pt idx="352">
                  <c:v>1.1702813804149628</c:v>
                </c:pt>
                <c:pt idx="353">
                  <c:v>1.1683924198150635</c:v>
                </c:pt>
                <c:pt idx="354">
                  <c:v>1.1706848591566086</c:v>
                </c:pt>
                <c:pt idx="355">
                  <c:v>1.1699521094560623</c:v>
                </c:pt>
                <c:pt idx="356">
                  <c:v>1.1704533100128174</c:v>
                </c:pt>
                <c:pt idx="357">
                  <c:v>1.1694511249661446</c:v>
                </c:pt>
                <c:pt idx="358">
                  <c:v>1.164793573319912</c:v>
                </c:pt>
                <c:pt idx="359">
                  <c:v>1.1648411154747009</c:v>
                </c:pt>
                <c:pt idx="360">
                  <c:v>1.2305035516619682</c:v>
                </c:pt>
                <c:pt idx="361">
                  <c:v>1.2265138849616051</c:v>
                </c:pt>
                <c:pt idx="362">
                  <c:v>1.2170088514685631</c:v>
                </c:pt>
                <c:pt idx="363">
                  <c:v>1.214647114276886</c:v>
                </c:pt>
                <c:pt idx="364">
                  <c:v>1.2134247198700905</c:v>
                </c:pt>
                <c:pt idx="365">
                  <c:v>1.2117287293076515</c:v>
                </c:pt>
                <c:pt idx="366">
                  <c:v>1.2063273936510086</c:v>
                </c:pt>
                <c:pt idx="367">
                  <c:v>1.2046912610530853</c:v>
                </c:pt>
                <c:pt idx="368">
                  <c:v>1.204331174492836</c:v>
                </c:pt>
                <c:pt idx="369">
                  <c:v>1.2091172933578491</c:v>
                </c:pt>
                <c:pt idx="370">
                  <c:v>1.2067152932286263</c:v>
                </c:pt>
                <c:pt idx="371">
                  <c:v>1.2049392014741898</c:v>
                </c:pt>
                <c:pt idx="372">
                  <c:v>1.2030080333352089</c:v>
                </c:pt>
                <c:pt idx="373">
                  <c:v>1.2020422369241714</c:v>
                </c:pt>
                <c:pt idx="374">
                  <c:v>1.2017107605934143</c:v>
                </c:pt>
                <c:pt idx="375">
                  <c:v>1.2016075327992439</c:v>
                </c:pt>
                <c:pt idx="376">
                  <c:v>1.1977894082665443</c:v>
                </c:pt>
                <c:pt idx="377">
                  <c:v>1.1914241835474968</c:v>
                </c:pt>
                <c:pt idx="378">
                  <c:v>1.2881541922688484</c:v>
                </c:pt>
                <c:pt idx="379">
                  <c:v>1.2620984613895416</c:v>
                </c:pt>
                <c:pt idx="380">
                  <c:v>1.2593319863080978</c:v>
                </c:pt>
                <c:pt idx="381">
                  <c:v>1.2569558992981911</c:v>
                </c:pt>
                <c:pt idx="382">
                  <c:v>1.254975650459528</c:v>
                </c:pt>
                <c:pt idx="383">
                  <c:v>1.2533261850476265</c:v>
                </c:pt>
                <c:pt idx="384">
                  <c:v>1.2480017766356468</c:v>
                </c:pt>
                <c:pt idx="385">
                  <c:v>1.2442089654505253</c:v>
                </c:pt>
                <c:pt idx="386">
                  <c:v>1.2259525582194328</c:v>
                </c:pt>
                <c:pt idx="387">
                  <c:v>1.2201099172234535</c:v>
                </c:pt>
                <c:pt idx="388">
                  <c:v>1.2187835965305567</c:v>
                </c:pt>
                <c:pt idx="389">
                  <c:v>1.2165827415883541</c:v>
                </c:pt>
                <c:pt idx="390">
                  <c:v>1.2112015299499035</c:v>
                </c:pt>
                <c:pt idx="391">
                  <c:v>1.195521978661418</c:v>
                </c:pt>
                <c:pt idx="392">
                  <c:v>1.1955920052714646</c:v>
                </c:pt>
                <c:pt idx="393">
                  <c:v>1.1817597560584545</c:v>
                </c:pt>
                <c:pt idx="394">
                  <c:v>1.1797576379030943</c:v>
                </c:pt>
                <c:pt idx="395">
                  <c:v>1.1771125551313162</c:v>
                </c:pt>
                <c:pt idx="396">
                  <c:v>1.3656084649264812</c:v>
                </c:pt>
                <c:pt idx="397">
                  <c:v>1.3537816219031811</c:v>
                </c:pt>
                <c:pt idx="398">
                  <c:v>1.3419413007795811</c:v>
                </c:pt>
                <c:pt idx="399">
                  <c:v>1.3326126411557198</c:v>
                </c:pt>
                <c:pt idx="400">
                  <c:v>1.3328761458396912</c:v>
                </c:pt>
                <c:pt idx="401">
                  <c:v>1.3279377873986959</c:v>
                </c:pt>
                <c:pt idx="402">
                  <c:v>1.2974053174257278</c:v>
                </c:pt>
                <c:pt idx="403">
                  <c:v>1.2909692674875259</c:v>
                </c:pt>
                <c:pt idx="404">
                  <c:v>1.2844259180128574</c:v>
                </c:pt>
                <c:pt idx="405">
                  <c:v>1.2782411798834801</c:v>
                </c:pt>
                <c:pt idx="406">
                  <c:v>1.2789390906691551</c:v>
                </c:pt>
                <c:pt idx="407">
                  <c:v>1.2767559364438057</c:v>
                </c:pt>
                <c:pt idx="408">
                  <c:v>1.2730869501829147</c:v>
                </c:pt>
                <c:pt idx="409">
                  <c:v>1.2621919363737106</c:v>
                </c:pt>
                <c:pt idx="410">
                  <c:v>1.2588119208812714</c:v>
                </c:pt>
                <c:pt idx="411">
                  <c:v>1.2432271540164948</c:v>
                </c:pt>
                <c:pt idx="412">
                  <c:v>1.2392301112413406</c:v>
                </c:pt>
                <c:pt idx="413">
                  <c:v>1.2360932007431984</c:v>
                </c:pt>
                <c:pt idx="414">
                  <c:v>1.3774597607553005</c:v>
                </c:pt>
                <c:pt idx="415">
                  <c:v>1.3751616440713406</c:v>
                </c:pt>
                <c:pt idx="416">
                  <c:v>1.3641993328928947</c:v>
                </c:pt>
                <c:pt idx="417">
                  <c:v>1.3610634729266167</c:v>
                </c:pt>
                <c:pt idx="418">
                  <c:v>1.3581744953989983</c:v>
                </c:pt>
                <c:pt idx="419">
                  <c:v>1.3520591035485268</c:v>
                </c:pt>
                <c:pt idx="420">
                  <c:v>1.3513157367706299</c:v>
                </c:pt>
                <c:pt idx="421">
                  <c:v>1.351301372051239</c:v>
                </c:pt>
                <c:pt idx="422">
                  <c:v>1.3529729247093201</c:v>
                </c:pt>
                <c:pt idx="423">
                  <c:v>1.3506014719605446</c:v>
                </c:pt>
                <c:pt idx="424">
                  <c:v>1.3492769561707973</c:v>
                </c:pt>
                <c:pt idx="425">
                  <c:v>1.3496998772025108</c:v>
                </c:pt>
                <c:pt idx="426">
                  <c:v>1.3442609757184982</c:v>
                </c:pt>
                <c:pt idx="427">
                  <c:v>1.3403359651565552</c:v>
                </c:pt>
                <c:pt idx="428">
                  <c:v>1.3373392000794411</c:v>
                </c:pt>
                <c:pt idx="429">
                  <c:v>1.3231192231178284</c:v>
                </c:pt>
                <c:pt idx="430">
                  <c:v>1.3218279629945755</c:v>
                </c:pt>
                <c:pt idx="431">
                  <c:v>1.3201369345188141</c:v>
                </c:pt>
                <c:pt idx="432">
                  <c:v>1.4255291223526001</c:v>
                </c:pt>
                <c:pt idx="433">
                  <c:v>1.4100226163864136</c:v>
                </c:pt>
                <c:pt idx="434">
                  <c:v>1.4068001806735992</c:v>
                </c:pt>
                <c:pt idx="435">
                  <c:v>1.3923779726028442</c:v>
                </c:pt>
                <c:pt idx="436">
                  <c:v>1.3884625285863876</c:v>
                </c:pt>
                <c:pt idx="437">
                  <c:v>1.3870177268981934</c:v>
                </c:pt>
                <c:pt idx="438">
                  <c:v>1.3862346559762955</c:v>
                </c:pt>
                <c:pt idx="439">
                  <c:v>1.3913327753543854</c:v>
                </c:pt>
                <c:pt idx="440">
                  <c:v>1.3921192735433578</c:v>
                </c:pt>
                <c:pt idx="441">
                  <c:v>1.3923770934343338</c:v>
                </c:pt>
                <c:pt idx="442">
                  <c:v>1.3921963423490524</c:v>
                </c:pt>
                <c:pt idx="443">
                  <c:v>1.3907769769430161</c:v>
                </c:pt>
                <c:pt idx="444">
                  <c:v>1.3899757415056229</c:v>
                </c:pt>
                <c:pt idx="445">
                  <c:v>1.3875359892845154</c:v>
                </c:pt>
                <c:pt idx="446">
                  <c:v>1.3854514062404633</c:v>
                </c:pt>
                <c:pt idx="447">
                  <c:v>1.3845660537481308</c:v>
                </c:pt>
                <c:pt idx="448">
                  <c:v>1.3829918801784515</c:v>
                </c:pt>
                <c:pt idx="449">
                  <c:v>1.3846614807844162</c:v>
                </c:pt>
                <c:pt idx="450">
                  <c:v>1.3045993074774742</c:v>
                </c:pt>
                <c:pt idx="451">
                  <c:v>1.2996566444635391</c:v>
                </c:pt>
                <c:pt idx="452">
                  <c:v>1.2851406335830688</c:v>
                </c:pt>
                <c:pt idx="453">
                  <c:v>1.284008577466011</c:v>
                </c:pt>
                <c:pt idx="454">
                  <c:v>1.279835157096386</c:v>
                </c:pt>
                <c:pt idx="455">
                  <c:v>1.2739685829728842</c:v>
                </c:pt>
                <c:pt idx="456">
                  <c:v>1.2738918848335743</c:v>
                </c:pt>
                <c:pt idx="457">
                  <c:v>1.2703458145260811</c:v>
                </c:pt>
                <c:pt idx="458">
                  <c:v>1.269260186702013</c:v>
                </c:pt>
                <c:pt idx="459">
                  <c:v>1.2645374690182507</c:v>
                </c:pt>
                <c:pt idx="460">
                  <c:v>1.2629249021410942</c:v>
                </c:pt>
                <c:pt idx="461">
                  <c:v>1.2555518578737974</c:v>
                </c:pt>
                <c:pt idx="462">
                  <c:v>1.2465024366974831</c:v>
                </c:pt>
                <c:pt idx="463">
                  <c:v>1.2461821511387825</c:v>
                </c:pt>
                <c:pt idx="464">
                  <c:v>1.2451514005661011</c:v>
                </c:pt>
                <c:pt idx="465">
                  <c:v>1.2446611635386944</c:v>
                </c:pt>
                <c:pt idx="466">
                  <c:v>1.2461549341678619</c:v>
                </c:pt>
                <c:pt idx="467">
                  <c:v>1.2462741024792194</c:v>
                </c:pt>
                <c:pt idx="468">
                  <c:v>1.4363290965557098</c:v>
                </c:pt>
                <c:pt idx="469">
                  <c:v>1.4273523986339569</c:v>
                </c:pt>
                <c:pt idx="470">
                  <c:v>1.4264161884784698</c:v>
                </c:pt>
                <c:pt idx="471">
                  <c:v>1.4256703406572342</c:v>
                </c:pt>
                <c:pt idx="472">
                  <c:v>1.4247690290212631</c:v>
                </c:pt>
                <c:pt idx="473">
                  <c:v>1.4237373769283295</c:v>
                </c:pt>
                <c:pt idx="474">
                  <c:v>1.4229856431484222</c:v>
                </c:pt>
                <c:pt idx="475">
                  <c:v>1.422863557934761</c:v>
                </c:pt>
                <c:pt idx="476">
                  <c:v>1.419140487909317</c:v>
                </c:pt>
                <c:pt idx="477">
                  <c:v>1.4304437190294266</c:v>
                </c:pt>
                <c:pt idx="478">
                  <c:v>1.4291861951351166</c:v>
                </c:pt>
                <c:pt idx="479">
                  <c:v>1.4292110055685043</c:v>
                </c:pt>
                <c:pt idx="480">
                  <c:v>1.4284583479166031</c:v>
                </c:pt>
                <c:pt idx="481">
                  <c:v>1.4278194010257721</c:v>
                </c:pt>
                <c:pt idx="482">
                  <c:v>1.4274000972509384</c:v>
                </c:pt>
                <c:pt idx="483">
                  <c:v>1.4226902276277542</c:v>
                </c:pt>
                <c:pt idx="484">
                  <c:v>1.4141361340880394</c:v>
                </c:pt>
                <c:pt idx="485">
                  <c:v>1.4141361340880394</c:v>
                </c:pt>
                <c:pt idx="486">
                  <c:v>1.3147702540736645</c:v>
                </c:pt>
                <c:pt idx="487">
                  <c:v>1.3123388785170391</c:v>
                </c:pt>
                <c:pt idx="488">
                  <c:v>1.3046355249825865</c:v>
                </c:pt>
                <c:pt idx="489">
                  <c:v>1.3035653998958878</c:v>
                </c:pt>
                <c:pt idx="490">
                  <c:v>1.3035812494345009</c:v>
                </c:pt>
                <c:pt idx="491">
                  <c:v>1.3013744431373198</c:v>
                </c:pt>
                <c:pt idx="492">
                  <c:v>1.2957877581939101</c:v>
                </c:pt>
                <c:pt idx="493">
                  <c:v>1.2951161721721292</c:v>
                </c:pt>
                <c:pt idx="494">
                  <c:v>1.2956340759992599</c:v>
                </c:pt>
                <c:pt idx="495">
                  <c:v>1.3017642395570874</c:v>
                </c:pt>
                <c:pt idx="496">
                  <c:v>1.3024058016017079</c:v>
                </c:pt>
                <c:pt idx="497">
                  <c:v>1.3020738689228892</c:v>
                </c:pt>
                <c:pt idx="498">
                  <c:v>1.3016020031645894</c:v>
                </c:pt>
                <c:pt idx="499">
                  <c:v>1.3041873695328832</c:v>
                </c:pt>
                <c:pt idx="500">
                  <c:v>1.3005842324346304</c:v>
                </c:pt>
                <c:pt idx="501">
                  <c:v>1.2916607894003391</c:v>
                </c:pt>
                <c:pt idx="502">
                  <c:v>1.2943355031311512</c:v>
                </c:pt>
                <c:pt idx="503">
                  <c:v>1.2942667715251446</c:v>
                </c:pt>
                <c:pt idx="504">
                  <c:v>1.4188610017299652</c:v>
                </c:pt>
                <c:pt idx="505">
                  <c:v>1.4061745926737785</c:v>
                </c:pt>
                <c:pt idx="506">
                  <c:v>1.3978958763182163</c:v>
                </c:pt>
                <c:pt idx="507">
                  <c:v>1.3894047960639</c:v>
                </c:pt>
                <c:pt idx="508">
                  <c:v>1.3862698525190353</c:v>
                </c:pt>
                <c:pt idx="509">
                  <c:v>1.3854423314332962</c:v>
                </c:pt>
                <c:pt idx="510">
                  <c:v>1.3852329067885876</c:v>
                </c:pt>
                <c:pt idx="511">
                  <c:v>1.3814840652048588</c:v>
                </c:pt>
                <c:pt idx="512">
                  <c:v>1.3838451541960239</c:v>
                </c:pt>
                <c:pt idx="513">
                  <c:v>1.3831518664956093</c:v>
                </c:pt>
                <c:pt idx="514">
                  <c:v>1.3818916156888008</c:v>
                </c:pt>
                <c:pt idx="515">
                  <c:v>1.3805831670761108</c:v>
                </c:pt>
                <c:pt idx="516">
                  <c:v>1.3785096108913422</c:v>
                </c:pt>
                <c:pt idx="517">
                  <c:v>1.3668462671339512</c:v>
                </c:pt>
                <c:pt idx="518">
                  <c:v>1.3674287162721157</c:v>
                </c:pt>
                <c:pt idx="519">
                  <c:v>1.362796887755394</c:v>
                </c:pt>
                <c:pt idx="520">
                  <c:v>1.3627783581614494</c:v>
                </c:pt>
                <c:pt idx="521">
                  <c:v>1.3652299158275127</c:v>
                </c:pt>
                <c:pt idx="522">
                  <c:v>1.4234684407711029</c:v>
                </c:pt>
                <c:pt idx="523">
                  <c:v>1.4213209412992001</c:v>
                </c:pt>
                <c:pt idx="524">
                  <c:v>1.4168327795341611</c:v>
                </c:pt>
                <c:pt idx="525">
                  <c:v>1.4155543227680027</c:v>
                </c:pt>
                <c:pt idx="526">
                  <c:v>1.4084665782283992</c:v>
                </c:pt>
                <c:pt idx="527">
                  <c:v>1.4221317069604993</c:v>
                </c:pt>
                <c:pt idx="528">
                  <c:v>1.4056207755347714</c:v>
                </c:pt>
                <c:pt idx="529">
                  <c:v>1.4096158789470792</c:v>
                </c:pt>
                <c:pt idx="530">
                  <c:v>1.4061326533555984</c:v>
                </c:pt>
                <c:pt idx="531">
                  <c:v>1.4087445707991719</c:v>
                </c:pt>
                <c:pt idx="532">
                  <c:v>1.4094564309343696</c:v>
                </c:pt>
                <c:pt idx="533">
                  <c:v>1.4029471334069967</c:v>
                </c:pt>
                <c:pt idx="534">
                  <c:v>1.4047667700797319</c:v>
                </c:pt>
                <c:pt idx="535">
                  <c:v>1.4049585480242968</c:v>
                </c:pt>
                <c:pt idx="536">
                  <c:v>1.4019392896443605</c:v>
                </c:pt>
                <c:pt idx="537">
                  <c:v>1.4022423978894949</c:v>
                </c:pt>
                <c:pt idx="538">
                  <c:v>1.4036014545708895</c:v>
                </c:pt>
                <c:pt idx="539">
                  <c:v>1.4030603561550379</c:v>
                </c:pt>
                <c:pt idx="540">
                  <c:v>1.3595403060317039</c:v>
                </c:pt>
                <c:pt idx="541">
                  <c:v>1.3559668064117432</c:v>
                </c:pt>
                <c:pt idx="542">
                  <c:v>1.3486913442611694</c:v>
                </c:pt>
                <c:pt idx="543">
                  <c:v>1.346225693821907</c:v>
                </c:pt>
                <c:pt idx="544">
                  <c:v>1.3184623755514622</c:v>
                </c:pt>
                <c:pt idx="545">
                  <c:v>1.3169343732297421</c:v>
                </c:pt>
                <c:pt idx="546">
                  <c:v>1.315003976225853</c:v>
                </c:pt>
                <c:pt idx="547">
                  <c:v>1.3128362894058228</c:v>
                </c:pt>
                <c:pt idx="548">
                  <c:v>1.311672605574131</c:v>
                </c:pt>
                <c:pt idx="549">
                  <c:v>1.3099750727415085</c:v>
                </c:pt>
                <c:pt idx="550">
                  <c:v>1.30771504342556</c:v>
                </c:pt>
                <c:pt idx="551">
                  <c:v>1.3074296936392784</c:v>
                </c:pt>
                <c:pt idx="552">
                  <c:v>1.305852897465229</c:v>
                </c:pt>
                <c:pt idx="553">
                  <c:v>1.3031018227338791</c:v>
                </c:pt>
                <c:pt idx="554">
                  <c:v>1.3018693253397942</c:v>
                </c:pt>
                <c:pt idx="555">
                  <c:v>1.2879397124052048</c:v>
                </c:pt>
                <c:pt idx="556">
                  <c:v>1.2813929468393326</c:v>
                </c:pt>
                <c:pt idx="557">
                  <c:v>1.2753574997186661</c:v>
                </c:pt>
                <c:pt idx="558">
                  <c:v>0.82722914218902588</c:v>
                </c:pt>
                <c:pt idx="559">
                  <c:v>0.81451812386512756</c:v>
                </c:pt>
                <c:pt idx="560">
                  <c:v>0.81369122862815857</c:v>
                </c:pt>
                <c:pt idx="561">
                  <c:v>0.81278322637081146</c:v>
                </c:pt>
                <c:pt idx="562">
                  <c:v>0.80559644103050232</c:v>
                </c:pt>
                <c:pt idx="563">
                  <c:v>0.80471962690353394</c:v>
                </c:pt>
                <c:pt idx="564">
                  <c:v>0.80155234038829803</c:v>
                </c:pt>
                <c:pt idx="565">
                  <c:v>0.80118334293365479</c:v>
                </c:pt>
                <c:pt idx="566">
                  <c:v>0.80148638784885406</c:v>
                </c:pt>
                <c:pt idx="567">
                  <c:v>0.80186443030834198</c:v>
                </c:pt>
                <c:pt idx="568">
                  <c:v>0.80132882297039032</c:v>
                </c:pt>
                <c:pt idx="569">
                  <c:v>0.80168718099594116</c:v>
                </c:pt>
                <c:pt idx="570">
                  <c:v>0.80178211629390717</c:v>
                </c:pt>
                <c:pt idx="571">
                  <c:v>0.80133591592311859</c:v>
                </c:pt>
                <c:pt idx="572">
                  <c:v>0.80074019730091095</c:v>
                </c:pt>
                <c:pt idx="573">
                  <c:v>0.80000333487987518</c:v>
                </c:pt>
                <c:pt idx="574">
                  <c:v>0.79895198345184326</c:v>
                </c:pt>
                <c:pt idx="575">
                  <c:v>0.79821789264678955</c:v>
                </c:pt>
                <c:pt idx="576">
                  <c:v>0.61769381165504456</c:v>
                </c:pt>
                <c:pt idx="577">
                  <c:v>0.61608737707138062</c:v>
                </c:pt>
                <c:pt idx="578">
                  <c:v>0.61522221565246582</c:v>
                </c:pt>
                <c:pt idx="579">
                  <c:v>0.61357945203781128</c:v>
                </c:pt>
                <c:pt idx="580">
                  <c:v>0.61298665404319763</c:v>
                </c:pt>
                <c:pt idx="581">
                  <c:v>0.61182940006256104</c:v>
                </c:pt>
                <c:pt idx="582">
                  <c:v>0.60675200819969177</c:v>
                </c:pt>
                <c:pt idx="583">
                  <c:v>0.57272219657897949</c:v>
                </c:pt>
                <c:pt idx="584">
                  <c:v>0.57401320338249207</c:v>
                </c:pt>
                <c:pt idx="585">
                  <c:v>0.57139980792999268</c:v>
                </c:pt>
                <c:pt idx="586">
                  <c:v>0.56340309977531433</c:v>
                </c:pt>
                <c:pt idx="587">
                  <c:v>0.56295275688171387</c:v>
                </c:pt>
                <c:pt idx="588">
                  <c:v>0.55988577008247375</c:v>
                </c:pt>
                <c:pt idx="589">
                  <c:v>0.55824702978134155</c:v>
                </c:pt>
                <c:pt idx="590">
                  <c:v>0.5568680465221405</c:v>
                </c:pt>
                <c:pt idx="591">
                  <c:v>0.55422177910804749</c:v>
                </c:pt>
                <c:pt idx="592">
                  <c:v>0.55123147368431091</c:v>
                </c:pt>
                <c:pt idx="593">
                  <c:v>0.54899260401725769</c:v>
                </c:pt>
                <c:pt idx="594">
                  <c:v>0.37352539598941803</c:v>
                </c:pt>
                <c:pt idx="595">
                  <c:v>0.37328144907951355</c:v>
                </c:pt>
                <c:pt idx="596">
                  <c:v>0.37381626665592194</c:v>
                </c:pt>
                <c:pt idx="597">
                  <c:v>0.37269866466522217</c:v>
                </c:pt>
                <c:pt idx="598">
                  <c:v>0.37113164365291595</c:v>
                </c:pt>
                <c:pt idx="599">
                  <c:v>0.37103097140789032</c:v>
                </c:pt>
                <c:pt idx="600">
                  <c:v>0.36980003118515015</c:v>
                </c:pt>
                <c:pt idx="601">
                  <c:v>0.36550869792699814</c:v>
                </c:pt>
                <c:pt idx="602">
                  <c:v>0.36507239937782288</c:v>
                </c:pt>
                <c:pt idx="603">
                  <c:v>0.36312593519687653</c:v>
                </c:pt>
                <c:pt idx="604">
                  <c:v>0.36206335574388504</c:v>
                </c:pt>
                <c:pt idx="605">
                  <c:v>0.36342181265354156</c:v>
                </c:pt>
                <c:pt idx="606">
                  <c:v>0.36280845105648041</c:v>
                </c:pt>
                <c:pt idx="607">
                  <c:v>0.36156078428030014</c:v>
                </c:pt>
                <c:pt idx="608">
                  <c:v>0.3599960021674633</c:v>
                </c:pt>
                <c:pt idx="609">
                  <c:v>0.36060479283332825</c:v>
                </c:pt>
                <c:pt idx="610">
                  <c:v>0.35952695086598396</c:v>
                </c:pt>
                <c:pt idx="611">
                  <c:v>0.35894748568534851</c:v>
                </c:pt>
                <c:pt idx="612">
                  <c:v>0.61052124947309494</c:v>
                </c:pt>
                <c:pt idx="613">
                  <c:v>0.61070189625024796</c:v>
                </c:pt>
                <c:pt idx="614">
                  <c:v>0.61492389440536499</c:v>
                </c:pt>
                <c:pt idx="615">
                  <c:v>0.60263891518115997</c:v>
                </c:pt>
                <c:pt idx="616">
                  <c:v>0.60092617571353912</c:v>
                </c:pt>
                <c:pt idx="617">
                  <c:v>0.59683570265769958</c:v>
                </c:pt>
                <c:pt idx="618">
                  <c:v>0.59896150231361389</c:v>
                </c:pt>
                <c:pt idx="619">
                  <c:v>0.59781540185213089</c:v>
                </c:pt>
                <c:pt idx="620">
                  <c:v>0.59066791087388992</c:v>
                </c:pt>
                <c:pt idx="621">
                  <c:v>0.58858300000429153</c:v>
                </c:pt>
                <c:pt idx="622">
                  <c:v>0.58784842491149902</c:v>
                </c:pt>
                <c:pt idx="623">
                  <c:v>0.58662077784538269</c:v>
                </c:pt>
                <c:pt idx="624">
                  <c:v>0.58708192780613899</c:v>
                </c:pt>
                <c:pt idx="625">
                  <c:v>0.58654909953474998</c:v>
                </c:pt>
                <c:pt idx="626">
                  <c:v>0.58588727377355099</c:v>
                </c:pt>
                <c:pt idx="627">
                  <c:v>0.58435405418276787</c:v>
                </c:pt>
                <c:pt idx="628">
                  <c:v>0.58289551362395287</c:v>
                </c:pt>
                <c:pt idx="629">
                  <c:v>0.5852254843339324</c:v>
                </c:pt>
                <c:pt idx="630">
                  <c:v>0.73210941255092621</c:v>
                </c:pt>
                <c:pt idx="631">
                  <c:v>0.729217529296875</c:v>
                </c:pt>
                <c:pt idx="632">
                  <c:v>0.72880195081233978</c:v>
                </c:pt>
                <c:pt idx="633">
                  <c:v>0.73546895384788513</c:v>
                </c:pt>
                <c:pt idx="634">
                  <c:v>0.72988457977771759</c:v>
                </c:pt>
                <c:pt idx="635">
                  <c:v>0.73133620619773865</c:v>
                </c:pt>
                <c:pt idx="636">
                  <c:v>0.73198892176151276</c:v>
                </c:pt>
                <c:pt idx="637">
                  <c:v>0.73140892386436462</c:v>
                </c:pt>
                <c:pt idx="638">
                  <c:v>0.7319151908159256</c:v>
                </c:pt>
                <c:pt idx="639">
                  <c:v>0.73170527815818787</c:v>
                </c:pt>
                <c:pt idx="640">
                  <c:v>0.72775603830814362</c:v>
                </c:pt>
                <c:pt idx="641">
                  <c:v>0.72592510282993317</c:v>
                </c:pt>
                <c:pt idx="642">
                  <c:v>0.72499924898147583</c:v>
                </c:pt>
                <c:pt idx="643">
                  <c:v>0.72989404201507568</c:v>
                </c:pt>
                <c:pt idx="644">
                  <c:v>0.72936812043190002</c:v>
                </c:pt>
                <c:pt idx="645">
                  <c:v>0.7281571626663208</c:v>
                </c:pt>
                <c:pt idx="646">
                  <c:v>0.72634495794773102</c:v>
                </c:pt>
                <c:pt idx="647">
                  <c:v>0.72536033391952515</c:v>
                </c:pt>
                <c:pt idx="648">
                  <c:v>0.75437867641448975</c:v>
                </c:pt>
                <c:pt idx="649">
                  <c:v>0.74739554524421692</c:v>
                </c:pt>
                <c:pt idx="650">
                  <c:v>0.74921292066574097</c:v>
                </c:pt>
                <c:pt idx="651">
                  <c:v>0.74961112439632416</c:v>
                </c:pt>
                <c:pt idx="652">
                  <c:v>0.75243932008743286</c:v>
                </c:pt>
                <c:pt idx="653">
                  <c:v>0.75451189279556274</c:v>
                </c:pt>
                <c:pt idx="654">
                  <c:v>0.75079646706581116</c:v>
                </c:pt>
                <c:pt idx="655">
                  <c:v>0.75360848009586334</c:v>
                </c:pt>
                <c:pt idx="656">
                  <c:v>0.75413133203983307</c:v>
                </c:pt>
                <c:pt idx="657">
                  <c:v>0.75155413150787354</c:v>
                </c:pt>
                <c:pt idx="658">
                  <c:v>0.75080965459346771</c:v>
                </c:pt>
                <c:pt idx="659">
                  <c:v>0.74992111325263977</c:v>
                </c:pt>
                <c:pt idx="660">
                  <c:v>0.75124877691268921</c:v>
                </c:pt>
                <c:pt idx="661">
                  <c:v>0.75107486546039581</c:v>
                </c:pt>
                <c:pt idx="662">
                  <c:v>0.74939203262329102</c:v>
                </c:pt>
                <c:pt idx="663">
                  <c:v>0.74620449542999268</c:v>
                </c:pt>
                <c:pt idx="664">
                  <c:v>0.74591927230358124</c:v>
                </c:pt>
                <c:pt idx="665">
                  <c:v>0.74450227618217468</c:v>
                </c:pt>
                <c:pt idx="666">
                  <c:v>0.78335937857627869</c:v>
                </c:pt>
                <c:pt idx="667">
                  <c:v>0.78375270962715149</c:v>
                </c:pt>
                <c:pt idx="668">
                  <c:v>0.79035089910030365</c:v>
                </c:pt>
                <c:pt idx="669">
                  <c:v>0.7891572117805481</c:v>
                </c:pt>
                <c:pt idx="670">
                  <c:v>0.78637814521789551</c:v>
                </c:pt>
                <c:pt idx="671">
                  <c:v>0.78340984880924225</c:v>
                </c:pt>
                <c:pt idx="672">
                  <c:v>0.77704916894435883</c:v>
                </c:pt>
                <c:pt idx="673">
                  <c:v>0.77575354278087616</c:v>
                </c:pt>
                <c:pt idx="674">
                  <c:v>0.77411860227584839</c:v>
                </c:pt>
                <c:pt idx="675">
                  <c:v>0.77255742251873016</c:v>
                </c:pt>
                <c:pt idx="676">
                  <c:v>0.77217639982700348</c:v>
                </c:pt>
                <c:pt idx="677">
                  <c:v>0.77049781382083893</c:v>
                </c:pt>
                <c:pt idx="678">
                  <c:v>0.76941414177417755</c:v>
                </c:pt>
                <c:pt idx="679">
                  <c:v>0.76817317306995392</c:v>
                </c:pt>
                <c:pt idx="680">
                  <c:v>0.76684741675853729</c:v>
                </c:pt>
                <c:pt idx="681">
                  <c:v>0.76544065773487091</c:v>
                </c:pt>
                <c:pt idx="682">
                  <c:v>0.76435087621212006</c:v>
                </c:pt>
                <c:pt idx="683">
                  <c:v>0.76315119862556458</c:v>
                </c:pt>
                <c:pt idx="684">
                  <c:v>0.72738996706902981</c:v>
                </c:pt>
                <c:pt idx="685">
                  <c:v>0.71999511867761612</c:v>
                </c:pt>
                <c:pt idx="686">
                  <c:v>0.71689991094172001</c:v>
                </c:pt>
                <c:pt idx="687">
                  <c:v>0.71713121607899666</c:v>
                </c:pt>
                <c:pt idx="688">
                  <c:v>0.71629764884710312</c:v>
                </c:pt>
                <c:pt idx="689">
                  <c:v>0.72211210802197456</c:v>
                </c:pt>
                <c:pt idx="690">
                  <c:v>0.72132159024477005</c:v>
                </c:pt>
                <c:pt idx="691">
                  <c:v>0.71824206598103046</c:v>
                </c:pt>
                <c:pt idx="692">
                  <c:v>0.71720216237008572</c:v>
                </c:pt>
                <c:pt idx="693">
                  <c:v>0.71590911806561053</c:v>
                </c:pt>
                <c:pt idx="694">
                  <c:v>0.70964004658162594</c:v>
                </c:pt>
                <c:pt idx="695">
                  <c:v>0.70852086693048477</c:v>
                </c:pt>
                <c:pt idx="696">
                  <c:v>0.70774125680327415</c:v>
                </c:pt>
                <c:pt idx="697">
                  <c:v>0.70665454119443893</c:v>
                </c:pt>
                <c:pt idx="698">
                  <c:v>0.7086615152657032</c:v>
                </c:pt>
                <c:pt idx="699">
                  <c:v>0.70832798257470131</c:v>
                </c:pt>
                <c:pt idx="700">
                  <c:v>0.70793468505144119</c:v>
                </c:pt>
                <c:pt idx="701">
                  <c:v>0.70778663083910942</c:v>
                </c:pt>
                <c:pt idx="702">
                  <c:v>0.88547848165035248</c:v>
                </c:pt>
                <c:pt idx="703">
                  <c:v>0.88913492113351822</c:v>
                </c:pt>
                <c:pt idx="704">
                  <c:v>0.88953253626823425</c:v>
                </c:pt>
                <c:pt idx="705">
                  <c:v>0.89499040693044662</c:v>
                </c:pt>
                <c:pt idx="706">
                  <c:v>0.89890311658382416</c:v>
                </c:pt>
                <c:pt idx="707">
                  <c:v>0.89745543897151947</c:v>
                </c:pt>
                <c:pt idx="708">
                  <c:v>0.89499499648809433</c:v>
                </c:pt>
                <c:pt idx="709">
                  <c:v>0.8766683042049408</c:v>
                </c:pt>
                <c:pt idx="710">
                  <c:v>0.87300494313240051</c:v>
                </c:pt>
                <c:pt idx="711">
                  <c:v>0.87406532466411591</c:v>
                </c:pt>
                <c:pt idx="712">
                  <c:v>0.87473943829536438</c:v>
                </c:pt>
                <c:pt idx="713">
                  <c:v>0.87160944938659668</c:v>
                </c:pt>
                <c:pt idx="714">
                  <c:v>0.8733537346124649</c:v>
                </c:pt>
                <c:pt idx="715">
                  <c:v>0.87134283781051636</c:v>
                </c:pt>
                <c:pt idx="716">
                  <c:v>0.87102337181568146</c:v>
                </c:pt>
                <c:pt idx="717">
                  <c:v>0.86777624487876892</c:v>
                </c:pt>
                <c:pt idx="718">
                  <c:v>0.86760728061199188</c:v>
                </c:pt>
                <c:pt idx="719">
                  <c:v>0.86771188676357269</c:v>
                </c:pt>
                <c:pt idx="720">
                  <c:v>0.90803627669811249</c:v>
                </c:pt>
                <c:pt idx="721">
                  <c:v>0.88853200525045395</c:v>
                </c:pt>
                <c:pt idx="722">
                  <c:v>0.88611546158790588</c:v>
                </c:pt>
                <c:pt idx="723">
                  <c:v>0.88163807988166809</c:v>
                </c:pt>
                <c:pt idx="724">
                  <c:v>0.88259002566337585</c:v>
                </c:pt>
                <c:pt idx="725">
                  <c:v>0.88226324319839478</c:v>
                </c:pt>
                <c:pt idx="726">
                  <c:v>0.87529195845127106</c:v>
                </c:pt>
                <c:pt idx="727">
                  <c:v>0.88073109090328217</c:v>
                </c:pt>
                <c:pt idx="728">
                  <c:v>0.90063498914241791</c:v>
                </c:pt>
                <c:pt idx="729">
                  <c:v>0.89913366734981537</c:v>
                </c:pt>
                <c:pt idx="730">
                  <c:v>0.89780537784099579</c:v>
                </c:pt>
                <c:pt idx="731">
                  <c:v>0.89689283072948456</c:v>
                </c:pt>
                <c:pt idx="732">
                  <c:v>0.8947957456111908</c:v>
                </c:pt>
                <c:pt idx="733">
                  <c:v>0.89100676774978638</c:v>
                </c:pt>
                <c:pt idx="734">
                  <c:v>0.88855983316898346</c:v>
                </c:pt>
                <c:pt idx="735">
                  <c:v>0.89251671731472015</c:v>
                </c:pt>
                <c:pt idx="736">
                  <c:v>0.89068923890590668</c:v>
                </c:pt>
                <c:pt idx="737">
                  <c:v>0.88958695530891418</c:v>
                </c:pt>
                <c:pt idx="738">
                  <c:v>0.93262014910578728</c:v>
                </c:pt>
                <c:pt idx="739">
                  <c:v>0.92742400988936424</c:v>
                </c:pt>
                <c:pt idx="740">
                  <c:v>0.92863037809729576</c:v>
                </c:pt>
                <c:pt idx="741">
                  <c:v>0.92510207742452621</c:v>
                </c:pt>
                <c:pt idx="742">
                  <c:v>0.92415292747318745</c:v>
                </c:pt>
                <c:pt idx="743">
                  <c:v>0.92313118651509285</c:v>
                </c:pt>
                <c:pt idx="744">
                  <c:v>0.91925488784909248</c:v>
                </c:pt>
                <c:pt idx="745">
                  <c:v>0.90993161499500275</c:v>
                </c:pt>
                <c:pt idx="746">
                  <c:v>0.90986726060509682</c:v>
                </c:pt>
                <c:pt idx="747">
                  <c:v>0.90873654559254646</c:v>
                </c:pt>
                <c:pt idx="748">
                  <c:v>0.90663502551615238</c:v>
                </c:pt>
                <c:pt idx="749">
                  <c:v>0.90511537902057171</c:v>
                </c:pt>
                <c:pt idx="750">
                  <c:v>0.90417302586138248</c:v>
                </c:pt>
                <c:pt idx="751">
                  <c:v>0.90140753425657749</c:v>
                </c:pt>
                <c:pt idx="752">
                  <c:v>0.90354246832430363</c:v>
                </c:pt>
                <c:pt idx="753">
                  <c:v>0.89688601903617382</c:v>
                </c:pt>
                <c:pt idx="754">
                  <c:v>0.89297744072973728</c:v>
                </c:pt>
                <c:pt idx="755">
                  <c:v>0.89189660549163818</c:v>
                </c:pt>
                <c:pt idx="756">
                  <c:v>0.8031550720334053</c:v>
                </c:pt>
                <c:pt idx="757">
                  <c:v>0.79294659197330475</c:v>
                </c:pt>
                <c:pt idx="758">
                  <c:v>0.79141129553318024</c:v>
                </c:pt>
                <c:pt idx="759">
                  <c:v>0.79039964079856873</c:v>
                </c:pt>
                <c:pt idx="760">
                  <c:v>0.79252594709396362</c:v>
                </c:pt>
                <c:pt idx="761">
                  <c:v>0.7883470207452774</c:v>
                </c:pt>
                <c:pt idx="762">
                  <c:v>0.79544967412948608</c:v>
                </c:pt>
                <c:pt idx="763">
                  <c:v>0.79604072868824005</c:v>
                </c:pt>
                <c:pt idx="764">
                  <c:v>0.79623953998088837</c:v>
                </c:pt>
                <c:pt idx="765">
                  <c:v>0.7978975772857666</c:v>
                </c:pt>
                <c:pt idx="766">
                  <c:v>0.79763203859329224</c:v>
                </c:pt>
                <c:pt idx="767">
                  <c:v>0.79640820622444153</c:v>
                </c:pt>
                <c:pt idx="768">
                  <c:v>0.77976763248443604</c:v>
                </c:pt>
                <c:pt idx="769">
                  <c:v>0.77994914352893829</c:v>
                </c:pt>
                <c:pt idx="770">
                  <c:v>0.77896058559417725</c:v>
                </c:pt>
                <c:pt idx="771">
                  <c:v>0.77855934202671051</c:v>
                </c:pt>
                <c:pt idx="772">
                  <c:v>0.77969981729984283</c:v>
                </c:pt>
                <c:pt idx="773">
                  <c:v>0.77785511314868927</c:v>
                </c:pt>
                <c:pt idx="774">
                  <c:v>1.014897495508194</c:v>
                </c:pt>
                <c:pt idx="775">
                  <c:v>1.0007771253585815</c:v>
                </c:pt>
                <c:pt idx="776">
                  <c:v>0.99442322552204132</c:v>
                </c:pt>
                <c:pt idx="777">
                  <c:v>0.99384140968322754</c:v>
                </c:pt>
                <c:pt idx="778">
                  <c:v>1.0023329704999924</c:v>
                </c:pt>
                <c:pt idx="779">
                  <c:v>1.0005492866039276</c:v>
                </c:pt>
                <c:pt idx="780">
                  <c:v>1.0017449110746384</c:v>
                </c:pt>
                <c:pt idx="781">
                  <c:v>1.0013010948896408</c:v>
                </c:pt>
                <c:pt idx="782">
                  <c:v>1.0017103850841522</c:v>
                </c:pt>
                <c:pt idx="783">
                  <c:v>0.99965426325798035</c:v>
                </c:pt>
                <c:pt idx="784">
                  <c:v>0.99651822447776794</c:v>
                </c:pt>
                <c:pt idx="785">
                  <c:v>0.99561016261577606</c:v>
                </c:pt>
                <c:pt idx="786">
                  <c:v>0.99151882529258728</c:v>
                </c:pt>
                <c:pt idx="787">
                  <c:v>0.99069207906723022</c:v>
                </c:pt>
                <c:pt idx="788">
                  <c:v>0.99036255478858948</c:v>
                </c:pt>
                <c:pt idx="789">
                  <c:v>0.98957620561122894</c:v>
                </c:pt>
                <c:pt idx="790">
                  <c:v>0.98564557731151581</c:v>
                </c:pt>
                <c:pt idx="791">
                  <c:v>0.98487843573093414</c:v>
                </c:pt>
                <c:pt idx="792">
                  <c:v>0.97212524339556694</c:v>
                </c:pt>
                <c:pt idx="793">
                  <c:v>0.97219102457165718</c:v>
                </c:pt>
                <c:pt idx="794">
                  <c:v>0.95493559539318085</c:v>
                </c:pt>
                <c:pt idx="795">
                  <c:v>0.95660717040300369</c:v>
                </c:pt>
                <c:pt idx="796">
                  <c:v>0.9578268863260746</c:v>
                </c:pt>
                <c:pt idx="797">
                  <c:v>0.95679708570241928</c:v>
                </c:pt>
                <c:pt idx="798">
                  <c:v>0.95686878263950348</c:v>
                </c:pt>
                <c:pt idx="799">
                  <c:v>0.9530330877751112</c:v>
                </c:pt>
                <c:pt idx="800">
                  <c:v>0.95112596824765205</c:v>
                </c:pt>
                <c:pt idx="801">
                  <c:v>0.9494770634919405</c:v>
                </c:pt>
                <c:pt idx="802">
                  <c:v>0.95370552502572536</c:v>
                </c:pt>
                <c:pt idx="803">
                  <c:v>0.9539917130023241</c:v>
                </c:pt>
                <c:pt idx="804">
                  <c:v>0.95059096999466419</c:v>
                </c:pt>
                <c:pt idx="805">
                  <c:v>0.94977023266255856</c:v>
                </c:pt>
                <c:pt idx="806">
                  <c:v>0.95093783177435398</c:v>
                </c:pt>
                <c:pt idx="807">
                  <c:v>0.95015155524015427</c:v>
                </c:pt>
                <c:pt idx="808">
                  <c:v>0.94943439215421677</c:v>
                </c:pt>
                <c:pt idx="809">
                  <c:v>0.94997077994048595</c:v>
                </c:pt>
                <c:pt idx="810">
                  <c:v>0.95348010491579771</c:v>
                </c:pt>
                <c:pt idx="811">
                  <c:v>0.95324100740253925</c:v>
                </c:pt>
                <c:pt idx="812">
                  <c:v>0.95033096708357334</c:v>
                </c:pt>
                <c:pt idx="813">
                  <c:v>0.95121396146714687</c:v>
                </c:pt>
                <c:pt idx="814">
                  <c:v>0.95392349734902382</c:v>
                </c:pt>
                <c:pt idx="815">
                  <c:v>0.952578354626894</c:v>
                </c:pt>
                <c:pt idx="816">
                  <c:v>0.95501701161265373</c:v>
                </c:pt>
                <c:pt idx="817">
                  <c:v>0.95580348372459412</c:v>
                </c:pt>
                <c:pt idx="818">
                  <c:v>0.95634394884109497</c:v>
                </c:pt>
                <c:pt idx="819">
                  <c:v>0.95813991129398346</c:v>
                </c:pt>
                <c:pt idx="820">
                  <c:v>0.95841645076870918</c:v>
                </c:pt>
                <c:pt idx="821">
                  <c:v>0.95818200707435608</c:v>
                </c:pt>
                <c:pt idx="822">
                  <c:v>0.958488829433918</c:v>
                </c:pt>
                <c:pt idx="823">
                  <c:v>0.95830535516142845</c:v>
                </c:pt>
                <c:pt idx="824">
                  <c:v>0.95875507593154907</c:v>
                </c:pt>
                <c:pt idx="825">
                  <c:v>0.95824719592928886</c:v>
                </c:pt>
                <c:pt idx="826">
                  <c:v>0.95878434181213379</c:v>
                </c:pt>
                <c:pt idx="827">
                  <c:v>0.95989982038736343</c:v>
                </c:pt>
                <c:pt idx="828">
                  <c:v>0.90043193101882935</c:v>
                </c:pt>
                <c:pt idx="829">
                  <c:v>0.89837104082107544</c:v>
                </c:pt>
                <c:pt idx="830">
                  <c:v>0.89750277996063232</c:v>
                </c:pt>
                <c:pt idx="831">
                  <c:v>0.89852489531040192</c:v>
                </c:pt>
                <c:pt idx="832">
                  <c:v>0.89984819293022156</c:v>
                </c:pt>
                <c:pt idx="833">
                  <c:v>0.90776403248310089</c:v>
                </c:pt>
                <c:pt idx="834">
                  <c:v>0.90020674467086792</c:v>
                </c:pt>
                <c:pt idx="835">
                  <c:v>0.90140633285045624</c:v>
                </c:pt>
                <c:pt idx="836">
                  <c:v>0.90019820630550385</c:v>
                </c:pt>
                <c:pt idx="837">
                  <c:v>0.89973136782646179</c:v>
                </c:pt>
                <c:pt idx="838">
                  <c:v>0.89913520216941833</c:v>
                </c:pt>
                <c:pt idx="839">
                  <c:v>0.89571120589971542</c:v>
                </c:pt>
                <c:pt idx="840">
                  <c:v>0.89858962595462799</c:v>
                </c:pt>
                <c:pt idx="841">
                  <c:v>0.89781639724969864</c:v>
                </c:pt>
                <c:pt idx="842">
                  <c:v>0.86353185772895813</c:v>
                </c:pt>
                <c:pt idx="843">
                  <c:v>0.862959124147892</c:v>
                </c:pt>
                <c:pt idx="844">
                  <c:v>0.86103316396474838</c:v>
                </c:pt>
                <c:pt idx="845">
                  <c:v>0.85937027633190155</c:v>
                </c:pt>
                <c:pt idx="846">
                  <c:v>0.97359577566385269</c:v>
                </c:pt>
                <c:pt idx="847">
                  <c:v>0.96001531928777695</c:v>
                </c:pt>
                <c:pt idx="848">
                  <c:v>0.95809268951416016</c:v>
                </c:pt>
                <c:pt idx="849">
                  <c:v>0.95677565038204193</c:v>
                </c:pt>
                <c:pt idx="850">
                  <c:v>0.96184289455413818</c:v>
                </c:pt>
                <c:pt idx="851">
                  <c:v>0.96024246513843536</c:v>
                </c:pt>
                <c:pt idx="852">
                  <c:v>0.9643012210726738</c:v>
                </c:pt>
                <c:pt idx="853">
                  <c:v>0.96753954142332077</c:v>
                </c:pt>
                <c:pt idx="854">
                  <c:v>0.9674408957362175</c:v>
                </c:pt>
                <c:pt idx="855">
                  <c:v>0.96456651389598846</c:v>
                </c:pt>
                <c:pt idx="856">
                  <c:v>0.96325152367353439</c:v>
                </c:pt>
                <c:pt idx="857">
                  <c:v>0.96079361438751221</c:v>
                </c:pt>
                <c:pt idx="858">
                  <c:v>0.96005317568778992</c:v>
                </c:pt>
                <c:pt idx="859">
                  <c:v>0.9609542116522789</c:v>
                </c:pt>
                <c:pt idx="860">
                  <c:v>0.95895329117774963</c:v>
                </c:pt>
                <c:pt idx="861">
                  <c:v>0.95954493433237076</c:v>
                </c:pt>
                <c:pt idx="862">
                  <c:v>0.95784631371498108</c:v>
                </c:pt>
                <c:pt idx="863">
                  <c:v>0.95730316638946533</c:v>
                </c:pt>
                <c:pt idx="864">
                  <c:v>1.023522712290287</c:v>
                </c:pt>
                <c:pt idx="865">
                  <c:v>1.0182332694530487</c:v>
                </c:pt>
                <c:pt idx="866">
                  <c:v>1.0181814804673195</c:v>
                </c:pt>
                <c:pt idx="867">
                  <c:v>1.0166954398155212</c:v>
                </c:pt>
                <c:pt idx="868">
                  <c:v>1.0140449404716492</c:v>
                </c:pt>
                <c:pt idx="869">
                  <c:v>1.017789900302887</c:v>
                </c:pt>
                <c:pt idx="870">
                  <c:v>1.0010191202163696</c:v>
                </c:pt>
                <c:pt idx="871">
                  <c:v>0.98118680715560913</c:v>
                </c:pt>
                <c:pt idx="872">
                  <c:v>0.98001290857791901</c:v>
                </c:pt>
                <c:pt idx="873">
                  <c:v>0.9782053679227829</c:v>
                </c:pt>
                <c:pt idx="874">
                  <c:v>0.97811335325241089</c:v>
                </c:pt>
                <c:pt idx="875">
                  <c:v>0.97705480828881264</c:v>
                </c:pt>
                <c:pt idx="876">
                  <c:v>0.97535606101155281</c:v>
                </c:pt>
                <c:pt idx="877">
                  <c:v>0.97780600190162659</c:v>
                </c:pt>
                <c:pt idx="878">
                  <c:v>0.97739322111010551</c:v>
                </c:pt>
                <c:pt idx="879">
                  <c:v>0.97651863098144531</c:v>
                </c:pt>
                <c:pt idx="880">
                  <c:v>0.97455572336912155</c:v>
                </c:pt>
                <c:pt idx="881">
                  <c:v>0.97401662915945053</c:v>
                </c:pt>
                <c:pt idx="882">
                  <c:v>1.0157314892858267</c:v>
                </c:pt>
                <c:pt idx="883">
                  <c:v>1.0173769611865282</c:v>
                </c:pt>
                <c:pt idx="884">
                  <c:v>1.0175482705235481</c:v>
                </c:pt>
                <c:pt idx="885">
                  <c:v>1.0169323589652777</c:v>
                </c:pt>
                <c:pt idx="886">
                  <c:v>1.017289174720645</c:v>
                </c:pt>
                <c:pt idx="887">
                  <c:v>1.017148420214653</c:v>
                </c:pt>
                <c:pt idx="888">
                  <c:v>1.0172177143394947</c:v>
                </c:pt>
                <c:pt idx="889">
                  <c:v>1.0172729194164276</c:v>
                </c:pt>
                <c:pt idx="890">
                  <c:v>1.0160292200744152</c:v>
                </c:pt>
                <c:pt idx="891">
                  <c:v>1.0159584823995829</c:v>
                </c:pt>
                <c:pt idx="892">
                  <c:v>1.0164822712540627</c:v>
                </c:pt>
                <c:pt idx="893">
                  <c:v>1.0157747864723206</c:v>
                </c:pt>
                <c:pt idx="894">
                  <c:v>1.0147466287016869</c:v>
                </c:pt>
                <c:pt idx="895">
                  <c:v>1.0145711982622743</c:v>
                </c:pt>
                <c:pt idx="896">
                  <c:v>1.0140263037756085</c:v>
                </c:pt>
                <c:pt idx="897">
                  <c:v>1.013491328805685</c:v>
                </c:pt>
                <c:pt idx="898">
                  <c:v>1.0129067040979862</c:v>
                </c:pt>
                <c:pt idx="899">
                  <c:v>1.0127183347940445</c:v>
                </c:pt>
                <c:pt idx="900">
                  <c:v>1.1497747078537941</c:v>
                </c:pt>
                <c:pt idx="901">
                  <c:v>1.1340660825371742</c:v>
                </c:pt>
                <c:pt idx="902">
                  <c:v>1.1226833835244179</c:v>
                </c:pt>
                <c:pt idx="903">
                  <c:v>1.1095356307923794</c:v>
                </c:pt>
                <c:pt idx="904">
                  <c:v>1.0922820679843426</c:v>
                </c:pt>
                <c:pt idx="905">
                  <c:v>1.0797995440661907</c:v>
                </c:pt>
                <c:pt idx="906">
                  <c:v>1.0610806569457054</c:v>
                </c:pt>
                <c:pt idx="907">
                  <c:v>1.0514851212501526</c:v>
                </c:pt>
                <c:pt idx="908">
                  <c:v>1.0380668118596077</c:v>
                </c:pt>
                <c:pt idx="909">
                  <c:v>1.0349097400903702</c:v>
                </c:pt>
                <c:pt idx="910">
                  <c:v>1.032840721309185</c:v>
                </c:pt>
                <c:pt idx="911">
                  <c:v>1.0264548100531101</c:v>
                </c:pt>
                <c:pt idx="912">
                  <c:v>1.0244125500321388</c:v>
                </c:pt>
                <c:pt idx="913">
                  <c:v>1.017212763428688</c:v>
                </c:pt>
                <c:pt idx="914">
                  <c:v>1.0170717425644398</c:v>
                </c:pt>
                <c:pt idx="915">
                  <c:v>1.0053711608052254</c:v>
                </c:pt>
                <c:pt idx="916">
                  <c:v>1.0039725229144096</c:v>
                </c:pt>
                <c:pt idx="917">
                  <c:v>1.0026732981204987</c:v>
                </c:pt>
                <c:pt idx="918">
                  <c:v>1.1261323671787977</c:v>
                </c:pt>
                <c:pt idx="919">
                  <c:v>1.1263502761721611</c:v>
                </c:pt>
                <c:pt idx="920">
                  <c:v>1.129813626408577</c:v>
                </c:pt>
                <c:pt idx="921">
                  <c:v>1.126152154058218</c:v>
                </c:pt>
                <c:pt idx="922">
                  <c:v>1.1267455229535699</c:v>
                </c:pt>
                <c:pt idx="923">
                  <c:v>1.1272340370342135</c:v>
                </c:pt>
                <c:pt idx="924">
                  <c:v>1.1274400930851698</c:v>
                </c:pt>
                <c:pt idx="925">
                  <c:v>1.1279111560434103</c:v>
                </c:pt>
                <c:pt idx="926">
                  <c:v>1.1264358330518007</c:v>
                </c:pt>
                <c:pt idx="927">
                  <c:v>1.124563729390502</c:v>
                </c:pt>
                <c:pt idx="928">
                  <c:v>1.1263209469616413</c:v>
                </c:pt>
                <c:pt idx="929">
                  <c:v>1.1253491267561913</c:v>
                </c:pt>
                <c:pt idx="930">
                  <c:v>1.1241234224289656</c:v>
                </c:pt>
                <c:pt idx="931">
                  <c:v>1.1244544144719839</c:v>
                </c:pt>
                <c:pt idx="932">
                  <c:v>1.1232139486819506</c:v>
                </c:pt>
                <c:pt idx="933">
                  <c:v>1.1212777346372604</c:v>
                </c:pt>
                <c:pt idx="934">
                  <c:v>1.1159291751682758</c:v>
                </c:pt>
                <c:pt idx="935">
                  <c:v>1.1140870526432991</c:v>
                </c:pt>
                <c:pt idx="936">
                  <c:v>1.0004108380526304</c:v>
                </c:pt>
                <c:pt idx="937">
                  <c:v>0.99699438665993512</c:v>
                </c:pt>
                <c:pt idx="938">
                  <c:v>0.99809097871184349</c:v>
                </c:pt>
                <c:pt idx="939">
                  <c:v>0.99663604272063822</c:v>
                </c:pt>
                <c:pt idx="940">
                  <c:v>0.99320432811509818</c:v>
                </c:pt>
                <c:pt idx="941">
                  <c:v>0.99660544190555811</c:v>
                </c:pt>
                <c:pt idx="942">
                  <c:v>0.99396088649518788</c:v>
                </c:pt>
                <c:pt idx="943">
                  <c:v>0.98865245550405234</c:v>
                </c:pt>
                <c:pt idx="944">
                  <c:v>0.99266885744873434</c:v>
                </c:pt>
                <c:pt idx="945">
                  <c:v>0.98944391496479511</c:v>
                </c:pt>
                <c:pt idx="946">
                  <c:v>0.98401868250221014</c:v>
                </c:pt>
                <c:pt idx="947">
                  <c:v>0.98173258174210787</c:v>
                </c:pt>
                <c:pt idx="948">
                  <c:v>0.98102773167192936</c:v>
                </c:pt>
                <c:pt idx="949">
                  <c:v>0.98011856526136398</c:v>
                </c:pt>
                <c:pt idx="950">
                  <c:v>0.97763270512223244</c:v>
                </c:pt>
                <c:pt idx="951">
                  <c:v>0.97581094317138195</c:v>
                </c:pt>
                <c:pt idx="952">
                  <c:v>0.97414218075573444</c:v>
                </c:pt>
                <c:pt idx="953">
                  <c:v>0.97404923476278782</c:v>
                </c:pt>
                <c:pt idx="954">
                  <c:v>0.966331000556238</c:v>
                </c:pt>
                <c:pt idx="955">
                  <c:v>0.9646234109532088</c:v>
                </c:pt>
                <c:pt idx="956">
                  <c:v>0.96392536535859108</c:v>
                </c:pt>
                <c:pt idx="957">
                  <c:v>0.97608507475524675</c:v>
                </c:pt>
                <c:pt idx="958">
                  <c:v>0.96611531963571906</c:v>
                </c:pt>
                <c:pt idx="959">
                  <c:v>0.9669148069806397</c:v>
                </c:pt>
                <c:pt idx="960">
                  <c:v>0.96793721616268158</c:v>
                </c:pt>
                <c:pt idx="961">
                  <c:v>0.96800570143386722</c:v>
                </c:pt>
                <c:pt idx="962">
                  <c:v>0.96630448987707496</c:v>
                </c:pt>
                <c:pt idx="963">
                  <c:v>0.96276233438402414</c:v>
                </c:pt>
                <c:pt idx="964">
                  <c:v>0.96167731750756502</c:v>
                </c:pt>
                <c:pt idx="965">
                  <c:v>0.95331460237503052</c:v>
                </c:pt>
                <c:pt idx="966">
                  <c:v>0.95224139094352722</c:v>
                </c:pt>
                <c:pt idx="967">
                  <c:v>0.95176422595977783</c:v>
                </c:pt>
                <c:pt idx="968">
                  <c:v>0.95142203383147717</c:v>
                </c:pt>
                <c:pt idx="969">
                  <c:v>0.95179681107401848</c:v>
                </c:pt>
                <c:pt idx="970">
                  <c:v>0.94967095367610455</c:v>
                </c:pt>
                <c:pt idx="971">
                  <c:v>0.94968334212899208</c:v>
                </c:pt>
                <c:pt idx="972">
                  <c:v>1.0665732212364674</c:v>
                </c:pt>
                <c:pt idx="973">
                  <c:v>1.0739242471754551</c:v>
                </c:pt>
                <c:pt idx="974">
                  <c:v>1.0747201964259148</c:v>
                </c:pt>
                <c:pt idx="975">
                  <c:v>1.0750659666955471</c:v>
                </c:pt>
                <c:pt idx="976">
                  <c:v>1.0737971216440201</c:v>
                </c:pt>
                <c:pt idx="977">
                  <c:v>1.0732713062316179</c:v>
                </c:pt>
                <c:pt idx="978">
                  <c:v>1.0739355646073818</c:v>
                </c:pt>
                <c:pt idx="979">
                  <c:v>1.0736809577792883</c:v>
                </c:pt>
                <c:pt idx="980">
                  <c:v>1.0668465793132782</c:v>
                </c:pt>
                <c:pt idx="981">
                  <c:v>1.0635751988738775</c:v>
                </c:pt>
                <c:pt idx="982">
                  <c:v>1.0650611687451601</c:v>
                </c:pt>
                <c:pt idx="983">
                  <c:v>1.0648213326931</c:v>
                </c:pt>
                <c:pt idx="984">
                  <c:v>1.0648745056241751</c:v>
                </c:pt>
                <c:pt idx="985">
                  <c:v>1.064623149111867</c:v>
                </c:pt>
                <c:pt idx="986">
                  <c:v>1.0643105562776327</c:v>
                </c:pt>
                <c:pt idx="987">
                  <c:v>1.0561731150373816</c:v>
                </c:pt>
                <c:pt idx="988">
                  <c:v>1.0556073971092701</c:v>
                </c:pt>
                <c:pt idx="989">
                  <c:v>1.0544821871444583</c:v>
                </c:pt>
                <c:pt idx="990">
                  <c:v>1.110787644982338</c:v>
                </c:pt>
                <c:pt idx="991">
                  <c:v>1.1037642657756805</c:v>
                </c:pt>
                <c:pt idx="992">
                  <c:v>1.0960370302200317</c:v>
                </c:pt>
                <c:pt idx="993">
                  <c:v>1.0952130630612373</c:v>
                </c:pt>
                <c:pt idx="994">
                  <c:v>1.0927496775984764</c:v>
                </c:pt>
                <c:pt idx="995">
                  <c:v>1.1134070381522179</c:v>
                </c:pt>
                <c:pt idx="996">
                  <c:v>1.111448660492897</c:v>
                </c:pt>
                <c:pt idx="997">
                  <c:v>1.1088510975241661</c:v>
                </c:pt>
                <c:pt idx="998">
                  <c:v>1.1081059947609901</c:v>
                </c:pt>
                <c:pt idx="999">
                  <c:v>1.1076320558786392</c:v>
                </c:pt>
                <c:pt idx="1000">
                  <c:v>1.103240393102169</c:v>
                </c:pt>
                <c:pt idx="1001">
                  <c:v>1.1037086546421051</c:v>
                </c:pt>
                <c:pt idx="1002">
                  <c:v>1.104986846446991</c:v>
                </c:pt>
                <c:pt idx="1003">
                  <c:v>1.1047070696949959</c:v>
                </c:pt>
                <c:pt idx="1004">
                  <c:v>1.1067516878247261</c:v>
                </c:pt>
                <c:pt idx="1005">
                  <c:v>1.1095353290438652</c:v>
                </c:pt>
                <c:pt idx="1006">
                  <c:v>1.1091622933745384</c:v>
                </c:pt>
                <c:pt idx="1007">
                  <c:v>1.1089350655674934</c:v>
                </c:pt>
                <c:pt idx="1008">
                  <c:v>1.0735859610140324</c:v>
                </c:pt>
                <c:pt idx="1009">
                  <c:v>1.0749205723404884</c:v>
                </c:pt>
                <c:pt idx="1010">
                  <c:v>1.0763573050498962</c:v>
                </c:pt>
                <c:pt idx="1011">
                  <c:v>1.0753568336367607</c:v>
                </c:pt>
                <c:pt idx="1012">
                  <c:v>1.0753886885941029</c:v>
                </c:pt>
                <c:pt idx="1013">
                  <c:v>1.0771112591028214</c:v>
                </c:pt>
                <c:pt idx="1014">
                  <c:v>1.0773065127432346</c:v>
                </c:pt>
                <c:pt idx="1015">
                  <c:v>1.0780465640127659</c:v>
                </c:pt>
                <c:pt idx="1016">
                  <c:v>1.0719759687781334</c:v>
                </c:pt>
                <c:pt idx="1017">
                  <c:v>1.0762721188366413</c:v>
                </c:pt>
                <c:pt idx="1018">
                  <c:v>1.0788088478147984</c:v>
                </c:pt>
                <c:pt idx="1019">
                  <c:v>1.0773845165967941</c:v>
                </c:pt>
                <c:pt idx="1020">
                  <c:v>1.0756267569959164</c:v>
                </c:pt>
                <c:pt idx="1021">
                  <c:v>1.0738201253116131</c:v>
                </c:pt>
                <c:pt idx="1022">
                  <c:v>1.0741547271609306</c:v>
                </c:pt>
                <c:pt idx="1023">
                  <c:v>1.0724311731755733</c:v>
                </c:pt>
                <c:pt idx="1024">
                  <c:v>1.0691766366362572</c:v>
                </c:pt>
                <c:pt idx="1025">
                  <c:v>1.0661342889070511</c:v>
                </c:pt>
                <c:pt idx="1026">
                  <c:v>1.14874467253685</c:v>
                </c:pt>
                <c:pt idx="1027">
                  <c:v>1.1577047780156136</c:v>
                </c:pt>
                <c:pt idx="1028">
                  <c:v>1.1333599537611008</c:v>
                </c:pt>
                <c:pt idx="1029">
                  <c:v>1.1290024966001511</c:v>
                </c:pt>
                <c:pt idx="1030">
                  <c:v>1.1271306127309799</c:v>
                </c:pt>
                <c:pt idx="1031">
                  <c:v>1.1332831755280495</c:v>
                </c:pt>
                <c:pt idx="1032">
                  <c:v>1.1353510692715645</c:v>
                </c:pt>
                <c:pt idx="1033">
                  <c:v>1.1411855518817902</c:v>
                </c:pt>
                <c:pt idx="1034">
                  <c:v>1.1389384865760803</c:v>
                </c:pt>
                <c:pt idx="1035">
                  <c:v>1.1386564150452614</c:v>
                </c:pt>
                <c:pt idx="1036">
                  <c:v>1.1380744390189648</c:v>
                </c:pt>
                <c:pt idx="1037">
                  <c:v>1.141547005623579</c:v>
                </c:pt>
                <c:pt idx="1038">
                  <c:v>1.1435802765190601</c:v>
                </c:pt>
                <c:pt idx="1039">
                  <c:v>1.1413292288780212</c:v>
                </c:pt>
                <c:pt idx="1040">
                  <c:v>1.144360639154911</c:v>
                </c:pt>
                <c:pt idx="1041">
                  <c:v>1.1421035267412663</c:v>
                </c:pt>
                <c:pt idx="1042">
                  <c:v>1.1421458460390568</c:v>
                </c:pt>
                <c:pt idx="1043">
                  <c:v>1.1417628116905689</c:v>
                </c:pt>
                <c:pt idx="1044">
                  <c:v>1.0379221476614475</c:v>
                </c:pt>
                <c:pt idx="1045">
                  <c:v>1.023389627225697</c:v>
                </c:pt>
                <c:pt idx="1046">
                  <c:v>1.0212432444095612</c:v>
                </c:pt>
                <c:pt idx="1047">
                  <c:v>1.0200593192130327</c:v>
                </c:pt>
                <c:pt idx="1048">
                  <c:v>1.0198321714997292</c:v>
                </c:pt>
                <c:pt idx="1049">
                  <c:v>1.0199005845934153</c:v>
                </c:pt>
                <c:pt idx="1050">
                  <c:v>1.0172119066119194</c:v>
                </c:pt>
                <c:pt idx="1051">
                  <c:v>1.0157187692821026</c:v>
                </c:pt>
                <c:pt idx="1052">
                  <c:v>1.0038318559527397</c:v>
                </c:pt>
                <c:pt idx="1053">
                  <c:v>1.0033981464803219</c:v>
                </c:pt>
                <c:pt idx="1054">
                  <c:v>1.0028088912367821</c:v>
                </c:pt>
                <c:pt idx="1055">
                  <c:v>1.0005549266934395</c:v>
                </c:pt>
                <c:pt idx="1056">
                  <c:v>0.99926140904426575</c:v>
                </c:pt>
                <c:pt idx="1057">
                  <c:v>0.99660845845937729</c:v>
                </c:pt>
                <c:pt idx="1058">
                  <c:v>0.99650313332676888</c:v>
                </c:pt>
                <c:pt idx="1059">
                  <c:v>0.98931653425097466</c:v>
                </c:pt>
                <c:pt idx="1060">
                  <c:v>0.98884375765919685</c:v>
                </c:pt>
                <c:pt idx="1061">
                  <c:v>0.99683967605233192</c:v>
                </c:pt>
                <c:pt idx="1062">
                  <c:v>0.4099193811416626</c:v>
                </c:pt>
                <c:pt idx="1063">
                  <c:v>0.40537169575691223</c:v>
                </c:pt>
                <c:pt idx="1064">
                  <c:v>0.40515148639678955</c:v>
                </c:pt>
                <c:pt idx="1065">
                  <c:v>0.40169845521450043</c:v>
                </c:pt>
                <c:pt idx="1066">
                  <c:v>0.40180814266204834</c:v>
                </c:pt>
                <c:pt idx="1067">
                  <c:v>0.39672636985778809</c:v>
                </c:pt>
                <c:pt idx="1068">
                  <c:v>0.3932638019323349</c:v>
                </c:pt>
                <c:pt idx="1069">
                  <c:v>0.39121731370687485</c:v>
                </c:pt>
                <c:pt idx="1070">
                  <c:v>0.39010772854089737</c:v>
                </c:pt>
                <c:pt idx="1071">
                  <c:v>0.38943213224411011</c:v>
                </c:pt>
                <c:pt idx="1072">
                  <c:v>0.38800385594367981</c:v>
                </c:pt>
                <c:pt idx="1073">
                  <c:v>0.38693651556968689</c:v>
                </c:pt>
                <c:pt idx="1074">
                  <c:v>0.38470623642206192</c:v>
                </c:pt>
                <c:pt idx="1075">
                  <c:v>0.38394971191883087</c:v>
                </c:pt>
                <c:pt idx="1076">
                  <c:v>0.38306445255875587</c:v>
                </c:pt>
                <c:pt idx="1077">
                  <c:v>0.38222917169332504</c:v>
                </c:pt>
                <c:pt idx="1078">
                  <c:v>0.38360555842518806</c:v>
                </c:pt>
                <c:pt idx="1079">
                  <c:v>0.38314826041460037</c:v>
                </c:pt>
                <c:pt idx="1080">
                  <c:v>1.0509259346872568</c:v>
                </c:pt>
                <c:pt idx="1081">
                  <c:v>1.0556154772639275</c:v>
                </c:pt>
                <c:pt idx="1082">
                  <c:v>1.0326066059060395</c:v>
                </c:pt>
                <c:pt idx="1083">
                  <c:v>1.0425190012902021</c:v>
                </c:pt>
                <c:pt idx="1084">
                  <c:v>1.0419421475380659</c:v>
                </c:pt>
                <c:pt idx="1085">
                  <c:v>1.0384042131190654</c:v>
                </c:pt>
                <c:pt idx="1086">
                  <c:v>1.0397633054526523</c:v>
                </c:pt>
                <c:pt idx="1087">
                  <c:v>1.039701814064756</c:v>
                </c:pt>
                <c:pt idx="1088">
                  <c:v>1.0229587443172932</c:v>
                </c:pt>
                <c:pt idx="1089">
                  <c:v>1.0232358947396278</c:v>
                </c:pt>
                <c:pt idx="1090">
                  <c:v>1.025143563747406</c:v>
                </c:pt>
                <c:pt idx="1091">
                  <c:v>1.0211033001542091</c:v>
                </c:pt>
                <c:pt idx="1092">
                  <c:v>1.0190265215933323</c:v>
                </c:pt>
                <c:pt idx="1093">
                  <c:v>1.0185614563524723</c:v>
                </c:pt>
                <c:pt idx="1094">
                  <c:v>1.0242395885288715</c:v>
                </c:pt>
                <c:pt idx="1095">
                  <c:v>1.0248683393001556</c:v>
                </c:pt>
                <c:pt idx="1096">
                  <c:v>1.0247872546315193</c:v>
                </c:pt>
                <c:pt idx="1097">
                  <c:v>1.0233472306281328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1A-4F85-AF9B-B4B7264C2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'!$F$6:$F$226</c:f>
              <c:numCache>
                <c:formatCode>0</c:formatCode>
                <c:ptCount val="221"/>
                <c:pt idx="0">
                  <c:v>4671.0999999999995</c:v>
                </c:pt>
                <c:pt idx="1">
                  <c:v>4694.0999999999995</c:v>
                </c:pt>
                <c:pt idx="2">
                  <c:v>4684.0999999999995</c:v>
                </c:pt>
                <c:pt idx="3">
                  <c:v>4762.7999999999993</c:v>
                </c:pt>
                <c:pt idx="4">
                  <c:v>4843.5</c:v>
                </c:pt>
                <c:pt idx="5">
                  <c:v>4935.2999999999993</c:v>
                </c:pt>
                <c:pt idx="6">
                  <c:v>5014.7999999999993</c:v>
                </c:pt>
                <c:pt idx="7">
                  <c:v>5088.2</c:v>
                </c:pt>
                <c:pt idx="8">
                  <c:v>5150.7849999999999</c:v>
                </c:pt>
                <c:pt idx="9">
                  <c:v>5266.0059999999994</c:v>
                </c:pt>
                <c:pt idx="10">
                  <c:v>5311.6</c:v>
                </c:pt>
                <c:pt idx="11">
                  <c:v>5333</c:v>
                </c:pt>
                <c:pt idx="12">
                  <c:v>5384.2018715449994</c:v>
                </c:pt>
                <c:pt idx="13">
                  <c:v>5435.1528586100003</c:v>
                </c:pt>
                <c:pt idx="14">
                  <c:v>5610.1767300000001</c:v>
                </c:pt>
                <c:pt idx="15">
                  <c:v>5685.1958999999997</c:v>
                </c:pt>
                <c:pt idx="16">
                  <c:v>5723.0146800000002</c:v>
                </c:pt>
                <c:pt idx="17">
                  <c:v>5743.1900000000014</c:v>
                </c:pt>
                <c:pt idx="18">
                  <c:v>38742.394999999997</c:v>
                </c:pt>
                <c:pt idx="19">
                  <c:v>38874.940199999997</c:v>
                </c:pt>
                <c:pt idx="20">
                  <c:v>39223.906199999998</c:v>
                </c:pt>
                <c:pt idx="21">
                  <c:v>39462.306199999992</c:v>
                </c:pt>
                <c:pt idx="22">
                  <c:v>39745.275500000003</c:v>
                </c:pt>
                <c:pt idx="23">
                  <c:v>40272.423000000003</c:v>
                </c:pt>
                <c:pt idx="24">
                  <c:v>40626.292999999998</c:v>
                </c:pt>
                <c:pt idx="25">
                  <c:v>40963.506000000001</c:v>
                </c:pt>
                <c:pt idx="26">
                  <c:v>41271.487999999998</c:v>
                </c:pt>
                <c:pt idx="27">
                  <c:v>41323.58393845</c:v>
                </c:pt>
                <c:pt idx="28">
                  <c:v>41453.210735899993</c:v>
                </c:pt>
                <c:pt idx="29">
                  <c:v>41642.275513569999</c:v>
                </c:pt>
                <c:pt idx="30">
                  <c:v>41847</c:v>
                </c:pt>
                <c:pt idx="31">
                  <c:v>42007</c:v>
                </c:pt>
                <c:pt idx="32">
                  <c:v>42294.52</c:v>
                </c:pt>
                <c:pt idx="33">
                  <c:v>42484.790000000008</c:v>
                </c:pt>
                <c:pt idx="34">
                  <c:v>42714.14</c:v>
                </c:pt>
                <c:pt idx="35">
                  <c:v>42927.19</c:v>
                </c:pt>
                <c:pt idx="36">
                  <c:v>3951.6253540100001</c:v>
                </c:pt>
                <c:pt idx="37">
                  <c:v>4075.7738424899999</c:v>
                </c:pt>
                <c:pt idx="38">
                  <c:v>4036.36450483</c:v>
                </c:pt>
                <c:pt idx="39">
                  <c:v>4069.7536800399998</c:v>
                </c:pt>
                <c:pt idx="40">
                  <c:v>4099.4109697999993</c:v>
                </c:pt>
                <c:pt idx="41">
                  <c:v>4284</c:v>
                </c:pt>
                <c:pt idx="42">
                  <c:v>4303</c:v>
                </c:pt>
                <c:pt idx="43">
                  <c:v>4347</c:v>
                </c:pt>
                <c:pt idx="44">
                  <c:v>4481.4749609999999</c:v>
                </c:pt>
                <c:pt idx="45">
                  <c:v>4505.4781199999998</c:v>
                </c:pt>
                <c:pt idx="46">
                  <c:v>4541.2</c:v>
                </c:pt>
                <c:pt idx="47">
                  <c:v>4549.55</c:v>
                </c:pt>
                <c:pt idx="48">
                  <c:v>4535.9908390000001</c:v>
                </c:pt>
                <c:pt idx="49">
                  <c:v>4557.5200000000004</c:v>
                </c:pt>
                <c:pt idx="50">
                  <c:v>4569.1409999999996</c:v>
                </c:pt>
                <c:pt idx="51">
                  <c:v>4582.7268300000014</c:v>
                </c:pt>
                <c:pt idx="52">
                  <c:v>4578.2700000000004</c:v>
                </c:pt>
                <c:pt idx="53">
                  <c:v>4595.07</c:v>
                </c:pt>
                <c:pt idx="54">
                  <c:v>32432</c:v>
                </c:pt>
                <c:pt idx="55">
                  <c:v>32832</c:v>
                </c:pt>
                <c:pt idx="56">
                  <c:v>33299</c:v>
                </c:pt>
                <c:pt idx="57">
                  <c:v>33579</c:v>
                </c:pt>
                <c:pt idx="58">
                  <c:v>33816.999999999993</c:v>
                </c:pt>
                <c:pt idx="59">
                  <c:v>34172</c:v>
                </c:pt>
                <c:pt idx="60">
                  <c:v>34568</c:v>
                </c:pt>
                <c:pt idx="61">
                  <c:v>35028.999999999993</c:v>
                </c:pt>
                <c:pt idx="62">
                  <c:v>35491.989000000001</c:v>
                </c:pt>
                <c:pt idx="63">
                  <c:v>36005.181619000003</c:v>
                </c:pt>
                <c:pt idx="64">
                  <c:v>36467.860999999997</c:v>
                </c:pt>
                <c:pt idx="65">
                  <c:v>36993.039376999986</c:v>
                </c:pt>
                <c:pt idx="66">
                  <c:v>37543.074810000013</c:v>
                </c:pt>
                <c:pt idx="67">
                  <c:v>38284.300771000002</c:v>
                </c:pt>
                <c:pt idx="68">
                  <c:v>38725.005837251832</c:v>
                </c:pt>
                <c:pt idx="69">
                  <c:v>39146.327922462537</c:v>
                </c:pt>
                <c:pt idx="70">
                  <c:v>39622.208000000013</c:v>
                </c:pt>
                <c:pt idx="71">
                  <c:v>40011.366999999998</c:v>
                </c:pt>
                <c:pt idx="72">
                  <c:v>46658</c:v>
                </c:pt>
                <c:pt idx="73">
                  <c:v>47645</c:v>
                </c:pt>
                <c:pt idx="74">
                  <c:v>48486</c:v>
                </c:pt>
                <c:pt idx="75">
                  <c:v>49427</c:v>
                </c:pt>
                <c:pt idx="76">
                  <c:v>50117</c:v>
                </c:pt>
                <c:pt idx="77">
                  <c:v>50771</c:v>
                </c:pt>
                <c:pt idx="78">
                  <c:v>51342</c:v>
                </c:pt>
                <c:pt idx="79">
                  <c:v>51781</c:v>
                </c:pt>
                <c:pt idx="80">
                  <c:v>52097.040999999997</c:v>
                </c:pt>
                <c:pt idx="81">
                  <c:v>52564.709999999992</c:v>
                </c:pt>
                <c:pt idx="82">
                  <c:v>53201.88</c:v>
                </c:pt>
                <c:pt idx="83">
                  <c:v>53757</c:v>
                </c:pt>
                <c:pt idx="84">
                  <c:v>54266</c:v>
                </c:pt>
                <c:pt idx="85">
                  <c:v>54777</c:v>
                </c:pt>
                <c:pt idx="86">
                  <c:v>55190</c:v>
                </c:pt>
                <c:pt idx="87">
                  <c:v>55530</c:v>
                </c:pt>
                <c:pt idx="88">
                  <c:v>55887</c:v>
                </c:pt>
                <c:pt idx="89">
                  <c:v>56276</c:v>
                </c:pt>
                <c:pt idx="90">
                  <c:v>148298.82661091999</c:v>
                </c:pt>
                <c:pt idx="91">
                  <c:v>150135.34701361999</c:v>
                </c:pt>
                <c:pt idx="92">
                  <c:v>150659.00591944001</c:v>
                </c:pt>
                <c:pt idx="93">
                  <c:v>151769.06105300001</c:v>
                </c:pt>
                <c:pt idx="94">
                  <c:v>152578.70974451999</c:v>
                </c:pt>
                <c:pt idx="95">
                  <c:v>152728.58675346</c:v>
                </c:pt>
                <c:pt idx="96">
                  <c:v>153747.06378719999</c:v>
                </c:pt>
                <c:pt idx="97">
                  <c:v>150471.58970949001</c:v>
                </c:pt>
                <c:pt idx="98">
                  <c:v>151121.81200000001</c:v>
                </c:pt>
                <c:pt idx="99">
                  <c:v>152459.5</c:v>
                </c:pt>
                <c:pt idx="100">
                  <c:v>152254.63888908</c:v>
                </c:pt>
                <c:pt idx="101">
                  <c:v>152491.37408914001</c:v>
                </c:pt>
                <c:pt idx="102">
                  <c:v>151975.9735270222</c:v>
                </c:pt>
                <c:pt idx="103">
                  <c:v>152279.1829897149</c:v>
                </c:pt>
                <c:pt idx="104">
                  <c:v>152896.21</c:v>
                </c:pt>
                <c:pt idx="105">
                  <c:v>153798.51999999999</c:v>
                </c:pt>
                <c:pt idx="106">
                  <c:v>154176.4</c:v>
                </c:pt>
                <c:pt idx="107">
                  <c:v>154437.43</c:v>
                </c:pt>
                <c:pt idx="108">
                  <c:v>199551</c:v>
                </c:pt>
                <c:pt idx="109">
                  <c:v>189452</c:v>
                </c:pt>
                <c:pt idx="110">
                  <c:v>185829</c:v>
                </c:pt>
                <c:pt idx="111">
                  <c:v>187750</c:v>
                </c:pt>
                <c:pt idx="112">
                  <c:v>188634</c:v>
                </c:pt>
                <c:pt idx="113">
                  <c:v>190592</c:v>
                </c:pt>
                <c:pt idx="114">
                  <c:v>190819</c:v>
                </c:pt>
                <c:pt idx="115">
                  <c:v>191107</c:v>
                </c:pt>
                <c:pt idx="116">
                  <c:v>191156.07199999999</c:v>
                </c:pt>
                <c:pt idx="117">
                  <c:v>191475.29249707001</c:v>
                </c:pt>
                <c:pt idx="118">
                  <c:v>191945.32419555</c:v>
                </c:pt>
                <c:pt idx="119">
                  <c:v>192099.87437839</c:v>
                </c:pt>
                <c:pt idx="120">
                  <c:v>192200.35</c:v>
                </c:pt>
                <c:pt idx="121">
                  <c:v>192534.689828</c:v>
                </c:pt>
                <c:pt idx="122">
                  <c:v>192681.76</c:v>
                </c:pt>
                <c:pt idx="123">
                  <c:v>192879.47</c:v>
                </c:pt>
                <c:pt idx="124">
                  <c:v>193120.25</c:v>
                </c:pt>
                <c:pt idx="125">
                  <c:v>193373</c:v>
                </c:pt>
                <c:pt idx="126">
                  <c:v>5718.7325857100004</c:v>
                </c:pt>
                <c:pt idx="127">
                  <c:v>5769.8560802100001</c:v>
                </c:pt>
                <c:pt idx="128">
                  <c:v>5868.0882146500007</c:v>
                </c:pt>
                <c:pt idx="129">
                  <c:v>5926.7301500000012</c:v>
                </c:pt>
                <c:pt idx="130">
                  <c:v>5970.9719999999998</c:v>
                </c:pt>
                <c:pt idx="131">
                  <c:v>6041.5939481300002</c:v>
                </c:pt>
                <c:pt idx="132">
                  <c:v>6102.4391066500002</c:v>
                </c:pt>
                <c:pt idx="133">
                  <c:v>6134.8447602399992</c:v>
                </c:pt>
                <c:pt idx="134">
                  <c:v>6160.5729461899991</c:v>
                </c:pt>
                <c:pt idx="135">
                  <c:v>6246.3146799999986</c:v>
                </c:pt>
                <c:pt idx="136">
                  <c:v>6300.9202911100001</c:v>
                </c:pt>
                <c:pt idx="137">
                  <c:v>6408.9907576099986</c:v>
                </c:pt>
                <c:pt idx="138">
                  <c:v>6567.5999999999995</c:v>
                </c:pt>
                <c:pt idx="139">
                  <c:v>6627.926915</c:v>
                </c:pt>
                <c:pt idx="140">
                  <c:v>6698.616614999999</c:v>
                </c:pt>
                <c:pt idx="141">
                  <c:v>6755.8414250000014</c:v>
                </c:pt>
                <c:pt idx="142">
                  <c:v>6817.7999999999993</c:v>
                </c:pt>
                <c:pt idx="143">
                  <c:v>6898.5</c:v>
                </c:pt>
                <c:pt idx="144">
                  <c:v>71676.861903020006</c:v>
                </c:pt>
                <c:pt idx="145">
                  <c:v>71930.499999939988</c:v>
                </c:pt>
                <c:pt idx="146">
                  <c:v>72120.499999920008</c:v>
                </c:pt>
                <c:pt idx="147">
                  <c:v>72939.230183260006</c:v>
                </c:pt>
                <c:pt idx="148">
                  <c:v>73498.507812570009</c:v>
                </c:pt>
                <c:pt idx="149">
                  <c:v>73133</c:v>
                </c:pt>
                <c:pt idx="150">
                  <c:v>73597</c:v>
                </c:pt>
                <c:pt idx="151">
                  <c:v>73889</c:v>
                </c:pt>
                <c:pt idx="152">
                  <c:v>74181.439139000009</c:v>
                </c:pt>
                <c:pt idx="153">
                  <c:v>74451.769539970002</c:v>
                </c:pt>
                <c:pt idx="154">
                  <c:v>74675.100000000006</c:v>
                </c:pt>
                <c:pt idx="155">
                  <c:v>75120.61</c:v>
                </c:pt>
                <c:pt idx="156">
                  <c:v>75412.168957000002</c:v>
                </c:pt>
                <c:pt idx="157">
                  <c:v>75815.150000000009</c:v>
                </c:pt>
                <c:pt idx="158">
                  <c:v>76306.47</c:v>
                </c:pt>
                <c:pt idx="159">
                  <c:v>76544.926630000016</c:v>
                </c:pt>
                <c:pt idx="160">
                  <c:v>76999</c:v>
                </c:pt>
                <c:pt idx="161">
                  <c:v>77437.679999999993</c:v>
                </c:pt>
                <c:pt idx="162">
                  <c:v>84830.405693389999</c:v>
                </c:pt>
                <c:pt idx="163">
                  <c:v>85326.120621509996</c:v>
                </c:pt>
                <c:pt idx="164">
                  <c:v>85821.835549620009</c:v>
                </c:pt>
                <c:pt idx="165">
                  <c:v>86624.718034969992</c:v>
                </c:pt>
                <c:pt idx="166">
                  <c:v>87208.550876539986</c:v>
                </c:pt>
                <c:pt idx="167">
                  <c:v>87193.681405939991</c:v>
                </c:pt>
                <c:pt idx="168">
                  <c:v>87647.697035529985</c:v>
                </c:pt>
                <c:pt idx="169">
                  <c:v>87882.27</c:v>
                </c:pt>
                <c:pt idx="170">
                  <c:v>88082.642999999996</c:v>
                </c:pt>
                <c:pt idx="171">
                  <c:v>88201</c:v>
                </c:pt>
                <c:pt idx="172">
                  <c:v>88808</c:v>
                </c:pt>
                <c:pt idx="173">
                  <c:v>88971</c:v>
                </c:pt>
                <c:pt idx="174">
                  <c:v>89311</c:v>
                </c:pt>
                <c:pt idx="175">
                  <c:v>89298</c:v>
                </c:pt>
                <c:pt idx="176">
                  <c:v>89416</c:v>
                </c:pt>
                <c:pt idx="177">
                  <c:v>89608</c:v>
                </c:pt>
                <c:pt idx="178">
                  <c:v>90006</c:v>
                </c:pt>
                <c:pt idx="179">
                  <c:v>90311</c:v>
                </c:pt>
                <c:pt idx="180">
                  <c:v>41507.07</c:v>
                </c:pt>
                <c:pt idx="181">
                  <c:v>41835.892999999996</c:v>
                </c:pt>
                <c:pt idx="182">
                  <c:v>42110.843000000001</c:v>
                </c:pt>
                <c:pt idx="183">
                  <c:v>42711.531000000003</c:v>
                </c:pt>
                <c:pt idx="184">
                  <c:v>42968.714999999997</c:v>
                </c:pt>
                <c:pt idx="185">
                  <c:v>43213.930999999997</c:v>
                </c:pt>
                <c:pt idx="186">
                  <c:v>43702.130999999987</c:v>
                </c:pt>
                <c:pt idx="187">
                  <c:v>43799.927000000003</c:v>
                </c:pt>
                <c:pt idx="188">
                  <c:v>44233.045791260003</c:v>
                </c:pt>
                <c:pt idx="189">
                  <c:v>44327.203980979997</c:v>
                </c:pt>
                <c:pt idx="190">
                  <c:v>44681.183056980008</c:v>
                </c:pt>
                <c:pt idx="191">
                  <c:v>44884.807235970009</c:v>
                </c:pt>
                <c:pt idx="192">
                  <c:v>45092.59</c:v>
                </c:pt>
                <c:pt idx="193">
                  <c:v>45471.79</c:v>
                </c:pt>
                <c:pt idx="194">
                  <c:v>45712.09</c:v>
                </c:pt>
                <c:pt idx="195">
                  <c:v>45856.719778999752</c:v>
                </c:pt>
                <c:pt idx="196">
                  <c:v>46042.753504999397</c:v>
                </c:pt>
                <c:pt idx="197">
                  <c:v>46322.066646999883</c:v>
                </c:pt>
                <c:pt idx="198">
                  <c:v>21209.9</c:v>
                </c:pt>
                <c:pt idx="199">
                  <c:v>21210.1</c:v>
                </c:pt>
                <c:pt idx="200">
                  <c:v>21210.1</c:v>
                </c:pt>
                <c:pt idx="201">
                  <c:v>21267.8</c:v>
                </c:pt>
                <c:pt idx="202">
                  <c:v>21631.7</c:v>
                </c:pt>
                <c:pt idx="203">
                  <c:v>22027.1</c:v>
                </c:pt>
                <c:pt idx="204">
                  <c:v>22222.1</c:v>
                </c:pt>
                <c:pt idx="205">
                  <c:v>22335.9</c:v>
                </c:pt>
                <c:pt idx="206">
                  <c:v>22495.9</c:v>
                </c:pt>
                <c:pt idx="207">
                  <c:v>22629.244999999999</c:v>
                </c:pt>
                <c:pt idx="208">
                  <c:v>22681.082999999999</c:v>
                </c:pt>
                <c:pt idx="209">
                  <c:v>22725.012999999999</c:v>
                </c:pt>
                <c:pt idx="210">
                  <c:v>22767.252</c:v>
                </c:pt>
                <c:pt idx="211">
                  <c:v>22862.294399999981</c:v>
                </c:pt>
                <c:pt idx="212">
                  <c:v>22911.734</c:v>
                </c:pt>
                <c:pt idx="213">
                  <c:v>22657.282275000009</c:v>
                </c:pt>
                <c:pt idx="214">
                  <c:v>22545.114685664961</c:v>
                </c:pt>
                <c:pt idx="215">
                  <c:v>22710.66352956001</c:v>
                </c:pt>
                <c:pt idx="216">
                  <c:v>12384</c:v>
                </c:pt>
                <c:pt idx="217">
                  <c:v>12476.3</c:v>
                </c:pt>
                <c:pt idx="218">
                  <c:v>12582.7</c:v>
                </c:pt>
                <c:pt idx="219">
                  <c:v>12537.5</c:v>
                </c:pt>
                <c:pt idx="220">
                  <c:v>12644.4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0.81187842786312103</c:v>
                </c:pt>
                <c:pt idx="1">
                  <c:v>0.81048579514026642</c:v>
                </c:pt>
                <c:pt idx="2">
                  <c:v>0.80788718163967133</c:v>
                </c:pt>
                <c:pt idx="3">
                  <c:v>0.80730117857456207</c:v>
                </c:pt>
                <c:pt idx="4">
                  <c:v>0.80554525554180145</c:v>
                </c:pt>
                <c:pt idx="5">
                  <c:v>0.80391639471054077</c:v>
                </c:pt>
                <c:pt idx="6">
                  <c:v>0.78713740408420563</c:v>
                </c:pt>
                <c:pt idx="7">
                  <c:v>0.7850957065820694</c:v>
                </c:pt>
                <c:pt idx="8">
                  <c:v>0.78534801304340363</c:v>
                </c:pt>
                <c:pt idx="9">
                  <c:v>0.77945700287818909</c:v>
                </c:pt>
                <c:pt idx="10">
                  <c:v>0.77769395709037781</c:v>
                </c:pt>
                <c:pt idx="11">
                  <c:v>0.77223663032054901</c:v>
                </c:pt>
                <c:pt idx="12">
                  <c:v>0.75418192148208618</c:v>
                </c:pt>
                <c:pt idx="13">
                  <c:v>0.75060470402240753</c:v>
                </c:pt>
                <c:pt idx="14">
                  <c:v>0.7514859139919281</c:v>
                </c:pt>
                <c:pt idx="15">
                  <c:v>0.74359479546546936</c:v>
                </c:pt>
                <c:pt idx="16">
                  <c:v>0.73667719960212708</c:v>
                </c:pt>
                <c:pt idx="17">
                  <c:v>0.71083930134773254</c:v>
                </c:pt>
                <c:pt idx="18">
                  <c:v>0.39202778972685337</c:v>
                </c:pt>
                <c:pt idx="19">
                  <c:v>0.39077388495206833</c:v>
                </c:pt>
                <c:pt idx="20">
                  <c:v>0.38684068620204926</c:v>
                </c:pt>
                <c:pt idx="21">
                  <c:v>0.38438221300020814</c:v>
                </c:pt>
                <c:pt idx="22">
                  <c:v>0.38418593257665634</c:v>
                </c:pt>
                <c:pt idx="23">
                  <c:v>0.3808561684563756</c:v>
                </c:pt>
                <c:pt idx="24">
                  <c:v>0.38066388247534633</c:v>
                </c:pt>
                <c:pt idx="25">
                  <c:v>0.38036667919368483</c:v>
                </c:pt>
                <c:pt idx="26">
                  <c:v>0.37969011627137661</c:v>
                </c:pt>
                <c:pt idx="27">
                  <c:v>0.37794123031198978</c:v>
                </c:pt>
                <c:pt idx="28">
                  <c:v>0.3764355294406414</c:v>
                </c:pt>
                <c:pt idx="29">
                  <c:v>0.37515419349074364</c:v>
                </c:pt>
                <c:pt idx="30">
                  <c:v>0.37376632541418076</c:v>
                </c:pt>
                <c:pt idx="31">
                  <c:v>0.37239283323287964</c:v>
                </c:pt>
                <c:pt idx="32">
                  <c:v>0.37176239490509033</c:v>
                </c:pt>
                <c:pt idx="33">
                  <c:v>0.3711865246295929</c:v>
                </c:pt>
                <c:pt idx="34">
                  <c:v>0.3710593581199646</c:v>
                </c:pt>
                <c:pt idx="35">
                  <c:v>0.37080300599336624</c:v>
                </c:pt>
                <c:pt idx="36">
                  <c:v>0.57703517004847527</c:v>
                </c:pt>
                <c:pt idx="37">
                  <c:v>0.57460121810436249</c:v>
                </c:pt>
                <c:pt idx="38">
                  <c:v>0.56528083235025406</c:v>
                </c:pt>
                <c:pt idx="39">
                  <c:v>0.56118806451559067</c:v>
                </c:pt>
                <c:pt idx="40">
                  <c:v>0.55982189252972603</c:v>
                </c:pt>
                <c:pt idx="41">
                  <c:v>0.56346939131617546</c:v>
                </c:pt>
                <c:pt idx="42">
                  <c:v>0.56177142262458801</c:v>
                </c:pt>
                <c:pt idx="43">
                  <c:v>0.56094833463430405</c:v>
                </c:pt>
                <c:pt idx="44">
                  <c:v>0.56340837851166725</c:v>
                </c:pt>
                <c:pt idx="45">
                  <c:v>0.56308266893029213</c:v>
                </c:pt>
                <c:pt idx="46">
                  <c:v>0.5598982647061348</c:v>
                </c:pt>
                <c:pt idx="47">
                  <c:v>0.5557217076420784</c:v>
                </c:pt>
                <c:pt idx="48">
                  <c:v>0.54913991689682007</c:v>
                </c:pt>
                <c:pt idx="49">
                  <c:v>0.54860673099756241</c:v>
                </c:pt>
                <c:pt idx="50">
                  <c:v>0.54696086794137955</c:v>
                </c:pt>
                <c:pt idx="51">
                  <c:v>0.54717285186052322</c:v>
                </c:pt>
                <c:pt idx="52">
                  <c:v>0.54631765931844711</c:v>
                </c:pt>
                <c:pt idx="53">
                  <c:v>0.54612948000431061</c:v>
                </c:pt>
                <c:pt idx="54">
                  <c:v>0.53700936585664749</c:v>
                </c:pt>
                <c:pt idx="55">
                  <c:v>0.53661948442459106</c:v>
                </c:pt>
                <c:pt idx="56">
                  <c:v>0.53655705600976944</c:v>
                </c:pt>
                <c:pt idx="57">
                  <c:v>0.52803817391395569</c:v>
                </c:pt>
                <c:pt idx="58">
                  <c:v>0.52753843367099762</c:v>
                </c:pt>
                <c:pt idx="59">
                  <c:v>0.52194294333457947</c:v>
                </c:pt>
                <c:pt idx="60">
                  <c:v>0.52184750139713287</c:v>
                </c:pt>
                <c:pt idx="61">
                  <c:v>0.52068261802196503</c:v>
                </c:pt>
                <c:pt idx="62">
                  <c:v>0.51862597465515137</c:v>
                </c:pt>
                <c:pt idx="63">
                  <c:v>0.51769611239433289</c:v>
                </c:pt>
                <c:pt idx="64">
                  <c:v>0.51718343794345856</c:v>
                </c:pt>
                <c:pt idx="65">
                  <c:v>0.51048767566680908</c:v>
                </c:pt>
                <c:pt idx="66">
                  <c:v>0.50878574699163437</c:v>
                </c:pt>
                <c:pt idx="67">
                  <c:v>0.50769976526498795</c:v>
                </c:pt>
                <c:pt idx="68">
                  <c:v>0.50566001236438751</c:v>
                </c:pt>
                <c:pt idx="69">
                  <c:v>0.50415868684649467</c:v>
                </c:pt>
                <c:pt idx="70">
                  <c:v>0.50329824909567833</c:v>
                </c:pt>
                <c:pt idx="71">
                  <c:v>0.5019397996366024</c:v>
                </c:pt>
                <c:pt idx="72">
                  <c:v>0.50986135751008987</c:v>
                </c:pt>
                <c:pt idx="73">
                  <c:v>0.49721226270776242</c:v>
                </c:pt>
                <c:pt idx="74">
                  <c:v>0.49059140123426914</c:v>
                </c:pt>
                <c:pt idx="75">
                  <c:v>0.48359903693199158</c:v>
                </c:pt>
                <c:pt idx="76">
                  <c:v>0.4756731390953064</c:v>
                </c:pt>
                <c:pt idx="77">
                  <c:v>0.47494129464030266</c:v>
                </c:pt>
                <c:pt idx="78">
                  <c:v>0.4742223396897316</c:v>
                </c:pt>
                <c:pt idx="79">
                  <c:v>0.47335273027420044</c:v>
                </c:pt>
                <c:pt idx="80">
                  <c:v>0.47205842100083828</c:v>
                </c:pt>
                <c:pt idx="81">
                  <c:v>0.47069011349231005</c:v>
                </c:pt>
                <c:pt idx="82">
                  <c:v>0.46934271557256579</c:v>
                </c:pt>
                <c:pt idx="83">
                  <c:v>0.46753111854195595</c:v>
                </c:pt>
                <c:pt idx="84">
                  <c:v>0.46578545123338699</c:v>
                </c:pt>
                <c:pt idx="85">
                  <c:v>0.46443729847669601</c:v>
                </c:pt>
                <c:pt idx="86">
                  <c:v>0.46219391003251076</c:v>
                </c:pt>
                <c:pt idx="87">
                  <c:v>0.46085074916481972</c:v>
                </c:pt>
                <c:pt idx="88">
                  <c:v>0.45189715921878815</c:v>
                </c:pt>
                <c:pt idx="89">
                  <c:v>0.44930592179298401</c:v>
                </c:pt>
                <c:pt idx="90">
                  <c:v>0.8386993408203125</c:v>
                </c:pt>
                <c:pt idx="91">
                  <c:v>0.83507066965103149</c:v>
                </c:pt>
                <c:pt idx="92">
                  <c:v>0.82170552015304565</c:v>
                </c:pt>
                <c:pt idx="93">
                  <c:v>0.818611741065979</c:v>
                </c:pt>
                <c:pt idx="94">
                  <c:v>0.80890375375747681</c:v>
                </c:pt>
                <c:pt idx="95">
                  <c:v>0.8059917688369751</c:v>
                </c:pt>
                <c:pt idx="96">
                  <c:v>0.80432558059692383</c:v>
                </c:pt>
                <c:pt idx="97">
                  <c:v>0.7986379861831665</c:v>
                </c:pt>
                <c:pt idx="98">
                  <c:v>0.79644328355789185</c:v>
                </c:pt>
                <c:pt idx="99">
                  <c:v>0.79612606763839722</c:v>
                </c:pt>
                <c:pt idx="100">
                  <c:v>0.79332870244979858</c:v>
                </c:pt>
                <c:pt idx="101">
                  <c:v>0.79210543632507324</c:v>
                </c:pt>
                <c:pt idx="102">
                  <c:v>0.79010581970214844</c:v>
                </c:pt>
                <c:pt idx="103">
                  <c:v>0.78909534215927124</c:v>
                </c:pt>
                <c:pt idx="104">
                  <c:v>0.78860348463058472</c:v>
                </c:pt>
                <c:pt idx="105">
                  <c:v>0.78821051120758057</c:v>
                </c:pt>
                <c:pt idx="106">
                  <c:v>0.78653585910797119</c:v>
                </c:pt>
                <c:pt idx="107">
                  <c:v>0.78455075621604919</c:v>
                </c:pt>
                <c:pt idx="108">
                  <c:v>0.85348823666572571</c:v>
                </c:pt>
                <c:pt idx="109">
                  <c:v>0.83900827169418335</c:v>
                </c:pt>
                <c:pt idx="110">
                  <c:v>0.83430048823356628</c:v>
                </c:pt>
                <c:pt idx="111">
                  <c:v>0.83413296937942505</c:v>
                </c:pt>
                <c:pt idx="112">
                  <c:v>0.83396254479885101</c:v>
                </c:pt>
                <c:pt idx="113">
                  <c:v>0.83345028758049011</c:v>
                </c:pt>
                <c:pt idx="114">
                  <c:v>0.83279033005237579</c:v>
                </c:pt>
                <c:pt idx="115">
                  <c:v>0.83178909122943878</c:v>
                </c:pt>
                <c:pt idx="116">
                  <c:v>0.81123191118240356</c:v>
                </c:pt>
                <c:pt idx="117">
                  <c:v>0.80888727307319641</c:v>
                </c:pt>
                <c:pt idx="118">
                  <c:v>0.80682659149169922</c:v>
                </c:pt>
                <c:pt idx="119">
                  <c:v>0.80441665649414063</c:v>
                </c:pt>
                <c:pt idx="120">
                  <c:v>0.80178117752075195</c:v>
                </c:pt>
                <c:pt idx="121">
                  <c:v>0.79715439677238464</c:v>
                </c:pt>
                <c:pt idx="122">
                  <c:v>0.79547157883644104</c:v>
                </c:pt>
                <c:pt idx="123">
                  <c:v>0.793895423412323</c:v>
                </c:pt>
                <c:pt idx="124">
                  <c:v>0.78999790549278259</c:v>
                </c:pt>
                <c:pt idx="125">
                  <c:v>0.78965809941291809</c:v>
                </c:pt>
                <c:pt idx="126">
                  <c:v>0.68979877233505249</c:v>
                </c:pt>
                <c:pt idx="127">
                  <c:v>0.67738619446754456</c:v>
                </c:pt>
                <c:pt idx="128">
                  <c:v>0.6693742573261261</c:v>
                </c:pt>
                <c:pt idx="129">
                  <c:v>0.66079190373420715</c:v>
                </c:pt>
                <c:pt idx="130">
                  <c:v>0.65935148298740387</c:v>
                </c:pt>
                <c:pt idx="131">
                  <c:v>0.66231027245521545</c:v>
                </c:pt>
                <c:pt idx="132">
                  <c:v>0.66052031517028809</c:v>
                </c:pt>
                <c:pt idx="133">
                  <c:v>0.65754172205924988</c:v>
                </c:pt>
                <c:pt idx="134">
                  <c:v>0.65470995008945465</c:v>
                </c:pt>
                <c:pt idx="135">
                  <c:v>0.65325747430324554</c:v>
                </c:pt>
                <c:pt idx="136">
                  <c:v>0.65072964131832123</c:v>
                </c:pt>
                <c:pt idx="137">
                  <c:v>0.6493036299943924</c:v>
                </c:pt>
                <c:pt idx="138">
                  <c:v>0.64925602078437805</c:v>
                </c:pt>
                <c:pt idx="139">
                  <c:v>0.64640146493911743</c:v>
                </c:pt>
                <c:pt idx="140">
                  <c:v>0.64159448444843292</c:v>
                </c:pt>
                <c:pt idx="141">
                  <c:v>0.64158335328102112</c:v>
                </c:pt>
                <c:pt idx="142">
                  <c:v>0.64047263562679291</c:v>
                </c:pt>
                <c:pt idx="143">
                  <c:v>0.64000774919986725</c:v>
                </c:pt>
                <c:pt idx="144">
                  <c:v>0.77005253825336695</c:v>
                </c:pt>
                <c:pt idx="145">
                  <c:v>0.76017258688807487</c:v>
                </c:pt>
                <c:pt idx="146">
                  <c:v>0.74946422874927521</c:v>
                </c:pt>
                <c:pt idx="147">
                  <c:v>0.7363896369934082</c:v>
                </c:pt>
                <c:pt idx="148">
                  <c:v>0.73395246267318726</c:v>
                </c:pt>
                <c:pt idx="149">
                  <c:v>0.72942137718200684</c:v>
                </c:pt>
                <c:pt idx="150">
                  <c:v>0.7273980975151062</c:v>
                </c:pt>
                <c:pt idx="151">
                  <c:v>0.72554200515151024</c:v>
                </c:pt>
                <c:pt idx="152">
                  <c:v>0.72057121247053146</c:v>
                </c:pt>
                <c:pt idx="153">
                  <c:v>0.71838821843266487</c:v>
                </c:pt>
                <c:pt idx="154">
                  <c:v>0.71387565974146128</c:v>
                </c:pt>
                <c:pt idx="155">
                  <c:v>0.7110810549929738</c:v>
                </c:pt>
                <c:pt idx="156">
                  <c:v>0.70527995936572552</c:v>
                </c:pt>
                <c:pt idx="157">
                  <c:v>0.70170064270496368</c:v>
                </c:pt>
                <c:pt idx="158">
                  <c:v>0.69791485741734505</c:v>
                </c:pt>
                <c:pt idx="159">
                  <c:v>0.69544849172234535</c:v>
                </c:pt>
                <c:pt idx="160">
                  <c:v>0.69152671843767166</c:v>
                </c:pt>
                <c:pt idx="161">
                  <c:v>0.6888037696480751</c:v>
                </c:pt>
                <c:pt idx="162">
                  <c:v>0.7259296327829361</c:v>
                </c:pt>
                <c:pt idx="163">
                  <c:v>0.72659464180469513</c:v>
                </c:pt>
                <c:pt idx="164">
                  <c:v>0.71774706244468689</c:v>
                </c:pt>
                <c:pt idx="165">
                  <c:v>0.70145189762115479</c:v>
                </c:pt>
                <c:pt idx="166">
                  <c:v>0.69972929358482361</c:v>
                </c:pt>
                <c:pt idx="167">
                  <c:v>0.69781062006950378</c:v>
                </c:pt>
                <c:pt idx="168">
                  <c:v>0.69684885442256927</c:v>
                </c:pt>
                <c:pt idx="169">
                  <c:v>0.69647341966629028</c:v>
                </c:pt>
                <c:pt idx="170">
                  <c:v>0.69596832990646362</c:v>
                </c:pt>
                <c:pt idx="171">
                  <c:v>0.69571010768413544</c:v>
                </c:pt>
                <c:pt idx="172">
                  <c:v>0.69569350779056549</c:v>
                </c:pt>
                <c:pt idx="173">
                  <c:v>0.69202062487602234</c:v>
                </c:pt>
                <c:pt idx="174">
                  <c:v>0.68939293920993805</c:v>
                </c:pt>
                <c:pt idx="175">
                  <c:v>0.68710066378116608</c:v>
                </c:pt>
                <c:pt idx="176">
                  <c:v>0.68568046391010284</c:v>
                </c:pt>
                <c:pt idx="177">
                  <c:v>0.68479488790035248</c:v>
                </c:pt>
                <c:pt idx="178">
                  <c:v>0.68392135202884674</c:v>
                </c:pt>
                <c:pt idx="179">
                  <c:v>0.68290922045707703</c:v>
                </c:pt>
                <c:pt idx="180">
                  <c:v>0.7450946569442749</c:v>
                </c:pt>
                <c:pt idx="181">
                  <c:v>0.73703098297119141</c:v>
                </c:pt>
                <c:pt idx="182">
                  <c:v>0.72610919177532196</c:v>
                </c:pt>
                <c:pt idx="183">
                  <c:v>0.7155507355928421</c:v>
                </c:pt>
                <c:pt idx="184">
                  <c:v>0.7139863520860672</c:v>
                </c:pt>
                <c:pt idx="185">
                  <c:v>0.71237790584564209</c:v>
                </c:pt>
                <c:pt idx="186">
                  <c:v>0.71022751927375793</c:v>
                </c:pt>
                <c:pt idx="187">
                  <c:v>0.70729754120111465</c:v>
                </c:pt>
                <c:pt idx="188">
                  <c:v>0.70728455483913422</c:v>
                </c:pt>
                <c:pt idx="189">
                  <c:v>0.70228496938943863</c:v>
                </c:pt>
                <c:pt idx="190">
                  <c:v>0.70120307058095932</c:v>
                </c:pt>
                <c:pt idx="191">
                  <c:v>0.69658297300338745</c:v>
                </c:pt>
                <c:pt idx="192">
                  <c:v>0.69552468881011009</c:v>
                </c:pt>
                <c:pt idx="193">
                  <c:v>0.68678637221455574</c:v>
                </c:pt>
                <c:pt idx="194">
                  <c:v>0.67845691367983818</c:v>
                </c:pt>
                <c:pt idx="195">
                  <c:v>0.67724664881825447</c:v>
                </c:pt>
                <c:pt idx="196">
                  <c:v>0.6750845555216074</c:v>
                </c:pt>
                <c:pt idx="197">
                  <c:v>0.67289965553209186</c:v>
                </c:pt>
                <c:pt idx="198">
                  <c:v>0.86341147124767303</c:v>
                </c:pt>
                <c:pt idx="199">
                  <c:v>0.84961695969104767</c:v>
                </c:pt>
                <c:pt idx="200">
                  <c:v>0.84558673202991486</c:v>
                </c:pt>
                <c:pt idx="201">
                  <c:v>0.84263477474451065</c:v>
                </c:pt>
                <c:pt idx="202">
                  <c:v>0.84162586182355881</c:v>
                </c:pt>
                <c:pt idx="203">
                  <c:v>0.84077085554599762</c:v>
                </c:pt>
                <c:pt idx="204">
                  <c:v>0.8403855599462986</c:v>
                </c:pt>
                <c:pt idx="205">
                  <c:v>0.84016633778810501</c:v>
                </c:pt>
                <c:pt idx="206">
                  <c:v>0.84059574827551842</c:v>
                </c:pt>
                <c:pt idx="207">
                  <c:v>0.83998281508684158</c:v>
                </c:pt>
                <c:pt idx="208">
                  <c:v>0.83891289308667183</c:v>
                </c:pt>
                <c:pt idx="209">
                  <c:v>0.83776933886110783</c:v>
                </c:pt>
                <c:pt idx="210">
                  <c:v>0.83785145543515682</c:v>
                </c:pt>
                <c:pt idx="211">
                  <c:v>0.83691566251218319</c:v>
                </c:pt>
                <c:pt idx="212">
                  <c:v>0.83513235487043858</c:v>
                </c:pt>
                <c:pt idx="213">
                  <c:v>0.83143446128815413</c:v>
                </c:pt>
                <c:pt idx="214">
                  <c:v>0.8287834245711565</c:v>
                </c:pt>
                <c:pt idx="215">
                  <c:v>0.82790596038103104</c:v>
                </c:pt>
                <c:pt idx="216">
                  <c:v>0.56908959150314331</c:v>
                </c:pt>
                <c:pt idx="217">
                  <c:v>0.56119470298290253</c:v>
                </c:pt>
                <c:pt idx="218">
                  <c:v>0.55134473741054535</c:v>
                </c:pt>
                <c:pt idx="219">
                  <c:v>0.53723481297492981</c:v>
                </c:pt>
                <c:pt idx="220">
                  <c:v>0.5368274450302124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03-4A27-B403-AAB268DF6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'!$F$227:$F$549</c:f>
              <c:numCache>
                <c:formatCode>0</c:formatCode>
                <c:ptCount val="323"/>
                <c:pt idx="0">
                  <c:v>12725.4</c:v>
                </c:pt>
                <c:pt idx="1">
                  <c:v>12817.6</c:v>
                </c:pt>
                <c:pt idx="2">
                  <c:v>12834.7</c:v>
                </c:pt>
                <c:pt idx="3">
                  <c:v>12823.415000000001</c:v>
                </c:pt>
                <c:pt idx="4">
                  <c:v>12873.2217655</c:v>
                </c:pt>
                <c:pt idx="5">
                  <c:v>12875.46695939</c:v>
                </c:pt>
                <c:pt idx="6">
                  <c:v>13342.25</c:v>
                </c:pt>
                <c:pt idx="7">
                  <c:v>13381.79</c:v>
                </c:pt>
                <c:pt idx="8">
                  <c:v>13407.81</c:v>
                </c:pt>
                <c:pt idx="9">
                  <c:v>13426.19</c:v>
                </c:pt>
                <c:pt idx="10">
                  <c:v>13452.5</c:v>
                </c:pt>
                <c:pt idx="11">
                  <c:v>13474.86</c:v>
                </c:pt>
                <c:pt idx="12">
                  <c:v>13495.39</c:v>
                </c:pt>
                <c:pt idx="13">
                  <c:v>17128.043409189184</c:v>
                </c:pt>
                <c:pt idx="14">
                  <c:v>17237.075404795112</c:v>
                </c:pt>
                <c:pt idx="15">
                  <c:v>17448.195086849581</c:v>
                </c:pt>
                <c:pt idx="16">
                  <c:v>17540.484638459602</c:v>
                </c:pt>
                <c:pt idx="17">
                  <c:v>17631.06914099996</c:v>
                </c:pt>
                <c:pt idx="18">
                  <c:v>17719.783825999999</c:v>
                </c:pt>
                <c:pt idx="19">
                  <c:v>17757.131076999882</c:v>
                </c:pt>
                <c:pt idx="20">
                  <c:v>17848.91422799998</c:v>
                </c:pt>
                <c:pt idx="21">
                  <c:v>17961</c:v>
                </c:pt>
                <c:pt idx="22">
                  <c:v>18116.144</c:v>
                </c:pt>
                <c:pt idx="23">
                  <c:v>18265.681</c:v>
                </c:pt>
                <c:pt idx="24">
                  <c:v>18455.371760096899</c:v>
                </c:pt>
                <c:pt idx="25">
                  <c:v>18658.018</c:v>
                </c:pt>
                <c:pt idx="26">
                  <c:v>18707.657999999999</c:v>
                </c:pt>
                <c:pt idx="27">
                  <c:v>18949.526000000002</c:v>
                </c:pt>
                <c:pt idx="28">
                  <c:v>19144</c:v>
                </c:pt>
                <c:pt idx="29">
                  <c:v>19279.988503</c:v>
                </c:pt>
                <c:pt idx="30">
                  <c:v>19468</c:v>
                </c:pt>
                <c:pt idx="31">
                  <c:v>27090</c:v>
                </c:pt>
                <c:pt idx="32">
                  <c:v>27255</c:v>
                </c:pt>
                <c:pt idx="33">
                  <c:v>27360.5557600018</c:v>
                </c:pt>
                <c:pt idx="34">
                  <c:v>29274</c:v>
                </c:pt>
                <c:pt idx="35">
                  <c:v>30035.4826390128</c:v>
                </c:pt>
                <c:pt idx="36">
                  <c:v>29920</c:v>
                </c:pt>
                <c:pt idx="37">
                  <c:v>30841.2225764385</c:v>
                </c:pt>
                <c:pt idx="38">
                  <c:v>28879.355304661309</c:v>
                </c:pt>
                <c:pt idx="39">
                  <c:v>27731.452660999999</c:v>
                </c:pt>
                <c:pt idx="40">
                  <c:v>27832.707504999998</c:v>
                </c:pt>
                <c:pt idx="41">
                  <c:v>27903.905121</c:v>
                </c:pt>
                <c:pt idx="42">
                  <c:v>28034.445577999999</c:v>
                </c:pt>
                <c:pt idx="43">
                  <c:v>28114.51109399999</c:v>
                </c:pt>
                <c:pt idx="44">
                  <c:v>28322.220612000001</c:v>
                </c:pt>
                <c:pt idx="45">
                  <c:v>28441.207031000002</c:v>
                </c:pt>
                <c:pt idx="46">
                  <c:v>28514</c:v>
                </c:pt>
                <c:pt idx="47">
                  <c:v>28935.351485344559</c:v>
                </c:pt>
                <c:pt idx="48">
                  <c:v>29086.9692317519</c:v>
                </c:pt>
                <c:pt idx="49">
                  <c:v>9318</c:v>
                </c:pt>
                <c:pt idx="50">
                  <c:v>9376</c:v>
                </c:pt>
                <c:pt idx="51">
                  <c:v>8938.9259999999995</c:v>
                </c:pt>
                <c:pt idx="52">
                  <c:v>9510.3349999999991</c:v>
                </c:pt>
                <c:pt idx="53">
                  <c:v>9571.09</c:v>
                </c:pt>
                <c:pt idx="54">
                  <c:v>7981.866</c:v>
                </c:pt>
                <c:pt idx="55">
                  <c:v>8007.09</c:v>
                </c:pt>
                <c:pt idx="56">
                  <c:v>8035.9585540003454</c:v>
                </c:pt>
                <c:pt idx="57">
                  <c:v>8897.0341670002636</c:v>
                </c:pt>
                <c:pt idx="58">
                  <c:v>9083.1209169999347</c:v>
                </c:pt>
                <c:pt idx="59">
                  <c:v>9002.4532099999888</c:v>
                </c:pt>
                <c:pt idx="60">
                  <c:v>9181.8665469999578</c:v>
                </c:pt>
                <c:pt idx="61">
                  <c:v>9244.7115889999932</c:v>
                </c:pt>
                <c:pt idx="62">
                  <c:v>9290.3517289999872</c:v>
                </c:pt>
                <c:pt idx="63">
                  <c:v>9312.795652999981</c:v>
                </c:pt>
                <c:pt idx="64">
                  <c:v>9347</c:v>
                </c:pt>
                <c:pt idx="65">
                  <c:v>9377.0533680896988</c:v>
                </c:pt>
                <c:pt idx="66">
                  <c:v>9334.3679770850395</c:v>
                </c:pt>
                <c:pt idx="67">
                  <c:v>4970.96</c:v>
                </c:pt>
                <c:pt idx="68">
                  <c:v>4995.82</c:v>
                </c:pt>
                <c:pt idx="69">
                  <c:v>5052.45</c:v>
                </c:pt>
                <c:pt idx="70">
                  <c:v>5168.3</c:v>
                </c:pt>
                <c:pt idx="71">
                  <c:v>5043</c:v>
                </c:pt>
                <c:pt idx="72">
                  <c:v>5053.31538</c:v>
                </c:pt>
                <c:pt idx="73">
                  <c:v>5226</c:v>
                </c:pt>
                <c:pt idx="74">
                  <c:v>5199.2606590290006</c:v>
                </c:pt>
                <c:pt idx="75">
                  <c:v>5241.1620953919992</c:v>
                </c:pt>
                <c:pt idx="76">
                  <c:v>5297.614156099</c:v>
                </c:pt>
                <c:pt idx="77">
                  <c:v>5338.2946160000001</c:v>
                </c:pt>
                <c:pt idx="78">
                  <c:v>5366.9447929999997</c:v>
                </c:pt>
                <c:pt idx="79">
                  <c:v>5397.5290889999997</c:v>
                </c:pt>
                <c:pt idx="80">
                  <c:v>5456.8046929999991</c:v>
                </c:pt>
                <c:pt idx="81">
                  <c:v>5515.2000000000007</c:v>
                </c:pt>
                <c:pt idx="82">
                  <c:v>5523</c:v>
                </c:pt>
                <c:pt idx="83">
                  <c:v>5569.960086000001</c:v>
                </c:pt>
                <c:pt idx="84">
                  <c:v>5616.9222760000002</c:v>
                </c:pt>
                <c:pt idx="85">
                  <c:v>5252</c:v>
                </c:pt>
                <c:pt idx="86">
                  <c:v>5356</c:v>
                </c:pt>
                <c:pt idx="87">
                  <c:v>5453.3</c:v>
                </c:pt>
                <c:pt idx="88">
                  <c:v>5544.4</c:v>
                </c:pt>
                <c:pt idx="89">
                  <c:v>5600</c:v>
                </c:pt>
                <c:pt idx="90">
                  <c:v>5621.3</c:v>
                </c:pt>
                <c:pt idx="91">
                  <c:v>5677</c:v>
                </c:pt>
                <c:pt idx="92">
                  <c:v>5542.6422050359388</c:v>
                </c:pt>
                <c:pt idx="93">
                  <c:v>5796</c:v>
                </c:pt>
                <c:pt idx="94">
                  <c:v>5814.6798517685511</c:v>
                </c:pt>
                <c:pt idx="95">
                  <c:v>5877.5070888003411</c:v>
                </c:pt>
                <c:pt idx="96">
                  <c:v>6135</c:v>
                </c:pt>
                <c:pt idx="97">
                  <c:v>6682.91</c:v>
                </c:pt>
                <c:pt idx="98">
                  <c:v>6575.0028240628853</c:v>
                </c:pt>
                <c:pt idx="99">
                  <c:v>6101.0862593712754</c:v>
                </c:pt>
                <c:pt idx="100">
                  <c:v>6161</c:v>
                </c:pt>
                <c:pt idx="101">
                  <c:v>6213.13</c:v>
                </c:pt>
                <c:pt idx="102">
                  <c:v>6256</c:v>
                </c:pt>
                <c:pt idx="103">
                  <c:v>5586</c:v>
                </c:pt>
                <c:pt idx="104">
                  <c:v>5646</c:v>
                </c:pt>
                <c:pt idx="105">
                  <c:v>5756</c:v>
                </c:pt>
                <c:pt idx="106">
                  <c:v>5627</c:v>
                </c:pt>
                <c:pt idx="107">
                  <c:v>5829</c:v>
                </c:pt>
                <c:pt idx="108">
                  <c:v>5826</c:v>
                </c:pt>
                <c:pt idx="109">
                  <c:v>5778</c:v>
                </c:pt>
                <c:pt idx="110">
                  <c:v>5771.2999999999993</c:v>
                </c:pt>
                <c:pt idx="111">
                  <c:v>5870.5645999999751</c:v>
                </c:pt>
                <c:pt idx="112">
                  <c:v>5894.0504700000001</c:v>
                </c:pt>
                <c:pt idx="113">
                  <c:v>5938.9158199999893</c:v>
                </c:pt>
                <c:pt idx="114">
                  <c:v>5981.1995200000092</c:v>
                </c:pt>
                <c:pt idx="115">
                  <c:v>6017.3980600000004</c:v>
                </c:pt>
                <c:pt idx="116">
                  <c:v>6053.210810000005</c:v>
                </c:pt>
                <c:pt idx="117">
                  <c:v>6085.7238399999997</c:v>
                </c:pt>
                <c:pt idx="118">
                  <c:v>6113</c:v>
                </c:pt>
                <c:pt idx="119">
                  <c:v>6151.3659000000116</c:v>
                </c:pt>
                <c:pt idx="120">
                  <c:v>6190.32</c:v>
                </c:pt>
                <c:pt idx="121">
                  <c:v>2179</c:v>
                </c:pt>
                <c:pt idx="122">
                  <c:v>2188</c:v>
                </c:pt>
                <c:pt idx="123">
                  <c:v>2558</c:v>
                </c:pt>
                <c:pt idx="124">
                  <c:v>2561</c:v>
                </c:pt>
                <c:pt idx="125">
                  <c:v>2576.6999999999998</c:v>
                </c:pt>
                <c:pt idx="126">
                  <c:v>2580.46</c:v>
                </c:pt>
                <c:pt idx="127">
                  <c:v>2583.46</c:v>
                </c:pt>
                <c:pt idx="128">
                  <c:v>2256</c:v>
                </c:pt>
                <c:pt idx="129">
                  <c:v>2263</c:v>
                </c:pt>
                <c:pt idx="130">
                  <c:v>2256</c:v>
                </c:pt>
                <c:pt idx="131">
                  <c:v>2256</c:v>
                </c:pt>
                <c:pt idx="132">
                  <c:v>2248</c:v>
                </c:pt>
                <c:pt idx="133">
                  <c:v>2275</c:v>
                </c:pt>
                <c:pt idx="134">
                  <c:v>2288.9655210294582</c:v>
                </c:pt>
                <c:pt idx="135">
                  <c:v>2323</c:v>
                </c:pt>
                <c:pt idx="136">
                  <c:v>2330</c:v>
                </c:pt>
                <c:pt idx="137">
                  <c:v>2353.8832669886178</c:v>
                </c:pt>
                <c:pt idx="138">
                  <c:v>2379.6346010677498</c:v>
                </c:pt>
                <c:pt idx="139">
                  <c:v>3265.09</c:v>
                </c:pt>
                <c:pt idx="140">
                  <c:v>3299.45</c:v>
                </c:pt>
                <c:pt idx="141">
                  <c:v>3312.2</c:v>
                </c:pt>
                <c:pt idx="142">
                  <c:v>3330.1</c:v>
                </c:pt>
                <c:pt idx="143">
                  <c:v>3347.72</c:v>
                </c:pt>
                <c:pt idx="144">
                  <c:v>3356</c:v>
                </c:pt>
                <c:pt idx="145">
                  <c:v>3367.2</c:v>
                </c:pt>
                <c:pt idx="146">
                  <c:v>3374</c:v>
                </c:pt>
                <c:pt idx="147">
                  <c:v>3395</c:v>
                </c:pt>
                <c:pt idx="148">
                  <c:v>3570.9</c:v>
                </c:pt>
                <c:pt idx="149">
                  <c:v>3569.8</c:v>
                </c:pt>
                <c:pt idx="150">
                  <c:v>3581</c:v>
                </c:pt>
                <c:pt idx="151">
                  <c:v>3594</c:v>
                </c:pt>
                <c:pt idx="152">
                  <c:v>3613.6</c:v>
                </c:pt>
                <c:pt idx="153">
                  <c:v>3640.6</c:v>
                </c:pt>
                <c:pt idx="154">
                  <c:v>3674</c:v>
                </c:pt>
                <c:pt idx="155">
                  <c:v>3687.6</c:v>
                </c:pt>
                <c:pt idx="156">
                  <c:v>3718.5</c:v>
                </c:pt>
                <c:pt idx="157">
                  <c:v>3260.46</c:v>
                </c:pt>
                <c:pt idx="158">
                  <c:v>2962.92</c:v>
                </c:pt>
                <c:pt idx="159">
                  <c:v>2975.0801585443901</c:v>
                </c:pt>
                <c:pt idx="160">
                  <c:v>3009.0077421952601</c:v>
                </c:pt>
                <c:pt idx="161">
                  <c:v>3022.4918404226701</c:v>
                </c:pt>
                <c:pt idx="162">
                  <c:v>3032.8179436202499</c:v>
                </c:pt>
                <c:pt idx="163">
                  <c:v>3054.9488799999999</c:v>
                </c:pt>
                <c:pt idx="164">
                  <c:v>3062.4989999999998</c:v>
                </c:pt>
                <c:pt idx="165">
                  <c:v>3075.067</c:v>
                </c:pt>
                <c:pt idx="166">
                  <c:v>3124.9810000000002</c:v>
                </c:pt>
                <c:pt idx="167">
                  <c:v>3185.145198816861</c:v>
                </c:pt>
                <c:pt idx="168">
                  <c:v>3239.3993599369992</c:v>
                </c:pt>
                <c:pt idx="169">
                  <c:v>3234.5479071159989</c:v>
                </c:pt>
                <c:pt idx="170">
                  <c:v>3251.2265001792989</c:v>
                </c:pt>
                <c:pt idx="171">
                  <c:v>3369.35659883889</c:v>
                </c:pt>
                <c:pt idx="172">
                  <c:v>3427</c:v>
                </c:pt>
                <c:pt idx="173">
                  <c:v>3500</c:v>
                </c:pt>
                <c:pt idx="174">
                  <c:v>3545.3749350758198</c:v>
                </c:pt>
                <c:pt idx="175">
                  <c:v>4420</c:v>
                </c:pt>
                <c:pt idx="176">
                  <c:v>4477</c:v>
                </c:pt>
                <c:pt idx="177">
                  <c:v>4325.7079999999996</c:v>
                </c:pt>
                <c:pt idx="178">
                  <c:v>4403</c:v>
                </c:pt>
                <c:pt idx="179">
                  <c:v>4518</c:v>
                </c:pt>
                <c:pt idx="180">
                  <c:v>4583</c:v>
                </c:pt>
                <c:pt idx="181">
                  <c:v>4660</c:v>
                </c:pt>
                <c:pt idx="182">
                  <c:v>4812.0000000000009</c:v>
                </c:pt>
                <c:pt idx="183">
                  <c:v>4839.2</c:v>
                </c:pt>
                <c:pt idx="184">
                  <c:v>4899.8310000000001</c:v>
                </c:pt>
                <c:pt idx="185">
                  <c:v>4959.4000000000005</c:v>
                </c:pt>
                <c:pt idx="186">
                  <c:v>4987.2000000000007</c:v>
                </c:pt>
                <c:pt idx="187">
                  <c:v>5019.7000000000007</c:v>
                </c:pt>
                <c:pt idx="188">
                  <c:v>5021.3000000000011</c:v>
                </c:pt>
                <c:pt idx="189">
                  <c:v>5038.8</c:v>
                </c:pt>
                <c:pt idx="190">
                  <c:v>5165</c:v>
                </c:pt>
                <c:pt idx="191">
                  <c:v>5169.82</c:v>
                </c:pt>
                <c:pt idx="192">
                  <c:v>5198.3</c:v>
                </c:pt>
                <c:pt idx="193">
                  <c:v>8541</c:v>
                </c:pt>
                <c:pt idx="194">
                  <c:v>8545</c:v>
                </c:pt>
                <c:pt idx="195">
                  <c:v>8529.3621199999998</c:v>
                </c:pt>
                <c:pt idx="196">
                  <c:v>8580.2140450000006</c:v>
                </c:pt>
                <c:pt idx="197">
                  <c:v>8603.1899599999997</c:v>
                </c:pt>
                <c:pt idx="198">
                  <c:v>8630.2946400000001</c:v>
                </c:pt>
                <c:pt idx="199">
                  <c:v>8664.5160799999994</c:v>
                </c:pt>
                <c:pt idx="200">
                  <c:v>8690.079380000001</c:v>
                </c:pt>
                <c:pt idx="201">
                  <c:v>8808.8112799999981</c:v>
                </c:pt>
                <c:pt idx="202">
                  <c:v>8808.497374999999</c:v>
                </c:pt>
                <c:pt idx="203">
                  <c:v>8844.8352999999988</c:v>
                </c:pt>
                <c:pt idx="204">
                  <c:v>8882.7531100001288</c:v>
                </c:pt>
                <c:pt idx="205">
                  <c:v>8826.1380949996983</c:v>
                </c:pt>
                <c:pt idx="206">
                  <c:v>8852.9111926390706</c:v>
                </c:pt>
                <c:pt idx="207">
                  <c:v>8839.3990249999624</c:v>
                </c:pt>
                <c:pt idx="208">
                  <c:v>8850</c:v>
                </c:pt>
                <c:pt idx="209">
                  <c:v>8861.7251699999233</c:v>
                </c:pt>
                <c:pt idx="210">
                  <c:v>8882.3718788810202</c:v>
                </c:pt>
                <c:pt idx="211">
                  <c:v>3987</c:v>
                </c:pt>
                <c:pt idx="212">
                  <c:v>4060</c:v>
                </c:pt>
                <c:pt idx="213">
                  <c:v>4095.8130000000001</c:v>
                </c:pt>
                <c:pt idx="214">
                  <c:v>3837.2150000000001</c:v>
                </c:pt>
                <c:pt idx="215">
                  <c:v>3846.14</c:v>
                </c:pt>
                <c:pt idx="216">
                  <c:v>3849</c:v>
                </c:pt>
                <c:pt idx="217">
                  <c:v>3857.9</c:v>
                </c:pt>
                <c:pt idx="218">
                  <c:v>3922.54</c:v>
                </c:pt>
                <c:pt idx="219">
                  <c:v>3955.3419600000002</c:v>
                </c:pt>
                <c:pt idx="220">
                  <c:v>3979.72</c:v>
                </c:pt>
                <c:pt idx="221">
                  <c:v>4016.1509999999998</c:v>
                </c:pt>
                <c:pt idx="222">
                  <c:v>4030.006200000003</c:v>
                </c:pt>
                <c:pt idx="223">
                  <c:v>4051.24</c:v>
                </c:pt>
                <c:pt idx="224">
                  <c:v>4061.91</c:v>
                </c:pt>
                <c:pt idx="225">
                  <c:v>4060.64</c:v>
                </c:pt>
                <c:pt idx="226">
                  <c:v>4088</c:v>
                </c:pt>
                <c:pt idx="227">
                  <c:v>4101.42</c:v>
                </c:pt>
                <c:pt idx="228">
                  <c:v>4227.6480000000001</c:v>
                </c:pt>
                <c:pt idx="229">
                  <c:v>3815.5</c:v>
                </c:pt>
                <c:pt idx="230">
                  <c:v>3840</c:v>
                </c:pt>
                <c:pt idx="231">
                  <c:v>4016.15</c:v>
                </c:pt>
                <c:pt idx="232">
                  <c:v>4060</c:v>
                </c:pt>
                <c:pt idx="233">
                  <c:v>4106</c:v>
                </c:pt>
                <c:pt idx="234">
                  <c:v>4120</c:v>
                </c:pt>
                <c:pt idx="235">
                  <c:v>4152</c:v>
                </c:pt>
                <c:pt idx="236">
                  <c:v>4126</c:v>
                </c:pt>
                <c:pt idx="237">
                  <c:v>4145</c:v>
                </c:pt>
                <c:pt idx="238">
                  <c:v>4180</c:v>
                </c:pt>
                <c:pt idx="239">
                  <c:v>4271.3974644884756</c:v>
                </c:pt>
                <c:pt idx="240">
                  <c:v>4191.0950000000003</c:v>
                </c:pt>
                <c:pt idx="241">
                  <c:v>4288</c:v>
                </c:pt>
                <c:pt idx="242">
                  <c:v>4316.9399999999996</c:v>
                </c:pt>
                <c:pt idx="243">
                  <c:v>4322.84</c:v>
                </c:pt>
                <c:pt idx="244">
                  <c:v>4349</c:v>
                </c:pt>
                <c:pt idx="245">
                  <c:v>4325.5700000000006</c:v>
                </c:pt>
                <c:pt idx="246">
                  <c:v>4374</c:v>
                </c:pt>
                <c:pt idx="247">
                  <c:v>3666.64</c:v>
                </c:pt>
                <c:pt idx="248">
                  <c:v>3647.25</c:v>
                </c:pt>
                <c:pt idx="249">
                  <c:v>3653</c:v>
                </c:pt>
                <c:pt idx="250">
                  <c:v>3664.21</c:v>
                </c:pt>
                <c:pt idx="251">
                  <c:v>3661.7159999999999</c:v>
                </c:pt>
                <c:pt idx="252">
                  <c:v>3653.630236</c:v>
                </c:pt>
                <c:pt idx="253">
                  <c:v>3645.8049999999998</c:v>
                </c:pt>
                <c:pt idx="254">
                  <c:v>3645.3530000000001</c:v>
                </c:pt>
                <c:pt idx="255">
                  <c:v>3650.5113490136018</c:v>
                </c:pt>
                <c:pt idx="256">
                  <c:v>3954.0351670250338</c:v>
                </c:pt>
                <c:pt idx="257">
                  <c:v>3952.563889718605</c:v>
                </c:pt>
                <c:pt idx="258">
                  <c:v>3951.7057826052619</c:v>
                </c:pt>
                <c:pt idx="259">
                  <c:v>3950.6127613150588</c:v>
                </c:pt>
                <c:pt idx="260">
                  <c:v>3948.8112600313329</c:v>
                </c:pt>
                <c:pt idx="261">
                  <c:v>3948.6204266991272</c:v>
                </c:pt>
                <c:pt idx="262">
                  <c:v>3945</c:v>
                </c:pt>
                <c:pt idx="263">
                  <c:v>3942.3719999999998</c:v>
                </c:pt>
                <c:pt idx="264">
                  <c:v>3942.3719999999998</c:v>
                </c:pt>
                <c:pt idx="265">
                  <c:v>2403</c:v>
                </c:pt>
                <c:pt idx="266">
                  <c:v>2408</c:v>
                </c:pt>
                <c:pt idx="267">
                  <c:v>2342.4</c:v>
                </c:pt>
                <c:pt idx="268">
                  <c:v>2341.4</c:v>
                </c:pt>
                <c:pt idx="269">
                  <c:v>2359.1</c:v>
                </c:pt>
                <c:pt idx="270">
                  <c:v>2363.8130000000001</c:v>
                </c:pt>
                <c:pt idx="271">
                  <c:v>2369.7049999999999</c:v>
                </c:pt>
                <c:pt idx="272">
                  <c:v>2372.63</c:v>
                </c:pt>
                <c:pt idx="273">
                  <c:v>2381.3679400000001</c:v>
                </c:pt>
                <c:pt idx="274">
                  <c:v>2494.3450499999999</c:v>
                </c:pt>
                <c:pt idx="275">
                  <c:v>2513.50479</c:v>
                </c:pt>
                <c:pt idx="276">
                  <c:v>2519.59184</c:v>
                </c:pt>
                <c:pt idx="277">
                  <c:v>2522.0376099999999</c:v>
                </c:pt>
                <c:pt idx="278">
                  <c:v>2588</c:v>
                </c:pt>
                <c:pt idx="279">
                  <c:v>2597.3216600000001</c:v>
                </c:pt>
                <c:pt idx="280">
                  <c:v>2605</c:v>
                </c:pt>
                <c:pt idx="281">
                  <c:v>2612.1135300000001</c:v>
                </c:pt>
                <c:pt idx="282">
                  <c:v>2623.8388199999999</c:v>
                </c:pt>
                <c:pt idx="283">
                  <c:v>3213</c:v>
                </c:pt>
                <c:pt idx="284">
                  <c:v>3264</c:v>
                </c:pt>
                <c:pt idx="285">
                  <c:v>3463.654</c:v>
                </c:pt>
                <c:pt idx="286">
                  <c:v>3320</c:v>
                </c:pt>
                <c:pt idx="287">
                  <c:v>3334</c:v>
                </c:pt>
                <c:pt idx="288">
                  <c:v>3349</c:v>
                </c:pt>
                <c:pt idx="289">
                  <c:v>3369</c:v>
                </c:pt>
                <c:pt idx="290">
                  <c:v>3300.125</c:v>
                </c:pt>
                <c:pt idx="291">
                  <c:v>3371.226000000001</c:v>
                </c:pt>
                <c:pt idx="292">
                  <c:v>3380.467000000001</c:v>
                </c:pt>
                <c:pt idx="293">
                  <c:v>3383.2134000000001</c:v>
                </c:pt>
                <c:pt idx="294">
                  <c:v>3395.9438339459498</c:v>
                </c:pt>
                <c:pt idx="295">
                  <c:v>3385.6069770712679</c:v>
                </c:pt>
                <c:pt idx="296">
                  <c:v>3359.8644887701412</c:v>
                </c:pt>
                <c:pt idx="297">
                  <c:v>3412</c:v>
                </c:pt>
                <c:pt idx="298">
                  <c:v>3391</c:v>
                </c:pt>
                <c:pt idx="299">
                  <c:v>3423.8000000000011</c:v>
                </c:pt>
                <c:pt idx="300">
                  <c:v>3519</c:v>
                </c:pt>
                <c:pt idx="301">
                  <c:v>4409.1000000000004</c:v>
                </c:pt>
                <c:pt idx="302">
                  <c:v>4380.8</c:v>
                </c:pt>
                <c:pt idx="303">
                  <c:v>4359.96</c:v>
                </c:pt>
                <c:pt idx="304">
                  <c:v>4416.79</c:v>
                </c:pt>
                <c:pt idx="305">
                  <c:v>4490.8999999999996</c:v>
                </c:pt>
                <c:pt idx="306">
                  <c:v>5001</c:v>
                </c:pt>
                <c:pt idx="307">
                  <c:v>4417.7</c:v>
                </c:pt>
                <c:pt idx="308">
                  <c:v>4340.0304100000103</c:v>
                </c:pt>
                <c:pt idx="309">
                  <c:v>4250.6271400000151</c:v>
                </c:pt>
                <c:pt idx="310">
                  <c:v>4330.1400389689588</c:v>
                </c:pt>
                <c:pt idx="311">
                  <c:v>4368.7104365912592</c:v>
                </c:pt>
                <c:pt idx="312">
                  <c:v>4346.5890500000014</c:v>
                </c:pt>
                <c:pt idx="313">
                  <c:v>4423.0749300000007</c:v>
                </c:pt>
                <c:pt idx="314">
                  <c:v>4384.6258900000003</c:v>
                </c:pt>
                <c:pt idx="315">
                  <c:v>4313.7070000000003</c:v>
                </c:pt>
                <c:pt idx="316">
                  <c:v>4359</c:v>
                </c:pt>
                <c:pt idx="317">
                  <c:v>4439.6869999999999</c:v>
                </c:pt>
                <c:pt idx="318">
                  <c:v>4426</c:v>
                </c:pt>
                <c:pt idx="319">
                  <c:v>1955</c:v>
                </c:pt>
                <c:pt idx="320">
                  <c:v>1981</c:v>
                </c:pt>
                <c:pt idx="321">
                  <c:v>2009.37941</c:v>
                </c:pt>
                <c:pt idx="322">
                  <c:v>2057.8510099999999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0.53571227192878723</c:v>
                </c:pt>
                <c:pt idx="1">
                  <c:v>0.53487919270992279</c:v>
                </c:pt>
                <c:pt idx="2">
                  <c:v>0.53276889026165009</c:v>
                </c:pt>
                <c:pt idx="3">
                  <c:v>0.53176425397396088</c:v>
                </c:pt>
                <c:pt idx="4">
                  <c:v>0.53069609403610229</c:v>
                </c:pt>
                <c:pt idx="5">
                  <c:v>0.52934882044792175</c:v>
                </c:pt>
                <c:pt idx="6">
                  <c:v>0.53241461515426636</c:v>
                </c:pt>
                <c:pt idx="7">
                  <c:v>0.53072626888751984</c:v>
                </c:pt>
                <c:pt idx="8">
                  <c:v>0.52783951163291931</c:v>
                </c:pt>
                <c:pt idx="9">
                  <c:v>0.52665901184082031</c:v>
                </c:pt>
                <c:pt idx="10">
                  <c:v>0.52637287974357605</c:v>
                </c:pt>
                <c:pt idx="11">
                  <c:v>0.52539250254631042</c:v>
                </c:pt>
                <c:pt idx="12">
                  <c:v>0.5242980420589447</c:v>
                </c:pt>
                <c:pt idx="13">
                  <c:v>0.65597816184163094</c:v>
                </c:pt>
                <c:pt idx="14">
                  <c:v>0.64326710253953934</c:v>
                </c:pt>
                <c:pt idx="15">
                  <c:v>0.64244020730257034</c:v>
                </c:pt>
                <c:pt idx="16">
                  <c:v>0.64153249934315681</c:v>
                </c:pt>
                <c:pt idx="17">
                  <c:v>0.63434544578194618</c:v>
                </c:pt>
                <c:pt idx="18">
                  <c:v>0.63049246370792389</c:v>
                </c:pt>
                <c:pt idx="19">
                  <c:v>0.61737896502017975</c:v>
                </c:pt>
                <c:pt idx="20">
                  <c:v>0.61706557124853134</c:v>
                </c:pt>
                <c:pt idx="21">
                  <c:v>0.6166192963719368</c:v>
                </c:pt>
                <c:pt idx="22">
                  <c:v>0.61766102164983749</c:v>
                </c:pt>
                <c:pt idx="23">
                  <c:v>0.6170511394739151</c:v>
                </c:pt>
                <c:pt idx="24">
                  <c:v>0.61664257198572159</c:v>
                </c:pt>
                <c:pt idx="25">
                  <c:v>0.61633279919624329</c:v>
                </c:pt>
                <c:pt idx="26">
                  <c:v>0.61431450396776199</c:v>
                </c:pt>
                <c:pt idx="27">
                  <c:v>0.61343277618288994</c:v>
                </c:pt>
                <c:pt idx="28">
                  <c:v>0.61194417625665665</c:v>
                </c:pt>
                <c:pt idx="29">
                  <c:v>0.60997729748487473</c:v>
                </c:pt>
                <c:pt idx="30">
                  <c:v>0.608328927308321</c:v>
                </c:pt>
                <c:pt idx="31">
                  <c:v>0.91756135225296021</c:v>
                </c:pt>
                <c:pt idx="32">
                  <c:v>0.90013474225997925</c:v>
                </c:pt>
                <c:pt idx="33">
                  <c:v>0.89640000462532043</c:v>
                </c:pt>
                <c:pt idx="34">
                  <c:v>0.89994664490222931</c:v>
                </c:pt>
                <c:pt idx="35">
                  <c:v>0.8893088698387146</c:v>
                </c:pt>
                <c:pt idx="36">
                  <c:v>0.88774439692497253</c:v>
                </c:pt>
                <c:pt idx="37">
                  <c:v>0.88758084177970886</c:v>
                </c:pt>
                <c:pt idx="38">
                  <c:v>0.87745636701583862</c:v>
                </c:pt>
                <c:pt idx="39">
                  <c:v>0.86890879273414612</c:v>
                </c:pt>
                <c:pt idx="40">
                  <c:v>0.867921382188797</c:v>
                </c:pt>
                <c:pt idx="41">
                  <c:v>0.86037015914916992</c:v>
                </c:pt>
                <c:pt idx="42">
                  <c:v>0.85919995605945587</c:v>
                </c:pt>
                <c:pt idx="43">
                  <c:v>0.85799190402030945</c:v>
                </c:pt>
                <c:pt idx="44">
                  <c:v>0.8558773398399353</c:v>
                </c:pt>
                <c:pt idx="45">
                  <c:v>0.85348513722419739</c:v>
                </c:pt>
                <c:pt idx="46">
                  <c:v>0.84876294434070587</c:v>
                </c:pt>
                <c:pt idx="47">
                  <c:v>0.84267349541187286</c:v>
                </c:pt>
                <c:pt idx="48">
                  <c:v>0.84139241278171539</c:v>
                </c:pt>
                <c:pt idx="49">
                  <c:v>1.0738371089100838</c:v>
                </c:pt>
                <c:pt idx="50">
                  <c:v>1.0667542666196823</c:v>
                </c:pt>
                <c:pt idx="51">
                  <c:v>1.0516040623188019</c:v>
                </c:pt>
                <c:pt idx="52">
                  <c:v>1.0587224513292313</c:v>
                </c:pt>
                <c:pt idx="53">
                  <c:v>1.0595342218875885</c:v>
                </c:pt>
                <c:pt idx="54">
                  <c:v>1.0335403606295586</c:v>
                </c:pt>
                <c:pt idx="55">
                  <c:v>1.0332074835896492</c:v>
                </c:pt>
                <c:pt idx="56">
                  <c:v>1.0333161428570747</c:v>
                </c:pt>
                <c:pt idx="57">
                  <c:v>1.0346229076385498</c:v>
                </c:pt>
                <c:pt idx="58">
                  <c:v>1.0365903526544571</c:v>
                </c:pt>
                <c:pt idx="59">
                  <c:v>1.0260195881128311</c:v>
                </c:pt>
                <c:pt idx="60">
                  <c:v>1.0274751484394073</c:v>
                </c:pt>
                <c:pt idx="61">
                  <c:v>1.0269572734832764</c:v>
                </c:pt>
                <c:pt idx="62">
                  <c:v>1.0262596011161804</c:v>
                </c:pt>
                <c:pt idx="63">
                  <c:v>1.025187075138092</c:v>
                </c:pt>
                <c:pt idx="64">
                  <c:v>1.0239942073822021</c:v>
                </c:pt>
                <c:pt idx="65">
                  <c:v>1.0225682556629181</c:v>
                </c:pt>
                <c:pt idx="66">
                  <c:v>1.0196538120508194</c:v>
                </c:pt>
                <c:pt idx="67">
                  <c:v>1.0826286375522614</c:v>
                </c:pt>
                <c:pt idx="68">
                  <c:v>1.0722505636513233</c:v>
                </c:pt>
                <c:pt idx="69">
                  <c:v>1.0682850778102875</c:v>
                </c:pt>
                <c:pt idx="70">
                  <c:v>1.058790311217308</c:v>
                </c:pt>
                <c:pt idx="71">
                  <c:v>1.0361373797059059</c:v>
                </c:pt>
                <c:pt idx="72">
                  <c:v>1.0365205183625221</c:v>
                </c:pt>
                <c:pt idx="73">
                  <c:v>1.041094034910202</c:v>
                </c:pt>
                <c:pt idx="74">
                  <c:v>1.0388352274894714</c:v>
                </c:pt>
                <c:pt idx="75">
                  <c:v>1.0256252288818359</c:v>
                </c:pt>
                <c:pt idx="76">
                  <c:v>1.0252225250005722</c:v>
                </c:pt>
                <c:pt idx="77">
                  <c:v>1.0243484750390053</c:v>
                </c:pt>
                <c:pt idx="78">
                  <c:v>1.0223798304796219</c:v>
                </c:pt>
                <c:pt idx="79">
                  <c:v>1.0202201083302498</c:v>
                </c:pt>
                <c:pt idx="80">
                  <c:v>1.019110880792141</c:v>
                </c:pt>
                <c:pt idx="81">
                  <c:v>1.0177014097571373</c:v>
                </c:pt>
                <c:pt idx="82">
                  <c:v>1.0147269517183304</c:v>
                </c:pt>
                <c:pt idx="83">
                  <c:v>1.0030875504016876</c:v>
                </c:pt>
                <c:pt idx="84">
                  <c:v>1.0012065842747688</c:v>
                </c:pt>
                <c:pt idx="85">
                  <c:v>1.0776638463139534</c:v>
                </c:pt>
                <c:pt idx="86">
                  <c:v>1.0726464614272118</c:v>
                </c:pt>
                <c:pt idx="87">
                  <c:v>1.0675744488835335</c:v>
                </c:pt>
                <c:pt idx="88">
                  <c:v>1.0643656402826309</c:v>
                </c:pt>
                <c:pt idx="89">
                  <c:v>1.0592555403709412</c:v>
                </c:pt>
                <c:pt idx="90">
                  <c:v>1.0579861029982567</c:v>
                </c:pt>
                <c:pt idx="91">
                  <c:v>1.0579266771674156</c:v>
                </c:pt>
                <c:pt idx="92">
                  <c:v>1.0532618910074234</c:v>
                </c:pt>
                <c:pt idx="93">
                  <c:v>1.0580392181873322</c:v>
                </c:pt>
                <c:pt idx="94">
                  <c:v>1.0562992095947266</c:v>
                </c:pt>
                <c:pt idx="95">
                  <c:v>1.0558220595121384</c:v>
                </c:pt>
                <c:pt idx="96">
                  <c:v>1.0594015717506409</c:v>
                </c:pt>
                <c:pt idx="97">
                  <c:v>1.0681511387228966</c:v>
                </c:pt>
                <c:pt idx="98">
                  <c:v>1.0634452775120735</c:v>
                </c:pt>
                <c:pt idx="99">
                  <c:v>1.0509196072816849</c:v>
                </c:pt>
                <c:pt idx="100">
                  <c:v>1.0503137931227684</c:v>
                </c:pt>
                <c:pt idx="101">
                  <c:v>1.0453943610191345</c:v>
                </c:pt>
                <c:pt idx="102">
                  <c:v>1.0441714078187943</c:v>
                </c:pt>
                <c:pt idx="103">
                  <c:v>1.2285832799971104</c:v>
                </c:pt>
                <c:pt idx="104">
                  <c:v>1.2250656150281429</c:v>
                </c:pt>
                <c:pt idx="105">
                  <c:v>1.2150117233395576</c:v>
                </c:pt>
                <c:pt idx="106">
                  <c:v>1.1954269334673882</c:v>
                </c:pt>
                <c:pt idx="107">
                  <c:v>1.1966044455766678</c:v>
                </c:pt>
                <c:pt idx="108">
                  <c:v>1.1947857066988945</c:v>
                </c:pt>
                <c:pt idx="109">
                  <c:v>1.1916994750499725</c:v>
                </c:pt>
                <c:pt idx="110">
                  <c:v>1.1932346746325493</c:v>
                </c:pt>
                <c:pt idx="111">
                  <c:v>1.1939762458205223</c:v>
                </c:pt>
                <c:pt idx="112">
                  <c:v>1.1887674704194069</c:v>
                </c:pt>
                <c:pt idx="113">
                  <c:v>1.1874798834323883</c:v>
                </c:pt>
                <c:pt idx="114">
                  <c:v>1.1863269917666912</c:v>
                </c:pt>
                <c:pt idx="115">
                  <c:v>1.185726847499609</c:v>
                </c:pt>
                <c:pt idx="116">
                  <c:v>1.1828991360962391</c:v>
                </c:pt>
                <c:pt idx="117">
                  <c:v>1.1810600385069847</c:v>
                </c:pt>
                <c:pt idx="118">
                  <c:v>1.1792484521865845</c:v>
                </c:pt>
                <c:pt idx="119">
                  <c:v>1.1729320958256721</c:v>
                </c:pt>
                <c:pt idx="120">
                  <c:v>1.1711267977952957</c:v>
                </c:pt>
                <c:pt idx="121">
                  <c:v>1.2046375423669815</c:v>
                </c:pt>
                <c:pt idx="122">
                  <c:v>1.19324991106987</c:v>
                </c:pt>
                <c:pt idx="123">
                  <c:v>1.2123542129993439</c:v>
                </c:pt>
                <c:pt idx="124">
                  <c:v>1.2106283232569695</c:v>
                </c:pt>
                <c:pt idx="125">
                  <c:v>1.2100282311439514</c:v>
                </c:pt>
                <c:pt idx="126">
                  <c:v>1.2087429687380791</c:v>
                </c:pt>
                <c:pt idx="127">
                  <c:v>1.1999430507421494</c:v>
                </c:pt>
                <c:pt idx="128">
                  <c:v>1.180332325398922</c:v>
                </c:pt>
                <c:pt idx="129">
                  <c:v>1.1841412857174873</c:v>
                </c:pt>
                <c:pt idx="130">
                  <c:v>1.1791860610246658</c:v>
                </c:pt>
                <c:pt idx="131">
                  <c:v>1.1702813804149628</c:v>
                </c:pt>
                <c:pt idx="132">
                  <c:v>1.1683924198150635</c:v>
                </c:pt>
                <c:pt idx="133">
                  <c:v>1.1706848591566086</c:v>
                </c:pt>
                <c:pt idx="134">
                  <c:v>1.1699521094560623</c:v>
                </c:pt>
                <c:pt idx="135">
                  <c:v>1.1704533100128174</c:v>
                </c:pt>
                <c:pt idx="136">
                  <c:v>1.1694511249661446</c:v>
                </c:pt>
                <c:pt idx="137">
                  <c:v>1.164793573319912</c:v>
                </c:pt>
                <c:pt idx="138">
                  <c:v>1.1648411154747009</c:v>
                </c:pt>
                <c:pt idx="139">
                  <c:v>1.2305035516619682</c:v>
                </c:pt>
                <c:pt idx="140">
                  <c:v>1.2265138849616051</c:v>
                </c:pt>
                <c:pt idx="141">
                  <c:v>1.2170088514685631</c:v>
                </c:pt>
                <c:pt idx="142">
                  <c:v>1.214647114276886</c:v>
                </c:pt>
                <c:pt idx="143">
                  <c:v>1.2134247198700905</c:v>
                </c:pt>
                <c:pt idx="144">
                  <c:v>1.2117287293076515</c:v>
                </c:pt>
                <c:pt idx="145">
                  <c:v>1.2063273936510086</c:v>
                </c:pt>
                <c:pt idx="146">
                  <c:v>1.2046912610530853</c:v>
                </c:pt>
                <c:pt idx="147">
                  <c:v>1.204331174492836</c:v>
                </c:pt>
                <c:pt idx="148">
                  <c:v>1.2091172933578491</c:v>
                </c:pt>
                <c:pt idx="149">
                  <c:v>1.2067152932286263</c:v>
                </c:pt>
                <c:pt idx="150">
                  <c:v>1.2049392014741898</c:v>
                </c:pt>
                <c:pt idx="151">
                  <c:v>1.2030080333352089</c:v>
                </c:pt>
                <c:pt idx="152">
                  <c:v>1.2020422369241714</c:v>
                </c:pt>
                <c:pt idx="153">
                  <c:v>1.2017107605934143</c:v>
                </c:pt>
                <c:pt idx="154">
                  <c:v>1.2016075327992439</c:v>
                </c:pt>
                <c:pt idx="155">
                  <c:v>1.1977894082665443</c:v>
                </c:pt>
                <c:pt idx="156">
                  <c:v>1.1914241835474968</c:v>
                </c:pt>
                <c:pt idx="157">
                  <c:v>1.2881541922688484</c:v>
                </c:pt>
                <c:pt idx="158">
                  <c:v>1.2620984613895416</c:v>
                </c:pt>
                <c:pt idx="159">
                  <c:v>1.2593319863080978</c:v>
                </c:pt>
                <c:pt idx="160">
                  <c:v>1.2569558992981911</c:v>
                </c:pt>
                <c:pt idx="161">
                  <c:v>1.254975650459528</c:v>
                </c:pt>
                <c:pt idx="162">
                  <c:v>1.2533261850476265</c:v>
                </c:pt>
                <c:pt idx="163">
                  <c:v>1.2480017766356468</c:v>
                </c:pt>
                <c:pt idx="164">
                  <c:v>1.2442089654505253</c:v>
                </c:pt>
                <c:pt idx="165">
                  <c:v>1.2259525582194328</c:v>
                </c:pt>
                <c:pt idx="166">
                  <c:v>1.2201099172234535</c:v>
                </c:pt>
                <c:pt idx="167">
                  <c:v>1.2187835965305567</c:v>
                </c:pt>
                <c:pt idx="168">
                  <c:v>1.2165827415883541</c:v>
                </c:pt>
                <c:pt idx="169">
                  <c:v>1.2112015299499035</c:v>
                </c:pt>
                <c:pt idx="170">
                  <c:v>1.195521978661418</c:v>
                </c:pt>
                <c:pt idx="171">
                  <c:v>1.1955920052714646</c:v>
                </c:pt>
                <c:pt idx="172">
                  <c:v>1.1817597560584545</c:v>
                </c:pt>
                <c:pt idx="173">
                  <c:v>1.1797576379030943</c:v>
                </c:pt>
                <c:pt idx="174">
                  <c:v>1.1771125551313162</c:v>
                </c:pt>
                <c:pt idx="175">
                  <c:v>1.3656084649264812</c:v>
                </c:pt>
                <c:pt idx="176">
                  <c:v>1.3537816219031811</c:v>
                </c:pt>
                <c:pt idx="177">
                  <c:v>1.3419413007795811</c:v>
                </c:pt>
                <c:pt idx="178">
                  <c:v>1.3326126411557198</c:v>
                </c:pt>
                <c:pt idx="179">
                  <c:v>1.3328761458396912</c:v>
                </c:pt>
                <c:pt idx="180">
                  <c:v>1.3279377873986959</c:v>
                </c:pt>
                <c:pt idx="181">
                  <c:v>1.2974053174257278</c:v>
                </c:pt>
                <c:pt idx="182">
                  <c:v>1.2909692674875259</c:v>
                </c:pt>
                <c:pt idx="183">
                  <c:v>1.2844259180128574</c:v>
                </c:pt>
                <c:pt idx="184">
                  <c:v>1.2782411798834801</c:v>
                </c:pt>
                <c:pt idx="185">
                  <c:v>1.2789390906691551</c:v>
                </c:pt>
                <c:pt idx="186">
                  <c:v>1.2767559364438057</c:v>
                </c:pt>
                <c:pt idx="187">
                  <c:v>1.2730869501829147</c:v>
                </c:pt>
                <c:pt idx="188">
                  <c:v>1.2621919363737106</c:v>
                </c:pt>
                <c:pt idx="189">
                  <c:v>1.2588119208812714</c:v>
                </c:pt>
                <c:pt idx="190">
                  <c:v>1.2432271540164948</c:v>
                </c:pt>
                <c:pt idx="191">
                  <c:v>1.2392301112413406</c:v>
                </c:pt>
                <c:pt idx="192">
                  <c:v>1.2360932007431984</c:v>
                </c:pt>
                <c:pt idx="193">
                  <c:v>1.3774597607553005</c:v>
                </c:pt>
                <c:pt idx="194">
                  <c:v>1.3751616440713406</c:v>
                </c:pt>
                <c:pt idx="195">
                  <c:v>1.3641993328928947</c:v>
                </c:pt>
                <c:pt idx="196">
                  <c:v>1.3610634729266167</c:v>
                </c:pt>
                <c:pt idx="197">
                  <c:v>1.3581744953989983</c:v>
                </c:pt>
                <c:pt idx="198">
                  <c:v>1.3520591035485268</c:v>
                </c:pt>
                <c:pt idx="199">
                  <c:v>1.3513157367706299</c:v>
                </c:pt>
                <c:pt idx="200">
                  <c:v>1.351301372051239</c:v>
                </c:pt>
                <c:pt idx="201">
                  <c:v>1.3529729247093201</c:v>
                </c:pt>
                <c:pt idx="202">
                  <c:v>1.3506014719605446</c:v>
                </c:pt>
                <c:pt idx="203">
                  <c:v>1.3492769561707973</c:v>
                </c:pt>
                <c:pt idx="204">
                  <c:v>1.3496998772025108</c:v>
                </c:pt>
                <c:pt idx="205">
                  <c:v>1.3442609757184982</c:v>
                </c:pt>
                <c:pt idx="206">
                  <c:v>1.3403359651565552</c:v>
                </c:pt>
                <c:pt idx="207">
                  <c:v>1.3373392000794411</c:v>
                </c:pt>
                <c:pt idx="208">
                  <c:v>1.3231192231178284</c:v>
                </c:pt>
                <c:pt idx="209">
                  <c:v>1.3218279629945755</c:v>
                </c:pt>
                <c:pt idx="210">
                  <c:v>1.3201369345188141</c:v>
                </c:pt>
                <c:pt idx="211">
                  <c:v>1.4255291223526001</c:v>
                </c:pt>
                <c:pt idx="212">
                  <c:v>1.4100226163864136</c:v>
                </c:pt>
                <c:pt idx="213">
                  <c:v>1.4068001806735992</c:v>
                </c:pt>
                <c:pt idx="214">
                  <c:v>1.3923779726028442</c:v>
                </c:pt>
                <c:pt idx="215">
                  <c:v>1.3884625285863876</c:v>
                </c:pt>
                <c:pt idx="216">
                  <c:v>1.3870177268981934</c:v>
                </c:pt>
                <c:pt idx="217">
                  <c:v>1.3862346559762955</c:v>
                </c:pt>
                <c:pt idx="218">
                  <c:v>1.3913327753543854</c:v>
                </c:pt>
                <c:pt idx="219">
                  <c:v>1.3921192735433578</c:v>
                </c:pt>
                <c:pt idx="220">
                  <c:v>1.3923770934343338</c:v>
                </c:pt>
                <c:pt idx="221">
                  <c:v>1.3921963423490524</c:v>
                </c:pt>
                <c:pt idx="222">
                  <c:v>1.3907769769430161</c:v>
                </c:pt>
                <c:pt idx="223">
                  <c:v>1.3899757415056229</c:v>
                </c:pt>
                <c:pt idx="224">
                  <c:v>1.3875359892845154</c:v>
                </c:pt>
                <c:pt idx="225">
                  <c:v>1.3854514062404633</c:v>
                </c:pt>
                <c:pt idx="226">
                  <c:v>1.3845660537481308</c:v>
                </c:pt>
                <c:pt idx="227">
                  <c:v>1.3829918801784515</c:v>
                </c:pt>
                <c:pt idx="228">
                  <c:v>1.3846614807844162</c:v>
                </c:pt>
                <c:pt idx="229">
                  <c:v>1.3045993074774742</c:v>
                </c:pt>
                <c:pt idx="230">
                  <c:v>1.2996566444635391</c:v>
                </c:pt>
                <c:pt idx="231">
                  <c:v>1.2851406335830688</c:v>
                </c:pt>
                <c:pt idx="232">
                  <c:v>1.284008577466011</c:v>
                </c:pt>
                <c:pt idx="233">
                  <c:v>1.279835157096386</c:v>
                </c:pt>
                <c:pt idx="234">
                  <c:v>1.2739685829728842</c:v>
                </c:pt>
                <c:pt idx="235">
                  <c:v>1.2738918848335743</c:v>
                </c:pt>
                <c:pt idx="236">
                  <c:v>1.2703458145260811</c:v>
                </c:pt>
                <c:pt idx="237">
                  <c:v>1.269260186702013</c:v>
                </c:pt>
                <c:pt idx="238">
                  <c:v>1.2645374690182507</c:v>
                </c:pt>
                <c:pt idx="239">
                  <c:v>1.2629249021410942</c:v>
                </c:pt>
                <c:pt idx="240">
                  <c:v>1.2555518578737974</c:v>
                </c:pt>
                <c:pt idx="241">
                  <c:v>1.2465024366974831</c:v>
                </c:pt>
                <c:pt idx="242">
                  <c:v>1.2461821511387825</c:v>
                </c:pt>
                <c:pt idx="243">
                  <c:v>1.2451514005661011</c:v>
                </c:pt>
                <c:pt idx="244">
                  <c:v>1.2446611635386944</c:v>
                </c:pt>
                <c:pt idx="245">
                  <c:v>1.2461549341678619</c:v>
                </c:pt>
                <c:pt idx="246">
                  <c:v>1.2462741024792194</c:v>
                </c:pt>
                <c:pt idx="247">
                  <c:v>1.4363290965557098</c:v>
                </c:pt>
                <c:pt idx="248">
                  <c:v>1.4273523986339569</c:v>
                </c:pt>
                <c:pt idx="249">
                  <c:v>1.4264161884784698</c:v>
                </c:pt>
                <c:pt idx="250">
                  <c:v>1.4256703406572342</c:v>
                </c:pt>
                <c:pt idx="251">
                  <c:v>1.4247690290212631</c:v>
                </c:pt>
                <c:pt idx="252">
                  <c:v>1.4237373769283295</c:v>
                </c:pt>
                <c:pt idx="253">
                  <c:v>1.4229856431484222</c:v>
                </c:pt>
                <c:pt idx="254">
                  <c:v>1.422863557934761</c:v>
                </c:pt>
                <c:pt idx="255">
                  <c:v>1.419140487909317</c:v>
                </c:pt>
                <c:pt idx="256">
                  <c:v>1.4304437190294266</c:v>
                </c:pt>
                <c:pt idx="257">
                  <c:v>1.4291861951351166</c:v>
                </c:pt>
                <c:pt idx="258">
                  <c:v>1.4292110055685043</c:v>
                </c:pt>
                <c:pt idx="259">
                  <c:v>1.4284583479166031</c:v>
                </c:pt>
                <c:pt idx="260">
                  <c:v>1.4278194010257721</c:v>
                </c:pt>
                <c:pt idx="261">
                  <c:v>1.4274000972509384</c:v>
                </c:pt>
                <c:pt idx="262">
                  <c:v>1.4226902276277542</c:v>
                </c:pt>
                <c:pt idx="263">
                  <c:v>1.4141361340880394</c:v>
                </c:pt>
                <c:pt idx="264">
                  <c:v>1.4141361340880394</c:v>
                </c:pt>
                <c:pt idx="265">
                  <c:v>1.3147702540736645</c:v>
                </c:pt>
                <c:pt idx="266">
                  <c:v>1.3123388785170391</c:v>
                </c:pt>
                <c:pt idx="267">
                  <c:v>1.3046355249825865</c:v>
                </c:pt>
                <c:pt idx="268">
                  <c:v>1.3035653998958878</c:v>
                </c:pt>
                <c:pt idx="269">
                  <c:v>1.3035812494345009</c:v>
                </c:pt>
                <c:pt idx="270">
                  <c:v>1.3013744431373198</c:v>
                </c:pt>
                <c:pt idx="271">
                  <c:v>1.2957877581939101</c:v>
                </c:pt>
                <c:pt idx="272">
                  <c:v>1.2951161721721292</c:v>
                </c:pt>
                <c:pt idx="273">
                  <c:v>1.2956340759992599</c:v>
                </c:pt>
                <c:pt idx="274">
                  <c:v>1.3017642395570874</c:v>
                </c:pt>
                <c:pt idx="275">
                  <c:v>1.3024058016017079</c:v>
                </c:pt>
                <c:pt idx="276">
                  <c:v>1.3020738689228892</c:v>
                </c:pt>
                <c:pt idx="277">
                  <c:v>1.3016020031645894</c:v>
                </c:pt>
                <c:pt idx="278">
                  <c:v>1.3041873695328832</c:v>
                </c:pt>
                <c:pt idx="279">
                  <c:v>1.3005842324346304</c:v>
                </c:pt>
                <c:pt idx="280">
                  <c:v>1.2916607894003391</c:v>
                </c:pt>
                <c:pt idx="281">
                  <c:v>1.2943355031311512</c:v>
                </c:pt>
                <c:pt idx="282">
                  <c:v>1.2942667715251446</c:v>
                </c:pt>
                <c:pt idx="283">
                  <c:v>1.4188610017299652</c:v>
                </c:pt>
                <c:pt idx="284">
                  <c:v>1.4061745926737785</c:v>
                </c:pt>
                <c:pt idx="285">
                  <c:v>1.3978958763182163</c:v>
                </c:pt>
                <c:pt idx="286">
                  <c:v>1.3894047960639</c:v>
                </c:pt>
                <c:pt idx="287">
                  <c:v>1.3862698525190353</c:v>
                </c:pt>
                <c:pt idx="288">
                  <c:v>1.3854423314332962</c:v>
                </c:pt>
                <c:pt idx="289">
                  <c:v>1.3852329067885876</c:v>
                </c:pt>
                <c:pt idx="290">
                  <c:v>1.3814840652048588</c:v>
                </c:pt>
                <c:pt idx="291">
                  <c:v>1.3838451541960239</c:v>
                </c:pt>
                <c:pt idx="292">
                  <c:v>1.3831518664956093</c:v>
                </c:pt>
                <c:pt idx="293">
                  <c:v>1.3818916156888008</c:v>
                </c:pt>
                <c:pt idx="294">
                  <c:v>1.3805831670761108</c:v>
                </c:pt>
                <c:pt idx="295">
                  <c:v>1.3785096108913422</c:v>
                </c:pt>
                <c:pt idx="296">
                  <c:v>1.3668462671339512</c:v>
                </c:pt>
                <c:pt idx="297">
                  <c:v>1.3674287162721157</c:v>
                </c:pt>
                <c:pt idx="298">
                  <c:v>1.362796887755394</c:v>
                </c:pt>
                <c:pt idx="299">
                  <c:v>1.3627783581614494</c:v>
                </c:pt>
                <c:pt idx="300">
                  <c:v>1.3652299158275127</c:v>
                </c:pt>
                <c:pt idx="301">
                  <c:v>1.4234684407711029</c:v>
                </c:pt>
                <c:pt idx="302">
                  <c:v>1.4213209412992001</c:v>
                </c:pt>
                <c:pt idx="303">
                  <c:v>1.4168327795341611</c:v>
                </c:pt>
                <c:pt idx="304">
                  <c:v>1.4155543227680027</c:v>
                </c:pt>
                <c:pt idx="305">
                  <c:v>1.4084665782283992</c:v>
                </c:pt>
                <c:pt idx="306">
                  <c:v>1.4221317069604993</c:v>
                </c:pt>
                <c:pt idx="307">
                  <c:v>1.4056207755347714</c:v>
                </c:pt>
                <c:pt idx="308">
                  <c:v>1.4096158789470792</c:v>
                </c:pt>
                <c:pt idx="309">
                  <c:v>1.4061326533555984</c:v>
                </c:pt>
                <c:pt idx="310">
                  <c:v>1.4087445707991719</c:v>
                </c:pt>
                <c:pt idx="311">
                  <c:v>1.4094564309343696</c:v>
                </c:pt>
                <c:pt idx="312">
                  <c:v>1.4029471334069967</c:v>
                </c:pt>
                <c:pt idx="313">
                  <c:v>1.4047667700797319</c:v>
                </c:pt>
                <c:pt idx="314">
                  <c:v>1.4049585480242968</c:v>
                </c:pt>
                <c:pt idx="315">
                  <c:v>1.4019392896443605</c:v>
                </c:pt>
                <c:pt idx="316">
                  <c:v>1.4022423978894949</c:v>
                </c:pt>
                <c:pt idx="317">
                  <c:v>1.4036014545708895</c:v>
                </c:pt>
                <c:pt idx="318">
                  <c:v>1.4030603561550379</c:v>
                </c:pt>
                <c:pt idx="319">
                  <c:v>1.3595403060317039</c:v>
                </c:pt>
                <c:pt idx="320">
                  <c:v>1.3559668064117432</c:v>
                </c:pt>
                <c:pt idx="321">
                  <c:v>1.3486913442611694</c:v>
                </c:pt>
                <c:pt idx="322">
                  <c:v>1.346225693821907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C0-4FB8-BDA0-AC69B11ED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'!$F$550:$F$1103</c:f>
              <c:numCache>
                <c:formatCode>0</c:formatCode>
                <c:ptCount val="554"/>
                <c:pt idx="0">
                  <c:v>2072.49575</c:v>
                </c:pt>
                <c:pt idx="1">
                  <c:v>2084.11267</c:v>
                </c:pt>
                <c:pt idx="2">
                  <c:v>2087.49197</c:v>
                </c:pt>
                <c:pt idx="3">
                  <c:v>2076.4400399999981</c:v>
                </c:pt>
                <c:pt idx="4">
                  <c:v>2099.591619999997</c:v>
                </c:pt>
                <c:pt idx="5">
                  <c:v>2116.7104899999981</c:v>
                </c:pt>
                <c:pt idx="6">
                  <c:v>2135.9465699999978</c:v>
                </c:pt>
                <c:pt idx="7">
                  <c:v>2187.1608499999979</c:v>
                </c:pt>
                <c:pt idx="8">
                  <c:v>2211.7859399999979</c:v>
                </c:pt>
                <c:pt idx="9">
                  <c:v>2230.6557299999981</c:v>
                </c:pt>
                <c:pt idx="10">
                  <c:v>2268.1144199999972</c:v>
                </c:pt>
                <c:pt idx="11">
                  <c:v>2271</c:v>
                </c:pt>
                <c:pt idx="12">
                  <c:v>2291.9221199999979</c:v>
                </c:pt>
                <c:pt idx="13">
                  <c:v>2302.1938300000002</c:v>
                </c:pt>
                <c:pt idx="14">
                  <c:v>4478.3765908108144</c:v>
                </c:pt>
                <c:pt idx="15">
                  <c:v>4506.8845952048869</c:v>
                </c:pt>
                <c:pt idx="16">
                  <c:v>4562.0849131504183</c:v>
                </c:pt>
                <c:pt idx="17">
                  <c:v>4586.2153615403986</c:v>
                </c:pt>
                <c:pt idx="18">
                  <c:v>4609.8999999999996</c:v>
                </c:pt>
                <c:pt idx="19">
                  <c:v>4604.4217264244699</c:v>
                </c:pt>
                <c:pt idx="20">
                  <c:v>4625.0382088342703</c:v>
                </c:pt>
                <c:pt idx="21">
                  <c:v>4628.6880571315642</c:v>
                </c:pt>
                <c:pt idx="22">
                  <c:v>4638.7299271932034</c:v>
                </c:pt>
                <c:pt idx="23">
                  <c:v>4683.5934141183134</c:v>
                </c:pt>
                <c:pt idx="24">
                  <c:v>4697.4754011353334</c:v>
                </c:pt>
                <c:pt idx="25">
                  <c:v>4700.9699995854571</c:v>
                </c:pt>
                <c:pt idx="26">
                  <c:v>4724.5552152841228</c:v>
                </c:pt>
                <c:pt idx="27">
                  <c:v>4745.5310250958164</c:v>
                </c:pt>
                <c:pt idx="28">
                  <c:v>4764.9287489763756</c:v>
                </c:pt>
                <c:pt idx="29">
                  <c:v>4780</c:v>
                </c:pt>
                <c:pt idx="30">
                  <c:v>4805.9466468086484</c:v>
                </c:pt>
                <c:pt idx="31">
                  <c:v>4835.2116333333397</c:v>
                </c:pt>
                <c:pt idx="32">
                  <c:v>123175</c:v>
                </c:pt>
                <c:pt idx="33">
                  <c:v>123332</c:v>
                </c:pt>
                <c:pt idx="34">
                  <c:v>123707</c:v>
                </c:pt>
                <c:pt idx="35">
                  <c:v>124023</c:v>
                </c:pt>
                <c:pt idx="36">
                  <c:v>124348</c:v>
                </c:pt>
                <c:pt idx="37">
                  <c:v>124525</c:v>
                </c:pt>
                <c:pt idx="38">
                  <c:v>121005</c:v>
                </c:pt>
                <c:pt idx="39">
                  <c:v>121923</c:v>
                </c:pt>
                <c:pt idx="40">
                  <c:v>123087</c:v>
                </c:pt>
                <c:pt idx="41">
                  <c:v>122971</c:v>
                </c:pt>
                <c:pt idx="42">
                  <c:v>123993</c:v>
                </c:pt>
                <c:pt idx="43">
                  <c:v>125155</c:v>
                </c:pt>
                <c:pt idx="44">
                  <c:v>123932</c:v>
                </c:pt>
                <c:pt idx="45">
                  <c:v>123992</c:v>
                </c:pt>
                <c:pt idx="46">
                  <c:v>123956</c:v>
                </c:pt>
                <c:pt idx="47">
                  <c:v>124310</c:v>
                </c:pt>
                <c:pt idx="48">
                  <c:v>124556</c:v>
                </c:pt>
                <c:pt idx="49">
                  <c:v>124741</c:v>
                </c:pt>
                <c:pt idx="50">
                  <c:v>9713.6492893774375</c:v>
                </c:pt>
                <c:pt idx="51">
                  <c:v>9747.6470618902586</c:v>
                </c:pt>
                <c:pt idx="52">
                  <c:v>9819</c:v>
                </c:pt>
                <c:pt idx="53">
                  <c:v>9816</c:v>
                </c:pt>
                <c:pt idx="54">
                  <c:v>9794</c:v>
                </c:pt>
                <c:pt idx="55">
                  <c:v>9990</c:v>
                </c:pt>
                <c:pt idx="56">
                  <c:v>10061</c:v>
                </c:pt>
                <c:pt idx="57">
                  <c:v>9913</c:v>
                </c:pt>
                <c:pt idx="58">
                  <c:v>10160</c:v>
                </c:pt>
                <c:pt idx="59">
                  <c:v>10184</c:v>
                </c:pt>
                <c:pt idx="60">
                  <c:v>10348</c:v>
                </c:pt>
                <c:pt idx="61">
                  <c:v>10514.641005498821</c:v>
                </c:pt>
                <c:pt idx="62">
                  <c:v>10572.718728934193</c:v>
                </c:pt>
                <c:pt idx="63">
                  <c:v>10557.647927283242</c:v>
                </c:pt>
                <c:pt idx="64">
                  <c:v>10528</c:v>
                </c:pt>
                <c:pt idx="65">
                  <c:v>10597</c:v>
                </c:pt>
                <c:pt idx="66">
                  <c:v>10625</c:v>
                </c:pt>
                <c:pt idx="67">
                  <c:v>10663</c:v>
                </c:pt>
                <c:pt idx="68">
                  <c:v>5242</c:v>
                </c:pt>
                <c:pt idx="69">
                  <c:v>5451</c:v>
                </c:pt>
                <c:pt idx="70">
                  <c:v>5739</c:v>
                </c:pt>
                <c:pt idx="71">
                  <c:v>5353</c:v>
                </c:pt>
                <c:pt idx="72">
                  <c:v>5387</c:v>
                </c:pt>
                <c:pt idx="73">
                  <c:v>5414</c:v>
                </c:pt>
                <c:pt idx="74">
                  <c:v>5606</c:v>
                </c:pt>
                <c:pt idx="75">
                  <c:v>5658</c:v>
                </c:pt>
                <c:pt idx="76">
                  <c:v>5484</c:v>
                </c:pt>
                <c:pt idx="77">
                  <c:v>5506</c:v>
                </c:pt>
                <c:pt idx="78">
                  <c:v>5572</c:v>
                </c:pt>
                <c:pt idx="79">
                  <c:v>5608</c:v>
                </c:pt>
                <c:pt idx="80">
                  <c:v>5712</c:v>
                </c:pt>
                <c:pt idx="81">
                  <c:v>5767</c:v>
                </c:pt>
                <c:pt idx="82">
                  <c:v>5836</c:v>
                </c:pt>
                <c:pt idx="83">
                  <c:v>5913</c:v>
                </c:pt>
                <c:pt idx="84">
                  <c:v>6000</c:v>
                </c:pt>
                <c:pt idx="85">
                  <c:v>6226</c:v>
                </c:pt>
                <c:pt idx="86">
                  <c:v>2536</c:v>
                </c:pt>
                <c:pt idx="87">
                  <c:v>2568</c:v>
                </c:pt>
                <c:pt idx="88">
                  <c:v>2609</c:v>
                </c:pt>
                <c:pt idx="89">
                  <c:v>2781</c:v>
                </c:pt>
                <c:pt idx="90">
                  <c:v>2705</c:v>
                </c:pt>
                <c:pt idx="91">
                  <c:v>2774</c:v>
                </c:pt>
                <c:pt idx="92">
                  <c:v>2820</c:v>
                </c:pt>
                <c:pt idx="93">
                  <c:v>2842</c:v>
                </c:pt>
                <c:pt idx="94">
                  <c:v>2881</c:v>
                </c:pt>
                <c:pt idx="95">
                  <c:v>2916</c:v>
                </c:pt>
                <c:pt idx="96">
                  <c:v>2866</c:v>
                </c:pt>
                <c:pt idx="97">
                  <c:v>2864</c:v>
                </c:pt>
                <c:pt idx="98">
                  <c:v>2884</c:v>
                </c:pt>
                <c:pt idx="99">
                  <c:v>3034</c:v>
                </c:pt>
                <c:pt idx="100">
                  <c:v>3060</c:v>
                </c:pt>
                <c:pt idx="101">
                  <c:v>3070</c:v>
                </c:pt>
                <c:pt idx="102">
                  <c:v>3077</c:v>
                </c:pt>
                <c:pt idx="103">
                  <c:v>3100</c:v>
                </c:pt>
                <c:pt idx="104">
                  <c:v>2907</c:v>
                </c:pt>
                <c:pt idx="105">
                  <c:v>2973</c:v>
                </c:pt>
                <c:pt idx="106">
                  <c:v>3087</c:v>
                </c:pt>
                <c:pt idx="107">
                  <c:v>3165</c:v>
                </c:pt>
                <c:pt idx="108">
                  <c:v>3235</c:v>
                </c:pt>
                <c:pt idx="109">
                  <c:v>3352</c:v>
                </c:pt>
                <c:pt idx="110">
                  <c:v>3469</c:v>
                </c:pt>
                <c:pt idx="111">
                  <c:v>3604</c:v>
                </c:pt>
                <c:pt idx="112">
                  <c:v>3656</c:v>
                </c:pt>
                <c:pt idx="113">
                  <c:v>3631</c:v>
                </c:pt>
                <c:pt idx="114">
                  <c:v>3648.5</c:v>
                </c:pt>
                <c:pt idx="115">
                  <c:v>3666</c:v>
                </c:pt>
                <c:pt idx="116">
                  <c:v>3738</c:v>
                </c:pt>
                <c:pt idx="117">
                  <c:v>3785</c:v>
                </c:pt>
                <c:pt idx="118">
                  <c:v>3823</c:v>
                </c:pt>
                <c:pt idx="119">
                  <c:v>3867</c:v>
                </c:pt>
                <c:pt idx="120">
                  <c:v>3919</c:v>
                </c:pt>
                <c:pt idx="121">
                  <c:v>3953</c:v>
                </c:pt>
                <c:pt idx="122">
                  <c:v>3040</c:v>
                </c:pt>
                <c:pt idx="123">
                  <c:v>3129</c:v>
                </c:pt>
                <c:pt idx="124">
                  <c:v>3362.5</c:v>
                </c:pt>
                <c:pt idx="125">
                  <c:v>3414</c:v>
                </c:pt>
                <c:pt idx="126">
                  <c:v>3395</c:v>
                </c:pt>
                <c:pt idx="127">
                  <c:v>3413</c:v>
                </c:pt>
                <c:pt idx="128">
                  <c:v>3420</c:v>
                </c:pt>
                <c:pt idx="129">
                  <c:v>3444</c:v>
                </c:pt>
                <c:pt idx="130">
                  <c:v>3475</c:v>
                </c:pt>
                <c:pt idx="131">
                  <c:v>3485</c:v>
                </c:pt>
                <c:pt idx="132">
                  <c:v>3536</c:v>
                </c:pt>
                <c:pt idx="133">
                  <c:v>3567</c:v>
                </c:pt>
                <c:pt idx="134">
                  <c:v>3614</c:v>
                </c:pt>
                <c:pt idx="135">
                  <c:v>3626</c:v>
                </c:pt>
                <c:pt idx="136">
                  <c:v>3628</c:v>
                </c:pt>
                <c:pt idx="137">
                  <c:v>3647</c:v>
                </c:pt>
                <c:pt idx="138">
                  <c:v>3657</c:v>
                </c:pt>
                <c:pt idx="139">
                  <c:v>3674</c:v>
                </c:pt>
                <c:pt idx="140">
                  <c:v>1184</c:v>
                </c:pt>
                <c:pt idx="141">
                  <c:v>1158</c:v>
                </c:pt>
                <c:pt idx="142">
                  <c:v>1133</c:v>
                </c:pt>
                <c:pt idx="143">
                  <c:v>1133</c:v>
                </c:pt>
                <c:pt idx="144">
                  <c:v>1127</c:v>
                </c:pt>
                <c:pt idx="145">
                  <c:v>1179</c:v>
                </c:pt>
                <c:pt idx="146">
                  <c:v>1176</c:v>
                </c:pt>
                <c:pt idx="147">
                  <c:v>1159</c:v>
                </c:pt>
                <c:pt idx="148">
                  <c:v>1157</c:v>
                </c:pt>
                <c:pt idx="149">
                  <c:v>1157</c:v>
                </c:pt>
                <c:pt idx="150">
                  <c:v>1114</c:v>
                </c:pt>
                <c:pt idx="151">
                  <c:v>1116</c:v>
                </c:pt>
                <c:pt idx="152">
                  <c:v>1118.0035906642729</c:v>
                </c:pt>
                <c:pt idx="153">
                  <c:v>1118.0035906642729</c:v>
                </c:pt>
                <c:pt idx="154">
                  <c:v>1144</c:v>
                </c:pt>
                <c:pt idx="155">
                  <c:v>1150</c:v>
                </c:pt>
                <c:pt idx="156">
                  <c:v>1154</c:v>
                </c:pt>
                <c:pt idx="157">
                  <c:v>1162</c:v>
                </c:pt>
                <c:pt idx="158">
                  <c:v>1384</c:v>
                </c:pt>
                <c:pt idx="159">
                  <c:v>1511</c:v>
                </c:pt>
                <c:pt idx="160">
                  <c:v>1548</c:v>
                </c:pt>
                <c:pt idx="161">
                  <c:v>1643</c:v>
                </c:pt>
                <c:pt idx="162">
                  <c:v>1718</c:v>
                </c:pt>
                <c:pt idx="163">
                  <c:v>1727</c:v>
                </c:pt>
                <c:pt idx="164">
                  <c:v>1703</c:v>
                </c:pt>
                <c:pt idx="165">
                  <c:v>1520</c:v>
                </c:pt>
                <c:pt idx="166">
                  <c:v>1518</c:v>
                </c:pt>
                <c:pt idx="167">
                  <c:v>1520</c:v>
                </c:pt>
                <c:pt idx="168">
                  <c:v>1536</c:v>
                </c:pt>
                <c:pt idx="169">
                  <c:v>1506</c:v>
                </c:pt>
                <c:pt idx="170">
                  <c:v>1534</c:v>
                </c:pt>
                <c:pt idx="171">
                  <c:v>1535</c:v>
                </c:pt>
                <c:pt idx="172">
                  <c:v>1539</c:v>
                </c:pt>
                <c:pt idx="173">
                  <c:v>1513</c:v>
                </c:pt>
                <c:pt idx="174">
                  <c:v>1516</c:v>
                </c:pt>
                <c:pt idx="175">
                  <c:v>1521</c:v>
                </c:pt>
                <c:pt idx="176">
                  <c:v>1347</c:v>
                </c:pt>
                <c:pt idx="177">
                  <c:v>1372</c:v>
                </c:pt>
                <c:pt idx="178">
                  <c:v>1397</c:v>
                </c:pt>
                <c:pt idx="179">
                  <c:v>1414</c:v>
                </c:pt>
                <c:pt idx="180">
                  <c:v>1428</c:v>
                </c:pt>
                <c:pt idx="181">
                  <c:v>1439</c:v>
                </c:pt>
                <c:pt idx="182">
                  <c:v>1455</c:v>
                </c:pt>
                <c:pt idx="183">
                  <c:v>1529</c:v>
                </c:pt>
                <c:pt idx="184">
                  <c:v>1793</c:v>
                </c:pt>
                <c:pt idx="185" formatCode="General">
                  <c:v>1834</c:v>
                </c:pt>
                <c:pt idx="186" formatCode="General">
                  <c:v>1846</c:v>
                </c:pt>
                <c:pt idx="187" formatCode="General">
                  <c:v>1883</c:v>
                </c:pt>
                <c:pt idx="188" formatCode="General">
                  <c:v>1912</c:v>
                </c:pt>
                <c:pt idx="189" formatCode="General">
                  <c:v>1914</c:v>
                </c:pt>
                <c:pt idx="190" formatCode="General">
                  <c:v>1914</c:v>
                </c:pt>
                <c:pt idx="191" formatCode="General">
                  <c:v>2000</c:v>
                </c:pt>
                <c:pt idx="192" formatCode="General">
                  <c:v>2011</c:v>
                </c:pt>
                <c:pt idx="193" formatCode="General">
                  <c:v>2021</c:v>
                </c:pt>
                <c:pt idx="194" formatCode="General">
                  <c:v>924</c:v>
                </c:pt>
                <c:pt idx="195" formatCode="General">
                  <c:v>934</c:v>
                </c:pt>
                <c:pt idx="196" formatCode="General">
                  <c:v>953</c:v>
                </c:pt>
                <c:pt idx="197" formatCode="General">
                  <c:v>948</c:v>
                </c:pt>
                <c:pt idx="198" formatCode="General">
                  <c:v>950</c:v>
                </c:pt>
                <c:pt idx="199" formatCode="General">
                  <c:v>955</c:v>
                </c:pt>
                <c:pt idx="200" formatCode="General">
                  <c:v>987</c:v>
                </c:pt>
                <c:pt idx="201" formatCode="General">
                  <c:v>928</c:v>
                </c:pt>
                <c:pt idx="202" formatCode="General">
                  <c:v>941</c:v>
                </c:pt>
                <c:pt idx="203" formatCode="General">
                  <c:v>950</c:v>
                </c:pt>
                <c:pt idx="204" formatCode="General">
                  <c:v>962</c:v>
                </c:pt>
                <c:pt idx="205" formatCode="General">
                  <c:v>970</c:v>
                </c:pt>
                <c:pt idx="206" formatCode="General">
                  <c:v>980</c:v>
                </c:pt>
                <c:pt idx="207" formatCode="General">
                  <c:v>985</c:v>
                </c:pt>
                <c:pt idx="208" formatCode="General">
                  <c:v>1010</c:v>
                </c:pt>
                <c:pt idx="209" formatCode="General">
                  <c:v>1006</c:v>
                </c:pt>
                <c:pt idx="210" formatCode="General">
                  <c:v>989</c:v>
                </c:pt>
                <c:pt idx="211" formatCode="General">
                  <c:v>998</c:v>
                </c:pt>
                <c:pt idx="212" formatCode="General">
                  <c:v>1999</c:v>
                </c:pt>
                <c:pt idx="213" formatCode="General">
                  <c:v>1909</c:v>
                </c:pt>
                <c:pt idx="214" formatCode="General">
                  <c:v>1911</c:v>
                </c:pt>
                <c:pt idx="215" formatCode="General">
                  <c:v>1918</c:v>
                </c:pt>
                <c:pt idx="216" formatCode="General">
                  <c:v>1966</c:v>
                </c:pt>
                <c:pt idx="217" formatCode="General">
                  <c:v>1939</c:v>
                </c:pt>
                <c:pt idx="218" formatCode="General">
                  <c:v>2100</c:v>
                </c:pt>
                <c:pt idx="219" formatCode="General">
                  <c:v>2129</c:v>
                </c:pt>
                <c:pt idx="220" formatCode="General">
                  <c:v>2148</c:v>
                </c:pt>
                <c:pt idx="221" formatCode="General">
                  <c:v>2197</c:v>
                </c:pt>
                <c:pt idx="222" formatCode="General">
                  <c:v>2216</c:v>
                </c:pt>
                <c:pt idx="223" formatCode="General">
                  <c:v>2230</c:v>
                </c:pt>
                <c:pt idx="224" formatCode="General">
                  <c:v>1994</c:v>
                </c:pt>
                <c:pt idx="225" formatCode="General">
                  <c:v>2020</c:v>
                </c:pt>
                <c:pt idx="226" formatCode="General">
                  <c:v>2038</c:v>
                </c:pt>
                <c:pt idx="227" formatCode="General">
                  <c:v>2064</c:v>
                </c:pt>
                <c:pt idx="228" formatCode="General">
                  <c:v>2113</c:v>
                </c:pt>
                <c:pt idx="229" formatCode="General">
                  <c:v>2128</c:v>
                </c:pt>
                <c:pt idx="230" formatCode="General">
                  <c:v>1978.5</c:v>
                </c:pt>
                <c:pt idx="231" formatCode="General">
                  <c:v>1830</c:v>
                </c:pt>
                <c:pt idx="232" formatCode="General">
                  <c:v>1825</c:v>
                </c:pt>
                <c:pt idx="233" formatCode="General">
                  <c:v>1820</c:v>
                </c:pt>
                <c:pt idx="234" formatCode="General">
                  <c:v>1944</c:v>
                </c:pt>
                <c:pt idx="235" formatCode="General">
                  <c:v>1950</c:v>
                </c:pt>
                <c:pt idx="236" formatCode="General">
                  <c:v>1975</c:v>
                </c:pt>
                <c:pt idx="237" formatCode="General">
                  <c:v>1960</c:v>
                </c:pt>
                <c:pt idx="238" formatCode="General">
                  <c:v>1977</c:v>
                </c:pt>
                <c:pt idx="239" formatCode="General">
                  <c:v>1977</c:v>
                </c:pt>
                <c:pt idx="240" formatCode="General">
                  <c:v>1977</c:v>
                </c:pt>
                <c:pt idx="241" formatCode="General">
                  <c:v>2004</c:v>
                </c:pt>
                <c:pt idx="242" formatCode="General">
                  <c:v>2005</c:v>
                </c:pt>
                <c:pt idx="243" formatCode="General">
                  <c:v>2024</c:v>
                </c:pt>
                <c:pt idx="244" formatCode="General">
                  <c:v>2041</c:v>
                </c:pt>
                <c:pt idx="245" formatCode="General">
                  <c:v>2071</c:v>
                </c:pt>
                <c:pt idx="246" formatCode="General">
                  <c:v>2048</c:v>
                </c:pt>
                <c:pt idx="247" formatCode="General">
                  <c:v>2057</c:v>
                </c:pt>
                <c:pt idx="248" formatCode="General">
                  <c:v>1438</c:v>
                </c:pt>
                <c:pt idx="249" formatCode="General">
                  <c:v>1438</c:v>
                </c:pt>
                <c:pt idx="250" formatCode="General">
                  <c:v>1258</c:v>
                </c:pt>
                <c:pt idx="251" formatCode="General">
                  <c:v>1270</c:v>
                </c:pt>
                <c:pt idx="252" formatCode="General">
                  <c:v>1284</c:v>
                </c:pt>
                <c:pt idx="253" formatCode="General">
                  <c:v>1276</c:v>
                </c:pt>
                <c:pt idx="254" formatCode="General">
                  <c:v>1284</c:v>
                </c:pt>
                <c:pt idx="255" formatCode="General">
                  <c:v>1255</c:v>
                </c:pt>
                <c:pt idx="256" formatCode="General">
                  <c:v>1243</c:v>
                </c:pt>
                <c:pt idx="257" formatCode="General">
                  <c:v>1236</c:v>
                </c:pt>
                <c:pt idx="258" formatCode="General">
                  <c:v>1279</c:v>
                </c:pt>
                <c:pt idx="259" formatCode="General">
                  <c:v>1286</c:v>
                </c:pt>
                <c:pt idx="260" formatCode="General">
                  <c:v>1257</c:v>
                </c:pt>
                <c:pt idx="261" formatCode="General">
                  <c:v>1252</c:v>
                </c:pt>
                <c:pt idx="262" formatCode="General">
                  <c:v>1268</c:v>
                </c:pt>
                <c:pt idx="263" formatCode="General">
                  <c:v>1266</c:v>
                </c:pt>
                <c:pt idx="264" formatCode="General">
                  <c:v>1261</c:v>
                </c:pt>
                <c:pt idx="265" formatCode="General">
                  <c:v>1270</c:v>
                </c:pt>
                <c:pt idx="266" formatCode="General">
                  <c:v>870</c:v>
                </c:pt>
                <c:pt idx="267" formatCode="General">
                  <c:v>871</c:v>
                </c:pt>
                <c:pt idx="268" formatCode="General">
                  <c:v>871</c:v>
                </c:pt>
                <c:pt idx="269" formatCode="General">
                  <c:v>871</c:v>
                </c:pt>
                <c:pt idx="270" formatCode="General">
                  <c:v>944</c:v>
                </c:pt>
                <c:pt idx="271" formatCode="General">
                  <c:v>944</c:v>
                </c:pt>
                <c:pt idx="272" formatCode="General">
                  <c:v>962</c:v>
                </c:pt>
                <c:pt idx="273" formatCode="General">
                  <c:v>971</c:v>
                </c:pt>
                <c:pt idx="274" formatCode="General">
                  <c:v>980</c:v>
                </c:pt>
                <c:pt idx="275" formatCode="General">
                  <c:v>996</c:v>
                </c:pt>
                <c:pt idx="276" formatCode="General">
                  <c:v>1001</c:v>
                </c:pt>
                <c:pt idx="277" formatCode="General">
                  <c:v>1001</c:v>
                </c:pt>
                <c:pt idx="278" formatCode="General">
                  <c:v>1005</c:v>
                </c:pt>
                <c:pt idx="279" formatCode="General">
                  <c:v>1009</c:v>
                </c:pt>
                <c:pt idx="280" formatCode="General">
                  <c:v>1015</c:v>
                </c:pt>
                <c:pt idx="281" formatCode="General">
                  <c:v>1015</c:v>
                </c:pt>
                <c:pt idx="282" formatCode="General">
                  <c:v>1019</c:v>
                </c:pt>
                <c:pt idx="283" formatCode="General">
                  <c:v>1030</c:v>
                </c:pt>
                <c:pt idx="284" formatCode="General">
                  <c:v>1140</c:v>
                </c:pt>
                <c:pt idx="285" formatCode="General">
                  <c:v>1144</c:v>
                </c:pt>
                <c:pt idx="286" formatCode="General">
                  <c:v>1132</c:v>
                </c:pt>
                <c:pt idx="287" formatCode="General">
                  <c:v>1145</c:v>
                </c:pt>
                <c:pt idx="288" formatCode="General">
                  <c:v>1178</c:v>
                </c:pt>
                <c:pt idx="289" formatCode="General">
                  <c:v>1255</c:v>
                </c:pt>
                <c:pt idx="290" formatCode="General">
                  <c:v>1194</c:v>
                </c:pt>
                <c:pt idx="291" formatCode="General">
                  <c:v>1211</c:v>
                </c:pt>
                <c:pt idx="292" formatCode="General">
                  <c:v>1210</c:v>
                </c:pt>
                <c:pt idx="293" formatCode="General">
                  <c:v>1213</c:v>
                </c:pt>
                <c:pt idx="294" formatCode="General">
                  <c:v>1216</c:v>
                </c:pt>
                <c:pt idx="295" formatCode="General">
                  <c:v>1195</c:v>
                </c:pt>
                <c:pt idx="296" formatCode="General">
                  <c:v>1236</c:v>
                </c:pt>
                <c:pt idx="297" formatCode="General">
                  <c:v>1243</c:v>
                </c:pt>
                <c:pt idx="298" formatCode="General">
                  <c:v>980</c:v>
                </c:pt>
                <c:pt idx="299" formatCode="General">
                  <c:v>992</c:v>
                </c:pt>
                <c:pt idx="300" formatCode="General">
                  <c:v>997</c:v>
                </c:pt>
                <c:pt idx="301" formatCode="General">
                  <c:v>1004</c:v>
                </c:pt>
                <c:pt idx="302" formatCode="General">
                  <c:v>785</c:v>
                </c:pt>
                <c:pt idx="303" formatCode="General">
                  <c:v>746</c:v>
                </c:pt>
                <c:pt idx="304" formatCode="General">
                  <c:v>746</c:v>
                </c:pt>
                <c:pt idx="305" formatCode="General">
                  <c:v>747</c:v>
                </c:pt>
                <c:pt idx="306" formatCode="General">
                  <c:v>751</c:v>
                </c:pt>
                <c:pt idx="307" formatCode="General">
                  <c:v>752</c:v>
                </c:pt>
                <c:pt idx="308" formatCode="General">
                  <c:v>777</c:v>
                </c:pt>
                <c:pt idx="309" formatCode="General">
                  <c:v>797</c:v>
                </c:pt>
                <c:pt idx="310" formatCode="General">
                  <c:v>801</c:v>
                </c:pt>
                <c:pt idx="311" formatCode="General">
                  <c:v>788</c:v>
                </c:pt>
                <c:pt idx="312" formatCode="General">
                  <c:v>783</c:v>
                </c:pt>
                <c:pt idx="313" formatCode="General">
                  <c:v>773</c:v>
                </c:pt>
                <c:pt idx="314" formatCode="General">
                  <c:v>775</c:v>
                </c:pt>
                <c:pt idx="315" formatCode="General">
                  <c:v>783</c:v>
                </c:pt>
                <c:pt idx="316" formatCode="General">
                  <c:v>773</c:v>
                </c:pt>
                <c:pt idx="317" formatCode="General">
                  <c:v>781</c:v>
                </c:pt>
                <c:pt idx="318" formatCode="General">
                  <c:v>774</c:v>
                </c:pt>
                <c:pt idx="319" formatCode="General">
                  <c:v>779</c:v>
                </c:pt>
                <c:pt idx="320" formatCode="General">
                  <c:v>1117</c:v>
                </c:pt>
                <c:pt idx="321" formatCode="General">
                  <c:v>1127</c:v>
                </c:pt>
                <c:pt idx="322" formatCode="General">
                  <c:v>1149</c:v>
                </c:pt>
                <c:pt idx="323" formatCode="General">
                  <c:v>1165</c:v>
                </c:pt>
                <c:pt idx="324" formatCode="General">
                  <c:v>1168</c:v>
                </c:pt>
                <c:pt idx="325" formatCode="General">
                  <c:v>1220</c:v>
                </c:pt>
                <c:pt idx="326" formatCode="General">
                  <c:v>1095</c:v>
                </c:pt>
                <c:pt idx="327" formatCode="General">
                  <c:v>964</c:v>
                </c:pt>
                <c:pt idx="328" formatCode="General">
                  <c:v>979</c:v>
                </c:pt>
                <c:pt idx="329" formatCode="General">
                  <c:v>974</c:v>
                </c:pt>
                <c:pt idx="330" formatCode="General">
                  <c:v>984</c:v>
                </c:pt>
                <c:pt idx="331" formatCode="General">
                  <c:v>989</c:v>
                </c:pt>
                <c:pt idx="332" formatCode="General">
                  <c:v>985</c:v>
                </c:pt>
                <c:pt idx="333" formatCode="General">
                  <c:v>1019</c:v>
                </c:pt>
                <c:pt idx="334" formatCode="General">
                  <c:v>1028</c:v>
                </c:pt>
                <c:pt idx="335" formatCode="General">
                  <c:v>1029</c:v>
                </c:pt>
                <c:pt idx="336" formatCode="General">
                  <c:v>1024</c:v>
                </c:pt>
                <c:pt idx="337" formatCode="General">
                  <c:v>1028</c:v>
                </c:pt>
                <c:pt idx="338" formatCode="General">
                  <c:v>715</c:v>
                </c:pt>
                <c:pt idx="339" formatCode="General">
                  <c:v>722</c:v>
                </c:pt>
                <c:pt idx="340" formatCode="General">
                  <c:v>725</c:v>
                </c:pt>
                <c:pt idx="341" formatCode="General">
                  <c:v>728</c:v>
                </c:pt>
                <c:pt idx="342" formatCode="General">
                  <c:v>732</c:v>
                </c:pt>
                <c:pt idx="343" formatCode="General">
                  <c:v>733</c:v>
                </c:pt>
                <c:pt idx="344" formatCode="General">
                  <c:v>737</c:v>
                </c:pt>
                <c:pt idx="345" formatCode="General">
                  <c:v>739</c:v>
                </c:pt>
                <c:pt idx="346" formatCode="General">
                  <c:v>741</c:v>
                </c:pt>
                <c:pt idx="347" formatCode="General">
                  <c:v>744</c:v>
                </c:pt>
                <c:pt idx="348" formatCode="General">
                  <c:v>744</c:v>
                </c:pt>
                <c:pt idx="349" formatCode="General">
                  <c:v>743</c:v>
                </c:pt>
                <c:pt idx="350" formatCode="General">
                  <c:v>740</c:v>
                </c:pt>
                <c:pt idx="351" formatCode="General">
                  <c:v>740</c:v>
                </c:pt>
                <c:pt idx="352" formatCode="General">
                  <c:v>738</c:v>
                </c:pt>
                <c:pt idx="353" formatCode="General">
                  <c:v>738</c:v>
                </c:pt>
                <c:pt idx="354" formatCode="General">
                  <c:v>738</c:v>
                </c:pt>
                <c:pt idx="355" formatCode="General">
                  <c:v>739</c:v>
                </c:pt>
                <c:pt idx="356" formatCode="General">
                  <c:v>788</c:v>
                </c:pt>
                <c:pt idx="357" formatCode="General">
                  <c:v>792</c:v>
                </c:pt>
                <c:pt idx="358" formatCode="General">
                  <c:v>833</c:v>
                </c:pt>
                <c:pt idx="359" formatCode="General">
                  <c:v>866</c:v>
                </c:pt>
                <c:pt idx="360" formatCode="General">
                  <c:v>866</c:v>
                </c:pt>
                <c:pt idx="361" formatCode="General">
                  <c:v>938</c:v>
                </c:pt>
                <c:pt idx="362" formatCode="General">
                  <c:v>950</c:v>
                </c:pt>
                <c:pt idx="363" formatCode="General">
                  <c:v>983</c:v>
                </c:pt>
                <c:pt idx="364" formatCode="General">
                  <c:v>994</c:v>
                </c:pt>
                <c:pt idx="365" formatCode="General">
                  <c:v>1009</c:v>
                </c:pt>
                <c:pt idx="366" formatCode="General">
                  <c:v>1021</c:v>
                </c:pt>
                <c:pt idx="367" formatCode="General">
                  <c:v>1033.1427155599604</c:v>
                </c:pt>
                <c:pt idx="368" formatCode="General">
                  <c:v>1055.7515440364582</c:v>
                </c:pt>
                <c:pt idx="369" formatCode="General">
                  <c:v>1070.2857909142069</c:v>
                </c:pt>
                <c:pt idx="370" formatCode="General">
                  <c:v>1097</c:v>
                </c:pt>
                <c:pt idx="371" formatCode="General">
                  <c:v>1116</c:v>
                </c:pt>
                <c:pt idx="372" formatCode="General">
                  <c:v>1134</c:v>
                </c:pt>
                <c:pt idx="373" formatCode="General">
                  <c:v>1142</c:v>
                </c:pt>
                <c:pt idx="374" formatCode="General">
                  <c:v>976</c:v>
                </c:pt>
                <c:pt idx="375" formatCode="General">
                  <c:v>997</c:v>
                </c:pt>
                <c:pt idx="376" formatCode="General">
                  <c:v>1031</c:v>
                </c:pt>
                <c:pt idx="377" formatCode="General">
                  <c:v>1012</c:v>
                </c:pt>
                <c:pt idx="378" formatCode="General">
                  <c:v>1012</c:v>
                </c:pt>
                <c:pt idx="379" formatCode="General">
                  <c:v>1019</c:v>
                </c:pt>
                <c:pt idx="380" formatCode="General">
                  <c:v>1022</c:v>
                </c:pt>
                <c:pt idx="381" formatCode="General">
                  <c:v>1027</c:v>
                </c:pt>
                <c:pt idx="382" formatCode="General">
                  <c:v>1023</c:v>
                </c:pt>
                <c:pt idx="383" formatCode="General">
                  <c:v>1011</c:v>
                </c:pt>
                <c:pt idx="384" formatCode="General">
                  <c:v>1028</c:v>
                </c:pt>
                <c:pt idx="385" formatCode="General">
                  <c:v>1025</c:v>
                </c:pt>
                <c:pt idx="386" formatCode="General">
                  <c:v>1027</c:v>
                </c:pt>
                <c:pt idx="387" formatCode="General">
                  <c:v>1038</c:v>
                </c:pt>
                <c:pt idx="388" formatCode="General">
                  <c:v>1038</c:v>
                </c:pt>
                <c:pt idx="389" formatCode="General">
                  <c:v>1035</c:v>
                </c:pt>
                <c:pt idx="390" formatCode="General">
                  <c:v>1009</c:v>
                </c:pt>
                <c:pt idx="391" formatCode="General">
                  <c:v>1012</c:v>
                </c:pt>
                <c:pt idx="392" formatCode="General">
                  <c:v>458</c:v>
                </c:pt>
                <c:pt idx="393" formatCode="General">
                  <c:v>462</c:v>
                </c:pt>
                <c:pt idx="394" formatCode="General">
                  <c:v>469</c:v>
                </c:pt>
                <c:pt idx="395" formatCode="General">
                  <c:v>467</c:v>
                </c:pt>
                <c:pt idx="396" formatCode="General">
                  <c:v>458</c:v>
                </c:pt>
                <c:pt idx="397" formatCode="General">
                  <c:v>476</c:v>
                </c:pt>
                <c:pt idx="398" formatCode="General">
                  <c:v>465</c:v>
                </c:pt>
                <c:pt idx="399" formatCode="General">
                  <c:v>448</c:v>
                </c:pt>
                <c:pt idx="400" formatCode="General">
                  <c:v>467</c:v>
                </c:pt>
                <c:pt idx="401" formatCode="General">
                  <c:v>461</c:v>
                </c:pt>
                <c:pt idx="402" formatCode="General">
                  <c:v>448</c:v>
                </c:pt>
                <c:pt idx="403" formatCode="General">
                  <c:v>449</c:v>
                </c:pt>
                <c:pt idx="404" formatCode="General">
                  <c:v>455</c:v>
                </c:pt>
                <c:pt idx="405" formatCode="General">
                  <c:v>457</c:v>
                </c:pt>
                <c:pt idx="406" formatCode="General">
                  <c:v>456</c:v>
                </c:pt>
                <c:pt idx="407" formatCode="General">
                  <c:v>455</c:v>
                </c:pt>
                <c:pt idx="408" formatCode="General">
                  <c:v>454</c:v>
                </c:pt>
                <c:pt idx="409" formatCode="General">
                  <c:v>458</c:v>
                </c:pt>
                <c:pt idx="410" formatCode="General">
                  <c:v>348</c:v>
                </c:pt>
                <c:pt idx="411" formatCode="General">
                  <c:v>348</c:v>
                </c:pt>
                <c:pt idx="412" formatCode="General">
                  <c:v>348</c:v>
                </c:pt>
                <c:pt idx="413" formatCode="General">
                  <c:v>386</c:v>
                </c:pt>
                <c:pt idx="414" formatCode="General">
                  <c:v>357</c:v>
                </c:pt>
                <c:pt idx="415" formatCode="General">
                  <c:v>361</c:v>
                </c:pt>
                <c:pt idx="416" formatCode="General">
                  <c:v>362</c:v>
                </c:pt>
                <c:pt idx="417" formatCode="General">
                  <c:v>361</c:v>
                </c:pt>
                <c:pt idx="418" formatCode="General">
                  <c:v>362</c:v>
                </c:pt>
                <c:pt idx="419" formatCode="General">
                  <c:v>357</c:v>
                </c:pt>
                <c:pt idx="420" formatCode="General">
                  <c:v>356</c:v>
                </c:pt>
                <c:pt idx="421" formatCode="General">
                  <c:v>336</c:v>
                </c:pt>
                <c:pt idx="422" formatCode="General">
                  <c:v>334</c:v>
                </c:pt>
                <c:pt idx="423" formatCode="General">
                  <c:v>334</c:v>
                </c:pt>
                <c:pt idx="424" formatCode="General">
                  <c:v>335</c:v>
                </c:pt>
                <c:pt idx="425" formatCode="General">
                  <c:v>335</c:v>
                </c:pt>
                <c:pt idx="426" formatCode="General">
                  <c:v>334</c:v>
                </c:pt>
                <c:pt idx="427" formatCode="General">
                  <c:v>334</c:v>
                </c:pt>
                <c:pt idx="428" formatCode="General">
                  <c:v>694</c:v>
                </c:pt>
                <c:pt idx="429" formatCode="General">
                  <c:v>736</c:v>
                </c:pt>
                <c:pt idx="430" formatCode="General">
                  <c:v>745</c:v>
                </c:pt>
                <c:pt idx="431" formatCode="General">
                  <c:v>749</c:v>
                </c:pt>
                <c:pt idx="432" formatCode="General">
                  <c:v>753</c:v>
                </c:pt>
                <c:pt idx="433" formatCode="General">
                  <c:v>748</c:v>
                </c:pt>
                <c:pt idx="434" formatCode="General">
                  <c:v>755</c:v>
                </c:pt>
                <c:pt idx="435" formatCode="General">
                  <c:v>758</c:v>
                </c:pt>
                <c:pt idx="436" formatCode="General">
                  <c:v>721</c:v>
                </c:pt>
                <c:pt idx="437" formatCode="General">
                  <c:v>704</c:v>
                </c:pt>
                <c:pt idx="438" formatCode="General">
                  <c:v>712</c:v>
                </c:pt>
                <c:pt idx="439" formatCode="General">
                  <c:v>713</c:v>
                </c:pt>
                <c:pt idx="440" formatCode="General">
                  <c:v>715</c:v>
                </c:pt>
                <c:pt idx="441" formatCode="General">
                  <c:v>716</c:v>
                </c:pt>
                <c:pt idx="442" formatCode="General">
                  <c:v>714</c:v>
                </c:pt>
                <c:pt idx="443" formatCode="General">
                  <c:v>675</c:v>
                </c:pt>
                <c:pt idx="444" formatCode="General">
                  <c:v>675</c:v>
                </c:pt>
                <c:pt idx="445" formatCode="General">
                  <c:v>671</c:v>
                </c:pt>
                <c:pt idx="446" formatCode="General">
                  <c:v>432</c:v>
                </c:pt>
                <c:pt idx="447" formatCode="General">
                  <c:v>435</c:v>
                </c:pt>
                <c:pt idx="448" formatCode="General">
                  <c:v>435</c:v>
                </c:pt>
                <c:pt idx="449" formatCode="General">
                  <c:v>440</c:v>
                </c:pt>
                <c:pt idx="450" formatCode="General">
                  <c:v>436</c:v>
                </c:pt>
                <c:pt idx="451" formatCode="General">
                  <c:v>515</c:v>
                </c:pt>
                <c:pt idx="452" formatCode="General">
                  <c:v>515</c:v>
                </c:pt>
                <c:pt idx="453" formatCode="General">
                  <c:v>515</c:v>
                </c:pt>
                <c:pt idx="454" formatCode="General">
                  <c:v>516</c:v>
                </c:pt>
                <c:pt idx="455" formatCode="General">
                  <c:v>517</c:v>
                </c:pt>
                <c:pt idx="456" formatCode="General">
                  <c:v>522</c:v>
                </c:pt>
                <c:pt idx="457" formatCode="General">
                  <c:v>530</c:v>
                </c:pt>
                <c:pt idx="458" formatCode="General">
                  <c:v>541</c:v>
                </c:pt>
                <c:pt idx="459" formatCode="General">
                  <c:v>545</c:v>
                </c:pt>
                <c:pt idx="460" formatCode="General">
                  <c:v>560</c:v>
                </c:pt>
                <c:pt idx="461" formatCode="General">
                  <c:v>577</c:v>
                </c:pt>
                <c:pt idx="462" formatCode="General">
                  <c:v>583</c:v>
                </c:pt>
                <c:pt idx="463" formatCode="General">
                  <c:v>589</c:v>
                </c:pt>
                <c:pt idx="464" formatCode="General">
                  <c:v>430</c:v>
                </c:pt>
                <c:pt idx="465" formatCode="General">
                  <c:v>431</c:v>
                </c:pt>
                <c:pt idx="466" formatCode="General">
                  <c:v>438</c:v>
                </c:pt>
                <c:pt idx="467" formatCode="General">
                  <c:v>443</c:v>
                </c:pt>
                <c:pt idx="468" formatCode="General">
                  <c:v>443</c:v>
                </c:pt>
                <c:pt idx="469" formatCode="General">
                  <c:v>441</c:v>
                </c:pt>
                <c:pt idx="470" formatCode="General">
                  <c:v>451</c:v>
                </c:pt>
                <c:pt idx="471" formatCode="General">
                  <c:v>461</c:v>
                </c:pt>
                <c:pt idx="472" formatCode="General">
                  <c:v>448</c:v>
                </c:pt>
                <c:pt idx="473" formatCode="General">
                  <c:v>466</c:v>
                </c:pt>
                <c:pt idx="474" formatCode="General">
                  <c:v>480</c:v>
                </c:pt>
                <c:pt idx="475" formatCode="General">
                  <c:v>480</c:v>
                </c:pt>
                <c:pt idx="476" formatCode="General">
                  <c:v>479</c:v>
                </c:pt>
                <c:pt idx="477" formatCode="General">
                  <c:v>481</c:v>
                </c:pt>
                <c:pt idx="478" formatCode="General">
                  <c:v>490</c:v>
                </c:pt>
                <c:pt idx="479" formatCode="General">
                  <c:v>494</c:v>
                </c:pt>
                <c:pt idx="480" formatCode="General">
                  <c:v>497</c:v>
                </c:pt>
                <c:pt idx="481" formatCode="General">
                  <c:v>497</c:v>
                </c:pt>
                <c:pt idx="482" formatCode="General">
                  <c:v>706.97508896797149</c:v>
                </c:pt>
                <c:pt idx="483" formatCode="General">
                  <c:v>713.40213523131672</c:v>
                </c:pt>
                <c:pt idx="484" formatCode="General">
                  <c:v>719.82918149466195</c:v>
                </c:pt>
                <c:pt idx="485" formatCode="General">
                  <c:v>730.00533807829186</c:v>
                </c:pt>
                <c:pt idx="486" formatCode="General">
                  <c:v>730.00533807829186</c:v>
                </c:pt>
                <c:pt idx="487" formatCode="General">
                  <c:v>751.96441281138789</c:v>
                </c:pt>
                <c:pt idx="488" formatCode="General">
                  <c:v>784.09964412811382</c:v>
                </c:pt>
                <c:pt idx="489" formatCode="General">
                  <c:v>801.77402135231318</c:v>
                </c:pt>
                <c:pt idx="490" formatCode="General">
                  <c:v>817.8416370106761</c:v>
                </c:pt>
                <c:pt idx="491" formatCode="General">
                  <c:v>817.8416370106761</c:v>
                </c:pt>
                <c:pt idx="492" formatCode="General">
                  <c:v>833.37366548042701</c:v>
                </c:pt>
                <c:pt idx="493" formatCode="General">
                  <c:v>863.90213523131672</c:v>
                </c:pt>
                <c:pt idx="494" formatCode="General">
                  <c:v>881.04092526690386</c:v>
                </c:pt>
                <c:pt idx="495" formatCode="General">
                  <c:v>878.89857651245552</c:v>
                </c:pt>
                <c:pt idx="496" formatCode="General">
                  <c:v>903</c:v>
                </c:pt>
                <c:pt idx="497" formatCode="General">
                  <c:v>890</c:v>
                </c:pt>
                <c:pt idx="498" formatCode="General">
                  <c:v>899</c:v>
                </c:pt>
                <c:pt idx="499" formatCode="General">
                  <c:v>905</c:v>
                </c:pt>
                <c:pt idx="500" formatCode="General">
                  <c:v>275</c:v>
                </c:pt>
                <c:pt idx="501" formatCode="General">
                  <c:v>274</c:v>
                </c:pt>
                <c:pt idx="502" formatCode="General">
                  <c:v>274</c:v>
                </c:pt>
                <c:pt idx="503" formatCode="General">
                  <c:v>274</c:v>
                </c:pt>
                <c:pt idx="504" formatCode="General">
                  <c:v>276</c:v>
                </c:pt>
                <c:pt idx="505" formatCode="General">
                  <c:v>277</c:v>
                </c:pt>
                <c:pt idx="506" formatCode="General">
                  <c:v>277</c:v>
                </c:pt>
                <c:pt idx="507" formatCode="General">
                  <c:v>277</c:v>
                </c:pt>
                <c:pt idx="508" formatCode="General">
                  <c:v>256</c:v>
                </c:pt>
                <c:pt idx="509" formatCode="General">
                  <c:v>258</c:v>
                </c:pt>
                <c:pt idx="510" formatCode="General">
                  <c:v>260</c:v>
                </c:pt>
                <c:pt idx="511" formatCode="General">
                  <c:v>260</c:v>
                </c:pt>
                <c:pt idx="512" formatCode="General">
                  <c:v>262</c:v>
                </c:pt>
                <c:pt idx="513" formatCode="General">
                  <c:v>261</c:v>
                </c:pt>
                <c:pt idx="514" formatCode="General">
                  <c:v>261</c:v>
                </c:pt>
                <c:pt idx="515" formatCode="General">
                  <c:v>263</c:v>
                </c:pt>
                <c:pt idx="516" formatCode="General">
                  <c:v>266</c:v>
                </c:pt>
                <c:pt idx="517" formatCode="General">
                  <c:v>287</c:v>
                </c:pt>
                <c:pt idx="518" formatCode="General">
                  <c:v>19129.5</c:v>
                </c:pt>
                <c:pt idx="519" formatCode="General">
                  <c:v>19425</c:v>
                </c:pt>
                <c:pt idx="520" formatCode="General">
                  <c:v>19900</c:v>
                </c:pt>
                <c:pt idx="521" formatCode="General">
                  <c:v>19924</c:v>
                </c:pt>
                <c:pt idx="522" formatCode="General">
                  <c:v>20185</c:v>
                </c:pt>
                <c:pt idx="523" formatCode="General">
                  <c:v>19851</c:v>
                </c:pt>
                <c:pt idx="524" formatCode="General">
                  <c:v>19988</c:v>
                </c:pt>
                <c:pt idx="525" formatCode="General">
                  <c:v>20117</c:v>
                </c:pt>
                <c:pt idx="526" formatCode="General">
                  <c:v>20346</c:v>
                </c:pt>
                <c:pt idx="527" formatCode="General">
                  <c:v>20605</c:v>
                </c:pt>
                <c:pt idx="528" formatCode="General">
                  <c:v>20776</c:v>
                </c:pt>
                <c:pt idx="529" formatCode="General">
                  <c:v>20984</c:v>
                </c:pt>
                <c:pt idx="530" formatCode="General">
                  <c:v>20922</c:v>
                </c:pt>
                <c:pt idx="531" formatCode="General">
                  <c:v>21049</c:v>
                </c:pt>
                <c:pt idx="532" formatCode="General">
                  <c:v>21112</c:v>
                </c:pt>
                <c:pt idx="533" formatCode="General">
                  <c:v>21171</c:v>
                </c:pt>
                <c:pt idx="534" formatCode="General">
                  <c:v>21581</c:v>
                </c:pt>
                <c:pt idx="535" formatCode="General">
                  <c:v>21684</c:v>
                </c:pt>
                <c:pt idx="536" formatCode="General">
                  <c:v>378</c:v>
                </c:pt>
                <c:pt idx="537" formatCode="General">
                  <c:v>378</c:v>
                </c:pt>
                <c:pt idx="538" formatCode="General">
                  <c:v>373</c:v>
                </c:pt>
                <c:pt idx="539" formatCode="General">
                  <c:v>366</c:v>
                </c:pt>
                <c:pt idx="540" formatCode="General">
                  <c:v>392</c:v>
                </c:pt>
                <c:pt idx="541" formatCode="General">
                  <c:v>392</c:v>
                </c:pt>
                <c:pt idx="542" formatCode="General">
                  <c:v>395</c:v>
                </c:pt>
                <c:pt idx="543" formatCode="General">
                  <c:v>405</c:v>
                </c:pt>
                <c:pt idx="544" formatCode="General">
                  <c:v>398</c:v>
                </c:pt>
                <c:pt idx="545" formatCode="General">
                  <c:v>403</c:v>
                </c:pt>
                <c:pt idx="546" formatCode="General">
                  <c:v>413</c:v>
                </c:pt>
                <c:pt idx="547" formatCode="General">
                  <c:v>406</c:v>
                </c:pt>
                <c:pt idx="548" formatCode="General">
                  <c:v>408</c:v>
                </c:pt>
                <c:pt idx="549" formatCode="General">
                  <c:v>413</c:v>
                </c:pt>
                <c:pt idx="550" formatCode="General">
                  <c:v>437</c:v>
                </c:pt>
                <c:pt idx="551" formatCode="General">
                  <c:v>443</c:v>
                </c:pt>
                <c:pt idx="552" formatCode="General">
                  <c:v>453</c:v>
                </c:pt>
                <c:pt idx="553" formatCode="General">
                  <c:v>458</c:v>
                </c:pt>
              </c:numCache>
            </c:numRef>
          </c:xVal>
          <c:yVal>
            <c:numRef>
              <c:f>'SFATLG '!$N$550:$N$1103</c:f>
              <c:numCache>
                <c:formatCode>0.00</c:formatCode>
                <c:ptCount val="554"/>
                <c:pt idx="0">
                  <c:v>1.3184623755514622</c:v>
                </c:pt>
                <c:pt idx="1">
                  <c:v>1.3169343732297421</c:v>
                </c:pt>
                <c:pt idx="2">
                  <c:v>1.315003976225853</c:v>
                </c:pt>
                <c:pt idx="3">
                  <c:v>1.3128362894058228</c:v>
                </c:pt>
                <c:pt idx="4">
                  <c:v>1.311672605574131</c:v>
                </c:pt>
                <c:pt idx="5">
                  <c:v>1.3099750727415085</c:v>
                </c:pt>
                <c:pt idx="6">
                  <c:v>1.30771504342556</c:v>
                </c:pt>
                <c:pt idx="7">
                  <c:v>1.3074296936392784</c:v>
                </c:pt>
                <c:pt idx="8">
                  <c:v>1.305852897465229</c:v>
                </c:pt>
                <c:pt idx="9">
                  <c:v>1.3031018227338791</c:v>
                </c:pt>
                <c:pt idx="10">
                  <c:v>1.3018693253397942</c:v>
                </c:pt>
                <c:pt idx="11">
                  <c:v>1.2879397124052048</c:v>
                </c:pt>
                <c:pt idx="12">
                  <c:v>1.2813929468393326</c:v>
                </c:pt>
                <c:pt idx="13">
                  <c:v>1.2753574997186661</c:v>
                </c:pt>
                <c:pt idx="14">
                  <c:v>0.82722914218902588</c:v>
                </c:pt>
                <c:pt idx="15">
                  <c:v>0.81451812386512756</c:v>
                </c:pt>
                <c:pt idx="16">
                  <c:v>0.81369122862815857</c:v>
                </c:pt>
                <c:pt idx="17">
                  <c:v>0.81278322637081146</c:v>
                </c:pt>
                <c:pt idx="18">
                  <c:v>0.80559644103050232</c:v>
                </c:pt>
                <c:pt idx="19">
                  <c:v>0.80471962690353394</c:v>
                </c:pt>
                <c:pt idx="20">
                  <c:v>0.80155234038829803</c:v>
                </c:pt>
                <c:pt idx="21">
                  <c:v>0.80118334293365479</c:v>
                </c:pt>
                <c:pt idx="22">
                  <c:v>0.80148638784885406</c:v>
                </c:pt>
                <c:pt idx="23">
                  <c:v>0.80186443030834198</c:v>
                </c:pt>
                <c:pt idx="24">
                  <c:v>0.80132882297039032</c:v>
                </c:pt>
                <c:pt idx="25">
                  <c:v>0.80168718099594116</c:v>
                </c:pt>
                <c:pt idx="26">
                  <c:v>0.80178211629390717</c:v>
                </c:pt>
                <c:pt idx="27">
                  <c:v>0.80133591592311859</c:v>
                </c:pt>
                <c:pt idx="28">
                  <c:v>0.80074019730091095</c:v>
                </c:pt>
                <c:pt idx="29">
                  <c:v>0.80000333487987518</c:v>
                </c:pt>
                <c:pt idx="30">
                  <c:v>0.79895198345184326</c:v>
                </c:pt>
                <c:pt idx="31">
                  <c:v>0.79821789264678955</c:v>
                </c:pt>
                <c:pt idx="32">
                  <c:v>0.61769381165504456</c:v>
                </c:pt>
                <c:pt idx="33">
                  <c:v>0.61608737707138062</c:v>
                </c:pt>
                <c:pt idx="34">
                  <c:v>0.61522221565246582</c:v>
                </c:pt>
                <c:pt idx="35">
                  <c:v>0.61357945203781128</c:v>
                </c:pt>
                <c:pt idx="36">
                  <c:v>0.61298665404319763</c:v>
                </c:pt>
                <c:pt idx="37">
                  <c:v>0.61182940006256104</c:v>
                </c:pt>
                <c:pt idx="38">
                  <c:v>0.60675200819969177</c:v>
                </c:pt>
                <c:pt idx="39">
                  <c:v>0.57272219657897949</c:v>
                </c:pt>
                <c:pt idx="40">
                  <c:v>0.57401320338249207</c:v>
                </c:pt>
                <c:pt idx="41">
                  <c:v>0.57139980792999268</c:v>
                </c:pt>
                <c:pt idx="42">
                  <c:v>0.56340309977531433</c:v>
                </c:pt>
                <c:pt idx="43">
                  <c:v>0.56295275688171387</c:v>
                </c:pt>
                <c:pt idx="44">
                  <c:v>0.55988577008247375</c:v>
                </c:pt>
                <c:pt idx="45">
                  <c:v>0.55824702978134155</c:v>
                </c:pt>
                <c:pt idx="46">
                  <c:v>0.5568680465221405</c:v>
                </c:pt>
                <c:pt idx="47">
                  <c:v>0.55422177910804749</c:v>
                </c:pt>
                <c:pt idx="48">
                  <c:v>0.55123147368431091</c:v>
                </c:pt>
                <c:pt idx="49">
                  <c:v>0.54899260401725769</c:v>
                </c:pt>
                <c:pt idx="50">
                  <c:v>0.37352539598941803</c:v>
                </c:pt>
                <c:pt idx="51">
                  <c:v>0.37328144907951355</c:v>
                </c:pt>
                <c:pt idx="52">
                  <c:v>0.37381626665592194</c:v>
                </c:pt>
                <c:pt idx="53">
                  <c:v>0.37269866466522217</c:v>
                </c:pt>
                <c:pt idx="54">
                  <c:v>0.37113164365291595</c:v>
                </c:pt>
                <c:pt idx="55">
                  <c:v>0.37103097140789032</c:v>
                </c:pt>
                <c:pt idx="56">
                  <c:v>0.36980003118515015</c:v>
                </c:pt>
                <c:pt idx="57">
                  <c:v>0.36550869792699814</c:v>
                </c:pt>
                <c:pt idx="58">
                  <c:v>0.36507239937782288</c:v>
                </c:pt>
                <c:pt idx="59">
                  <c:v>0.36312593519687653</c:v>
                </c:pt>
                <c:pt idx="60">
                  <c:v>0.36206335574388504</c:v>
                </c:pt>
                <c:pt idx="61">
                  <c:v>0.36342181265354156</c:v>
                </c:pt>
                <c:pt idx="62">
                  <c:v>0.36280845105648041</c:v>
                </c:pt>
                <c:pt idx="63">
                  <c:v>0.36156078428030014</c:v>
                </c:pt>
                <c:pt idx="64">
                  <c:v>0.3599960021674633</c:v>
                </c:pt>
                <c:pt idx="65">
                  <c:v>0.36060479283332825</c:v>
                </c:pt>
                <c:pt idx="66">
                  <c:v>0.35952695086598396</c:v>
                </c:pt>
                <c:pt idx="67">
                  <c:v>0.35894748568534851</c:v>
                </c:pt>
                <c:pt idx="68">
                  <c:v>0.61052124947309494</c:v>
                </c:pt>
                <c:pt idx="69">
                  <c:v>0.61070189625024796</c:v>
                </c:pt>
                <c:pt idx="70">
                  <c:v>0.61492389440536499</c:v>
                </c:pt>
                <c:pt idx="71">
                  <c:v>0.60263891518115997</c:v>
                </c:pt>
                <c:pt idx="72">
                  <c:v>0.60092617571353912</c:v>
                </c:pt>
                <c:pt idx="73">
                  <c:v>0.59683570265769958</c:v>
                </c:pt>
                <c:pt idx="74">
                  <c:v>0.59896150231361389</c:v>
                </c:pt>
                <c:pt idx="75">
                  <c:v>0.59781540185213089</c:v>
                </c:pt>
                <c:pt idx="76">
                  <c:v>0.59066791087388992</c:v>
                </c:pt>
                <c:pt idx="77">
                  <c:v>0.58858300000429153</c:v>
                </c:pt>
                <c:pt idx="78">
                  <c:v>0.58784842491149902</c:v>
                </c:pt>
                <c:pt idx="79">
                  <c:v>0.58662077784538269</c:v>
                </c:pt>
                <c:pt idx="80">
                  <c:v>0.58708192780613899</c:v>
                </c:pt>
                <c:pt idx="81">
                  <c:v>0.58654909953474998</c:v>
                </c:pt>
                <c:pt idx="82">
                  <c:v>0.58588727377355099</c:v>
                </c:pt>
                <c:pt idx="83">
                  <c:v>0.58435405418276787</c:v>
                </c:pt>
                <c:pt idx="84">
                  <c:v>0.58289551362395287</c:v>
                </c:pt>
                <c:pt idx="85">
                  <c:v>0.5852254843339324</c:v>
                </c:pt>
                <c:pt idx="86">
                  <c:v>0.73210941255092621</c:v>
                </c:pt>
                <c:pt idx="87">
                  <c:v>0.729217529296875</c:v>
                </c:pt>
                <c:pt idx="88">
                  <c:v>0.72880195081233978</c:v>
                </c:pt>
                <c:pt idx="89">
                  <c:v>0.73546895384788513</c:v>
                </c:pt>
                <c:pt idx="90">
                  <c:v>0.72988457977771759</c:v>
                </c:pt>
                <c:pt idx="91">
                  <c:v>0.73133620619773865</c:v>
                </c:pt>
                <c:pt idx="92">
                  <c:v>0.73198892176151276</c:v>
                </c:pt>
                <c:pt idx="93">
                  <c:v>0.73140892386436462</c:v>
                </c:pt>
                <c:pt idx="94">
                  <c:v>0.7319151908159256</c:v>
                </c:pt>
                <c:pt idx="95">
                  <c:v>0.73170527815818787</c:v>
                </c:pt>
                <c:pt idx="96">
                  <c:v>0.72775603830814362</c:v>
                </c:pt>
                <c:pt idx="97">
                  <c:v>0.72592510282993317</c:v>
                </c:pt>
                <c:pt idx="98">
                  <c:v>0.72499924898147583</c:v>
                </c:pt>
                <c:pt idx="99">
                  <c:v>0.72989404201507568</c:v>
                </c:pt>
                <c:pt idx="100">
                  <c:v>0.72936812043190002</c:v>
                </c:pt>
                <c:pt idx="101">
                  <c:v>0.7281571626663208</c:v>
                </c:pt>
                <c:pt idx="102">
                  <c:v>0.72634495794773102</c:v>
                </c:pt>
                <c:pt idx="103">
                  <c:v>0.72536033391952515</c:v>
                </c:pt>
                <c:pt idx="104">
                  <c:v>0.75437867641448975</c:v>
                </c:pt>
                <c:pt idx="105">
                  <c:v>0.74739554524421692</c:v>
                </c:pt>
                <c:pt idx="106">
                  <c:v>0.74921292066574097</c:v>
                </c:pt>
                <c:pt idx="107">
                  <c:v>0.74961112439632416</c:v>
                </c:pt>
                <c:pt idx="108">
                  <c:v>0.75243932008743286</c:v>
                </c:pt>
                <c:pt idx="109">
                  <c:v>0.75451189279556274</c:v>
                </c:pt>
                <c:pt idx="110">
                  <c:v>0.75079646706581116</c:v>
                </c:pt>
                <c:pt idx="111">
                  <c:v>0.75360848009586334</c:v>
                </c:pt>
                <c:pt idx="112">
                  <c:v>0.75413133203983307</c:v>
                </c:pt>
                <c:pt idx="113">
                  <c:v>0.75155413150787354</c:v>
                </c:pt>
                <c:pt idx="114">
                  <c:v>0.75080965459346771</c:v>
                </c:pt>
                <c:pt idx="115">
                  <c:v>0.74992111325263977</c:v>
                </c:pt>
                <c:pt idx="116">
                  <c:v>0.75124877691268921</c:v>
                </c:pt>
                <c:pt idx="117">
                  <c:v>0.75107486546039581</c:v>
                </c:pt>
                <c:pt idx="118">
                  <c:v>0.74939203262329102</c:v>
                </c:pt>
                <c:pt idx="119">
                  <c:v>0.74620449542999268</c:v>
                </c:pt>
                <c:pt idx="120">
                  <c:v>0.74591927230358124</c:v>
                </c:pt>
                <c:pt idx="121">
                  <c:v>0.74450227618217468</c:v>
                </c:pt>
                <c:pt idx="122">
                  <c:v>0.78335937857627869</c:v>
                </c:pt>
                <c:pt idx="123">
                  <c:v>0.78375270962715149</c:v>
                </c:pt>
                <c:pt idx="124">
                  <c:v>0.79035089910030365</c:v>
                </c:pt>
                <c:pt idx="125">
                  <c:v>0.7891572117805481</c:v>
                </c:pt>
                <c:pt idx="126">
                  <c:v>0.78637814521789551</c:v>
                </c:pt>
                <c:pt idx="127">
                  <c:v>0.78340984880924225</c:v>
                </c:pt>
                <c:pt idx="128">
                  <c:v>0.77704916894435883</c:v>
                </c:pt>
                <c:pt idx="129">
                  <c:v>0.77575354278087616</c:v>
                </c:pt>
                <c:pt idx="130">
                  <c:v>0.77411860227584839</c:v>
                </c:pt>
                <c:pt idx="131">
                  <c:v>0.77255742251873016</c:v>
                </c:pt>
                <c:pt idx="132">
                  <c:v>0.77217639982700348</c:v>
                </c:pt>
                <c:pt idx="133">
                  <c:v>0.77049781382083893</c:v>
                </c:pt>
                <c:pt idx="134">
                  <c:v>0.76941414177417755</c:v>
                </c:pt>
                <c:pt idx="135">
                  <c:v>0.76817317306995392</c:v>
                </c:pt>
                <c:pt idx="136">
                  <c:v>0.76684741675853729</c:v>
                </c:pt>
                <c:pt idx="137">
                  <c:v>0.76544065773487091</c:v>
                </c:pt>
                <c:pt idx="138">
                  <c:v>0.76435087621212006</c:v>
                </c:pt>
                <c:pt idx="139">
                  <c:v>0.76315119862556458</c:v>
                </c:pt>
                <c:pt idx="140">
                  <c:v>0.72738996706902981</c:v>
                </c:pt>
                <c:pt idx="141">
                  <c:v>0.71999511867761612</c:v>
                </c:pt>
                <c:pt idx="142">
                  <c:v>0.71689991094172001</c:v>
                </c:pt>
                <c:pt idx="143">
                  <c:v>0.71713121607899666</c:v>
                </c:pt>
                <c:pt idx="144">
                  <c:v>0.71629764884710312</c:v>
                </c:pt>
                <c:pt idx="145">
                  <c:v>0.72211210802197456</c:v>
                </c:pt>
                <c:pt idx="146">
                  <c:v>0.72132159024477005</c:v>
                </c:pt>
                <c:pt idx="147">
                  <c:v>0.71824206598103046</c:v>
                </c:pt>
                <c:pt idx="148">
                  <c:v>0.71720216237008572</c:v>
                </c:pt>
                <c:pt idx="149">
                  <c:v>0.71590911806561053</c:v>
                </c:pt>
                <c:pt idx="150">
                  <c:v>0.70964004658162594</c:v>
                </c:pt>
                <c:pt idx="151">
                  <c:v>0.70852086693048477</c:v>
                </c:pt>
                <c:pt idx="152">
                  <c:v>0.70774125680327415</c:v>
                </c:pt>
                <c:pt idx="153">
                  <c:v>0.70665454119443893</c:v>
                </c:pt>
                <c:pt idx="154">
                  <c:v>0.7086615152657032</c:v>
                </c:pt>
                <c:pt idx="155">
                  <c:v>0.70832798257470131</c:v>
                </c:pt>
                <c:pt idx="156">
                  <c:v>0.70793468505144119</c:v>
                </c:pt>
                <c:pt idx="157">
                  <c:v>0.70778663083910942</c:v>
                </c:pt>
                <c:pt idx="158">
                  <c:v>0.88547848165035248</c:v>
                </c:pt>
                <c:pt idx="159">
                  <c:v>0.88913492113351822</c:v>
                </c:pt>
                <c:pt idx="160">
                  <c:v>0.88953253626823425</c:v>
                </c:pt>
                <c:pt idx="161">
                  <c:v>0.89499040693044662</c:v>
                </c:pt>
                <c:pt idx="162">
                  <c:v>0.89890311658382416</c:v>
                </c:pt>
                <c:pt idx="163">
                  <c:v>0.89745543897151947</c:v>
                </c:pt>
                <c:pt idx="164">
                  <c:v>0.89499499648809433</c:v>
                </c:pt>
                <c:pt idx="165">
                  <c:v>0.8766683042049408</c:v>
                </c:pt>
                <c:pt idx="166">
                  <c:v>0.87300494313240051</c:v>
                </c:pt>
                <c:pt idx="167">
                  <c:v>0.87406532466411591</c:v>
                </c:pt>
                <c:pt idx="168">
                  <c:v>0.87473943829536438</c:v>
                </c:pt>
                <c:pt idx="169">
                  <c:v>0.87160944938659668</c:v>
                </c:pt>
                <c:pt idx="170">
                  <c:v>0.8733537346124649</c:v>
                </c:pt>
                <c:pt idx="171">
                  <c:v>0.87134283781051636</c:v>
                </c:pt>
                <c:pt idx="172">
                  <c:v>0.87102337181568146</c:v>
                </c:pt>
                <c:pt idx="173">
                  <c:v>0.86777624487876892</c:v>
                </c:pt>
                <c:pt idx="174">
                  <c:v>0.86760728061199188</c:v>
                </c:pt>
                <c:pt idx="175">
                  <c:v>0.86771188676357269</c:v>
                </c:pt>
                <c:pt idx="176">
                  <c:v>0.90803627669811249</c:v>
                </c:pt>
                <c:pt idx="177">
                  <c:v>0.88853200525045395</c:v>
                </c:pt>
                <c:pt idx="178">
                  <c:v>0.88611546158790588</c:v>
                </c:pt>
                <c:pt idx="179">
                  <c:v>0.88163807988166809</c:v>
                </c:pt>
                <c:pt idx="180">
                  <c:v>0.88259002566337585</c:v>
                </c:pt>
                <c:pt idx="181">
                  <c:v>0.88226324319839478</c:v>
                </c:pt>
                <c:pt idx="182">
                  <c:v>0.87529195845127106</c:v>
                </c:pt>
                <c:pt idx="183">
                  <c:v>0.88073109090328217</c:v>
                </c:pt>
                <c:pt idx="184">
                  <c:v>0.90063498914241791</c:v>
                </c:pt>
                <c:pt idx="185">
                  <c:v>0.89913366734981537</c:v>
                </c:pt>
                <c:pt idx="186">
                  <c:v>0.89780537784099579</c:v>
                </c:pt>
                <c:pt idx="187">
                  <c:v>0.89689283072948456</c:v>
                </c:pt>
                <c:pt idx="188">
                  <c:v>0.8947957456111908</c:v>
                </c:pt>
                <c:pt idx="189">
                  <c:v>0.89100676774978638</c:v>
                </c:pt>
                <c:pt idx="190">
                  <c:v>0.88855983316898346</c:v>
                </c:pt>
                <c:pt idx="191">
                  <c:v>0.89251671731472015</c:v>
                </c:pt>
                <c:pt idx="192">
                  <c:v>0.89068923890590668</c:v>
                </c:pt>
                <c:pt idx="193">
                  <c:v>0.88958695530891418</c:v>
                </c:pt>
                <c:pt idx="194">
                  <c:v>0.93262014910578728</c:v>
                </c:pt>
                <c:pt idx="195">
                  <c:v>0.92742400988936424</c:v>
                </c:pt>
                <c:pt idx="196">
                  <c:v>0.92863037809729576</c:v>
                </c:pt>
                <c:pt idx="197">
                  <c:v>0.92510207742452621</c:v>
                </c:pt>
                <c:pt idx="198">
                  <c:v>0.92415292747318745</c:v>
                </c:pt>
                <c:pt idx="199">
                  <c:v>0.92313118651509285</c:v>
                </c:pt>
                <c:pt idx="200">
                  <c:v>0.91925488784909248</c:v>
                </c:pt>
                <c:pt idx="201">
                  <c:v>0.90993161499500275</c:v>
                </c:pt>
                <c:pt idx="202">
                  <c:v>0.90986726060509682</c:v>
                </c:pt>
                <c:pt idx="203">
                  <c:v>0.90873654559254646</c:v>
                </c:pt>
                <c:pt idx="204">
                  <c:v>0.90663502551615238</c:v>
                </c:pt>
                <c:pt idx="205">
                  <c:v>0.90511537902057171</c:v>
                </c:pt>
                <c:pt idx="206">
                  <c:v>0.90417302586138248</c:v>
                </c:pt>
                <c:pt idx="207">
                  <c:v>0.90140753425657749</c:v>
                </c:pt>
                <c:pt idx="208">
                  <c:v>0.90354246832430363</c:v>
                </c:pt>
                <c:pt idx="209">
                  <c:v>0.89688601903617382</c:v>
                </c:pt>
                <c:pt idx="210">
                  <c:v>0.89297744072973728</c:v>
                </c:pt>
                <c:pt idx="211">
                  <c:v>0.89189660549163818</c:v>
                </c:pt>
                <c:pt idx="212">
                  <c:v>0.8031550720334053</c:v>
                </c:pt>
                <c:pt idx="213">
                  <c:v>0.79294659197330475</c:v>
                </c:pt>
                <c:pt idx="214">
                  <c:v>0.79141129553318024</c:v>
                </c:pt>
                <c:pt idx="215">
                  <c:v>0.79039964079856873</c:v>
                </c:pt>
                <c:pt idx="216">
                  <c:v>0.79252594709396362</c:v>
                </c:pt>
                <c:pt idx="217">
                  <c:v>0.7883470207452774</c:v>
                </c:pt>
                <c:pt idx="218">
                  <c:v>0.79544967412948608</c:v>
                </c:pt>
                <c:pt idx="219">
                  <c:v>0.79604072868824005</c:v>
                </c:pt>
                <c:pt idx="220">
                  <c:v>0.79623953998088837</c:v>
                </c:pt>
                <c:pt idx="221">
                  <c:v>0.7978975772857666</c:v>
                </c:pt>
                <c:pt idx="222">
                  <c:v>0.79763203859329224</c:v>
                </c:pt>
                <c:pt idx="223">
                  <c:v>0.79640820622444153</c:v>
                </c:pt>
                <c:pt idx="224">
                  <c:v>0.77976763248443604</c:v>
                </c:pt>
                <c:pt idx="225">
                  <c:v>0.77994914352893829</c:v>
                </c:pt>
                <c:pt idx="226">
                  <c:v>0.77896058559417725</c:v>
                </c:pt>
                <c:pt idx="227">
                  <c:v>0.77855934202671051</c:v>
                </c:pt>
                <c:pt idx="228">
                  <c:v>0.77969981729984283</c:v>
                </c:pt>
                <c:pt idx="229">
                  <c:v>0.77785511314868927</c:v>
                </c:pt>
                <c:pt idx="230">
                  <c:v>1.014897495508194</c:v>
                </c:pt>
                <c:pt idx="231">
                  <c:v>1.0007771253585815</c:v>
                </c:pt>
                <c:pt idx="232">
                  <c:v>0.99442322552204132</c:v>
                </c:pt>
                <c:pt idx="233">
                  <c:v>0.99384140968322754</c:v>
                </c:pt>
                <c:pt idx="234">
                  <c:v>1.0023329704999924</c:v>
                </c:pt>
                <c:pt idx="235">
                  <c:v>1.0005492866039276</c:v>
                </c:pt>
                <c:pt idx="236">
                  <c:v>1.0017449110746384</c:v>
                </c:pt>
                <c:pt idx="237">
                  <c:v>1.0013010948896408</c:v>
                </c:pt>
                <c:pt idx="238">
                  <c:v>1.0017103850841522</c:v>
                </c:pt>
                <c:pt idx="239">
                  <c:v>0.99965426325798035</c:v>
                </c:pt>
                <c:pt idx="240">
                  <c:v>0.99651822447776794</c:v>
                </c:pt>
                <c:pt idx="241">
                  <c:v>0.99561016261577606</c:v>
                </c:pt>
                <c:pt idx="242">
                  <c:v>0.99151882529258728</c:v>
                </c:pt>
                <c:pt idx="243">
                  <c:v>0.99069207906723022</c:v>
                </c:pt>
                <c:pt idx="244">
                  <c:v>0.99036255478858948</c:v>
                </c:pt>
                <c:pt idx="245">
                  <c:v>0.98957620561122894</c:v>
                </c:pt>
                <c:pt idx="246">
                  <c:v>0.98564557731151581</c:v>
                </c:pt>
                <c:pt idx="247">
                  <c:v>0.98487843573093414</c:v>
                </c:pt>
                <c:pt idx="248">
                  <c:v>0.97212524339556694</c:v>
                </c:pt>
                <c:pt idx="249">
                  <c:v>0.97219102457165718</c:v>
                </c:pt>
                <c:pt idx="250">
                  <c:v>0.95493559539318085</c:v>
                </c:pt>
                <c:pt idx="251">
                  <c:v>0.95660717040300369</c:v>
                </c:pt>
                <c:pt idx="252">
                  <c:v>0.9578268863260746</c:v>
                </c:pt>
                <c:pt idx="253">
                  <c:v>0.95679708570241928</c:v>
                </c:pt>
                <c:pt idx="254">
                  <c:v>0.95686878263950348</c:v>
                </c:pt>
                <c:pt idx="255">
                  <c:v>0.9530330877751112</c:v>
                </c:pt>
                <c:pt idx="256">
                  <c:v>0.95112596824765205</c:v>
                </c:pt>
                <c:pt idx="257">
                  <c:v>0.9494770634919405</c:v>
                </c:pt>
                <c:pt idx="258">
                  <c:v>0.95370552502572536</c:v>
                </c:pt>
                <c:pt idx="259">
                  <c:v>0.9539917130023241</c:v>
                </c:pt>
                <c:pt idx="260">
                  <c:v>0.95059096999466419</c:v>
                </c:pt>
                <c:pt idx="261">
                  <c:v>0.94977023266255856</c:v>
                </c:pt>
                <c:pt idx="262">
                  <c:v>0.95093783177435398</c:v>
                </c:pt>
                <c:pt idx="263">
                  <c:v>0.95015155524015427</c:v>
                </c:pt>
                <c:pt idx="264">
                  <c:v>0.94943439215421677</c:v>
                </c:pt>
                <c:pt idx="265">
                  <c:v>0.94997077994048595</c:v>
                </c:pt>
                <c:pt idx="266">
                  <c:v>0.95348010491579771</c:v>
                </c:pt>
                <c:pt idx="267">
                  <c:v>0.95324100740253925</c:v>
                </c:pt>
                <c:pt idx="268">
                  <c:v>0.95033096708357334</c:v>
                </c:pt>
                <c:pt idx="269">
                  <c:v>0.95121396146714687</c:v>
                </c:pt>
                <c:pt idx="270">
                  <c:v>0.95392349734902382</c:v>
                </c:pt>
                <c:pt idx="271">
                  <c:v>0.952578354626894</c:v>
                </c:pt>
                <c:pt idx="272">
                  <c:v>0.95501701161265373</c:v>
                </c:pt>
                <c:pt idx="273">
                  <c:v>0.95580348372459412</c:v>
                </c:pt>
                <c:pt idx="274">
                  <c:v>0.95634394884109497</c:v>
                </c:pt>
                <c:pt idx="275">
                  <c:v>0.95813991129398346</c:v>
                </c:pt>
                <c:pt idx="276">
                  <c:v>0.95841645076870918</c:v>
                </c:pt>
                <c:pt idx="277">
                  <c:v>0.95818200707435608</c:v>
                </c:pt>
                <c:pt idx="278">
                  <c:v>0.958488829433918</c:v>
                </c:pt>
                <c:pt idx="279">
                  <c:v>0.95830535516142845</c:v>
                </c:pt>
                <c:pt idx="280">
                  <c:v>0.95875507593154907</c:v>
                </c:pt>
                <c:pt idx="281">
                  <c:v>0.95824719592928886</c:v>
                </c:pt>
                <c:pt idx="282">
                  <c:v>0.95878434181213379</c:v>
                </c:pt>
                <c:pt idx="283">
                  <c:v>0.95989982038736343</c:v>
                </c:pt>
                <c:pt idx="284">
                  <c:v>0.90043193101882935</c:v>
                </c:pt>
                <c:pt idx="285">
                  <c:v>0.89837104082107544</c:v>
                </c:pt>
                <c:pt idx="286">
                  <c:v>0.89750277996063232</c:v>
                </c:pt>
                <c:pt idx="287">
                  <c:v>0.89852489531040192</c:v>
                </c:pt>
                <c:pt idx="288">
                  <c:v>0.89984819293022156</c:v>
                </c:pt>
                <c:pt idx="289">
                  <c:v>0.90776403248310089</c:v>
                </c:pt>
                <c:pt idx="290">
                  <c:v>0.90020674467086792</c:v>
                </c:pt>
                <c:pt idx="291">
                  <c:v>0.90140633285045624</c:v>
                </c:pt>
                <c:pt idx="292">
                  <c:v>0.90019820630550385</c:v>
                </c:pt>
                <c:pt idx="293">
                  <c:v>0.89973136782646179</c:v>
                </c:pt>
                <c:pt idx="294">
                  <c:v>0.89913520216941833</c:v>
                </c:pt>
                <c:pt idx="295">
                  <c:v>0.89571120589971542</c:v>
                </c:pt>
                <c:pt idx="296">
                  <c:v>0.89858962595462799</c:v>
                </c:pt>
                <c:pt idx="297">
                  <c:v>0.89781639724969864</c:v>
                </c:pt>
                <c:pt idx="298">
                  <c:v>0.86353185772895813</c:v>
                </c:pt>
                <c:pt idx="299">
                  <c:v>0.862959124147892</c:v>
                </c:pt>
                <c:pt idx="300">
                  <c:v>0.86103316396474838</c:v>
                </c:pt>
                <c:pt idx="301">
                  <c:v>0.85937027633190155</c:v>
                </c:pt>
                <c:pt idx="302">
                  <c:v>0.97359577566385269</c:v>
                </c:pt>
                <c:pt idx="303">
                  <c:v>0.96001531928777695</c:v>
                </c:pt>
                <c:pt idx="304">
                  <c:v>0.95809268951416016</c:v>
                </c:pt>
                <c:pt idx="305">
                  <c:v>0.95677565038204193</c:v>
                </c:pt>
                <c:pt idx="306">
                  <c:v>0.96184289455413818</c:v>
                </c:pt>
                <c:pt idx="307">
                  <c:v>0.96024246513843536</c:v>
                </c:pt>
                <c:pt idx="308">
                  <c:v>0.9643012210726738</c:v>
                </c:pt>
                <c:pt idx="309">
                  <c:v>0.96753954142332077</c:v>
                </c:pt>
                <c:pt idx="310">
                  <c:v>0.9674408957362175</c:v>
                </c:pt>
                <c:pt idx="311">
                  <c:v>0.96456651389598846</c:v>
                </c:pt>
                <c:pt idx="312">
                  <c:v>0.96325152367353439</c:v>
                </c:pt>
                <c:pt idx="313">
                  <c:v>0.96079361438751221</c:v>
                </c:pt>
                <c:pt idx="314">
                  <c:v>0.96005317568778992</c:v>
                </c:pt>
                <c:pt idx="315">
                  <c:v>0.9609542116522789</c:v>
                </c:pt>
                <c:pt idx="316">
                  <c:v>0.95895329117774963</c:v>
                </c:pt>
                <c:pt idx="317">
                  <c:v>0.95954493433237076</c:v>
                </c:pt>
                <c:pt idx="318">
                  <c:v>0.95784631371498108</c:v>
                </c:pt>
                <c:pt idx="319">
                  <c:v>0.95730316638946533</c:v>
                </c:pt>
                <c:pt idx="320">
                  <c:v>1.023522712290287</c:v>
                </c:pt>
                <c:pt idx="321">
                  <c:v>1.0182332694530487</c:v>
                </c:pt>
                <c:pt idx="322">
                  <c:v>1.0181814804673195</c:v>
                </c:pt>
                <c:pt idx="323">
                  <c:v>1.0166954398155212</c:v>
                </c:pt>
                <c:pt idx="324">
                  <c:v>1.0140449404716492</c:v>
                </c:pt>
                <c:pt idx="325">
                  <c:v>1.017789900302887</c:v>
                </c:pt>
                <c:pt idx="326">
                  <c:v>1.0010191202163696</c:v>
                </c:pt>
                <c:pt idx="327">
                  <c:v>0.98118680715560913</c:v>
                </c:pt>
                <c:pt idx="328">
                  <c:v>0.98001290857791901</c:v>
                </c:pt>
                <c:pt idx="329">
                  <c:v>0.9782053679227829</c:v>
                </c:pt>
                <c:pt idx="330">
                  <c:v>0.97811335325241089</c:v>
                </c:pt>
                <c:pt idx="331">
                  <c:v>0.97705480828881264</c:v>
                </c:pt>
                <c:pt idx="332">
                  <c:v>0.97535606101155281</c:v>
                </c:pt>
                <c:pt idx="333">
                  <c:v>0.97780600190162659</c:v>
                </c:pt>
                <c:pt idx="334">
                  <c:v>0.97739322111010551</c:v>
                </c:pt>
                <c:pt idx="335">
                  <c:v>0.97651863098144531</c:v>
                </c:pt>
                <c:pt idx="336">
                  <c:v>0.97455572336912155</c:v>
                </c:pt>
                <c:pt idx="337">
                  <c:v>0.97401662915945053</c:v>
                </c:pt>
                <c:pt idx="338">
                  <c:v>1.0157314892858267</c:v>
                </c:pt>
                <c:pt idx="339">
                  <c:v>1.0173769611865282</c:v>
                </c:pt>
                <c:pt idx="340">
                  <c:v>1.0175482705235481</c:v>
                </c:pt>
                <c:pt idx="341">
                  <c:v>1.0169323589652777</c:v>
                </c:pt>
                <c:pt idx="342">
                  <c:v>1.017289174720645</c:v>
                </c:pt>
                <c:pt idx="343">
                  <c:v>1.017148420214653</c:v>
                </c:pt>
                <c:pt idx="344">
                  <c:v>1.0172177143394947</c:v>
                </c:pt>
                <c:pt idx="345">
                  <c:v>1.0172729194164276</c:v>
                </c:pt>
                <c:pt idx="346">
                  <c:v>1.0160292200744152</c:v>
                </c:pt>
                <c:pt idx="347">
                  <c:v>1.0159584823995829</c:v>
                </c:pt>
                <c:pt idx="348">
                  <c:v>1.0164822712540627</c:v>
                </c:pt>
                <c:pt idx="349">
                  <c:v>1.0157747864723206</c:v>
                </c:pt>
                <c:pt idx="350">
                  <c:v>1.0147466287016869</c:v>
                </c:pt>
                <c:pt idx="351">
                  <c:v>1.0145711982622743</c:v>
                </c:pt>
                <c:pt idx="352">
                  <c:v>1.0140263037756085</c:v>
                </c:pt>
                <c:pt idx="353">
                  <c:v>1.013491328805685</c:v>
                </c:pt>
                <c:pt idx="354">
                  <c:v>1.0129067040979862</c:v>
                </c:pt>
                <c:pt idx="355">
                  <c:v>1.0127183347940445</c:v>
                </c:pt>
                <c:pt idx="356">
                  <c:v>1.1497747078537941</c:v>
                </c:pt>
                <c:pt idx="357">
                  <c:v>1.1340660825371742</c:v>
                </c:pt>
                <c:pt idx="358">
                  <c:v>1.1226833835244179</c:v>
                </c:pt>
                <c:pt idx="359">
                  <c:v>1.1095356307923794</c:v>
                </c:pt>
                <c:pt idx="360">
                  <c:v>1.0922820679843426</c:v>
                </c:pt>
                <c:pt idx="361">
                  <c:v>1.0797995440661907</c:v>
                </c:pt>
                <c:pt idx="362">
                  <c:v>1.0610806569457054</c:v>
                </c:pt>
                <c:pt idx="363">
                  <c:v>1.0514851212501526</c:v>
                </c:pt>
                <c:pt idx="364">
                  <c:v>1.0380668118596077</c:v>
                </c:pt>
                <c:pt idx="365">
                  <c:v>1.0349097400903702</c:v>
                </c:pt>
                <c:pt idx="366">
                  <c:v>1.032840721309185</c:v>
                </c:pt>
                <c:pt idx="367">
                  <c:v>1.0264548100531101</c:v>
                </c:pt>
                <c:pt idx="368">
                  <c:v>1.0244125500321388</c:v>
                </c:pt>
                <c:pt idx="369">
                  <c:v>1.017212763428688</c:v>
                </c:pt>
                <c:pt idx="370">
                  <c:v>1.0170717425644398</c:v>
                </c:pt>
                <c:pt idx="371">
                  <c:v>1.0053711608052254</c:v>
                </c:pt>
                <c:pt idx="372">
                  <c:v>1.0039725229144096</c:v>
                </c:pt>
                <c:pt idx="373">
                  <c:v>1.0026732981204987</c:v>
                </c:pt>
                <c:pt idx="374">
                  <c:v>1.1261323671787977</c:v>
                </c:pt>
                <c:pt idx="375">
                  <c:v>1.1263502761721611</c:v>
                </c:pt>
                <c:pt idx="376">
                  <c:v>1.129813626408577</c:v>
                </c:pt>
                <c:pt idx="377">
                  <c:v>1.126152154058218</c:v>
                </c:pt>
                <c:pt idx="378">
                  <c:v>1.1267455229535699</c:v>
                </c:pt>
                <c:pt idx="379">
                  <c:v>1.1272340370342135</c:v>
                </c:pt>
                <c:pt idx="380">
                  <c:v>1.1274400930851698</c:v>
                </c:pt>
                <c:pt idx="381">
                  <c:v>1.1279111560434103</c:v>
                </c:pt>
                <c:pt idx="382">
                  <c:v>1.1264358330518007</c:v>
                </c:pt>
                <c:pt idx="383">
                  <c:v>1.124563729390502</c:v>
                </c:pt>
                <c:pt idx="384">
                  <c:v>1.1263209469616413</c:v>
                </c:pt>
                <c:pt idx="385">
                  <c:v>1.1253491267561913</c:v>
                </c:pt>
                <c:pt idx="386">
                  <c:v>1.1241234224289656</c:v>
                </c:pt>
                <c:pt idx="387">
                  <c:v>1.1244544144719839</c:v>
                </c:pt>
                <c:pt idx="388">
                  <c:v>1.1232139486819506</c:v>
                </c:pt>
                <c:pt idx="389">
                  <c:v>1.1212777346372604</c:v>
                </c:pt>
                <c:pt idx="390">
                  <c:v>1.1159291751682758</c:v>
                </c:pt>
                <c:pt idx="391">
                  <c:v>1.1140870526432991</c:v>
                </c:pt>
                <c:pt idx="392">
                  <c:v>1.0004108380526304</c:v>
                </c:pt>
                <c:pt idx="393">
                  <c:v>0.99699438665993512</c:v>
                </c:pt>
                <c:pt idx="394">
                  <c:v>0.99809097871184349</c:v>
                </c:pt>
                <c:pt idx="395">
                  <c:v>0.99663604272063822</c:v>
                </c:pt>
                <c:pt idx="396">
                  <c:v>0.99320432811509818</c:v>
                </c:pt>
                <c:pt idx="397">
                  <c:v>0.99660544190555811</c:v>
                </c:pt>
                <c:pt idx="398">
                  <c:v>0.99396088649518788</c:v>
                </c:pt>
                <c:pt idx="399">
                  <c:v>0.98865245550405234</c:v>
                </c:pt>
                <c:pt idx="400">
                  <c:v>0.99266885744873434</c:v>
                </c:pt>
                <c:pt idx="401">
                  <c:v>0.98944391496479511</c:v>
                </c:pt>
                <c:pt idx="402">
                  <c:v>0.98401868250221014</c:v>
                </c:pt>
                <c:pt idx="403">
                  <c:v>0.98173258174210787</c:v>
                </c:pt>
                <c:pt idx="404">
                  <c:v>0.98102773167192936</c:v>
                </c:pt>
                <c:pt idx="405">
                  <c:v>0.98011856526136398</c:v>
                </c:pt>
                <c:pt idx="406">
                  <c:v>0.97763270512223244</c:v>
                </c:pt>
                <c:pt idx="407">
                  <c:v>0.97581094317138195</c:v>
                </c:pt>
                <c:pt idx="408">
                  <c:v>0.97414218075573444</c:v>
                </c:pt>
                <c:pt idx="409">
                  <c:v>0.97404923476278782</c:v>
                </c:pt>
                <c:pt idx="410">
                  <c:v>0.966331000556238</c:v>
                </c:pt>
                <c:pt idx="411">
                  <c:v>0.9646234109532088</c:v>
                </c:pt>
                <c:pt idx="412">
                  <c:v>0.96392536535859108</c:v>
                </c:pt>
                <c:pt idx="413">
                  <c:v>0.97608507475524675</c:v>
                </c:pt>
                <c:pt idx="414">
                  <c:v>0.96611531963571906</c:v>
                </c:pt>
                <c:pt idx="415">
                  <c:v>0.9669148069806397</c:v>
                </c:pt>
                <c:pt idx="416">
                  <c:v>0.96793721616268158</c:v>
                </c:pt>
                <c:pt idx="417">
                  <c:v>0.96800570143386722</c:v>
                </c:pt>
                <c:pt idx="418">
                  <c:v>0.96630448987707496</c:v>
                </c:pt>
                <c:pt idx="419">
                  <c:v>0.96276233438402414</c:v>
                </c:pt>
                <c:pt idx="420">
                  <c:v>0.96167731750756502</c:v>
                </c:pt>
                <c:pt idx="421">
                  <c:v>0.95331460237503052</c:v>
                </c:pt>
                <c:pt idx="422">
                  <c:v>0.95224139094352722</c:v>
                </c:pt>
                <c:pt idx="423">
                  <c:v>0.95176422595977783</c:v>
                </c:pt>
                <c:pt idx="424">
                  <c:v>0.95142203383147717</c:v>
                </c:pt>
                <c:pt idx="425">
                  <c:v>0.95179681107401848</c:v>
                </c:pt>
                <c:pt idx="426">
                  <c:v>0.94967095367610455</c:v>
                </c:pt>
                <c:pt idx="427">
                  <c:v>0.94968334212899208</c:v>
                </c:pt>
                <c:pt idx="428">
                  <c:v>1.0665732212364674</c:v>
                </c:pt>
                <c:pt idx="429">
                  <c:v>1.0739242471754551</c:v>
                </c:pt>
                <c:pt idx="430">
                  <c:v>1.0747201964259148</c:v>
                </c:pt>
                <c:pt idx="431">
                  <c:v>1.0750659666955471</c:v>
                </c:pt>
                <c:pt idx="432">
                  <c:v>1.0737971216440201</c:v>
                </c:pt>
                <c:pt idx="433">
                  <c:v>1.0732713062316179</c:v>
                </c:pt>
                <c:pt idx="434">
                  <c:v>1.0739355646073818</c:v>
                </c:pt>
                <c:pt idx="435">
                  <c:v>1.0736809577792883</c:v>
                </c:pt>
                <c:pt idx="436">
                  <c:v>1.0668465793132782</c:v>
                </c:pt>
                <c:pt idx="437">
                  <c:v>1.0635751988738775</c:v>
                </c:pt>
                <c:pt idx="438">
                  <c:v>1.0650611687451601</c:v>
                </c:pt>
                <c:pt idx="439">
                  <c:v>1.0648213326931</c:v>
                </c:pt>
                <c:pt idx="440">
                  <c:v>1.0648745056241751</c:v>
                </c:pt>
                <c:pt idx="441">
                  <c:v>1.064623149111867</c:v>
                </c:pt>
                <c:pt idx="442">
                  <c:v>1.0643105562776327</c:v>
                </c:pt>
                <c:pt idx="443">
                  <c:v>1.0561731150373816</c:v>
                </c:pt>
                <c:pt idx="444">
                  <c:v>1.0556073971092701</c:v>
                </c:pt>
                <c:pt idx="445">
                  <c:v>1.0544821871444583</c:v>
                </c:pt>
                <c:pt idx="446">
                  <c:v>1.110787644982338</c:v>
                </c:pt>
                <c:pt idx="447">
                  <c:v>1.1037642657756805</c:v>
                </c:pt>
                <c:pt idx="448">
                  <c:v>1.0960370302200317</c:v>
                </c:pt>
                <c:pt idx="449">
                  <c:v>1.0952130630612373</c:v>
                </c:pt>
                <c:pt idx="450">
                  <c:v>1.0927496775984764</c:v>
                </c:pt>
                <c:pt idx="451">
                  <c:v>1.1134070381522179</c:v>
                </c:pt>
                <c:pt idx="452">
                  <c:v>1.111448660492897</c:v>
                </c:pt>
                <c:pt idx="453">
                  <c:v>1.1088510975241661</c:v>
                </c:pt>
                <c:pt idx="454">
                  <c:v>1.1081059947609901</c:v>
                </c:pt>
                <c:pt idx="455">
                  <c:v>1.1076320558786392</c:v>
                </c:pt>
                <c:pt idx="456">
                  <c:v>1.103240393102169</c:v>
                </c:pt>
                <c:pt idx="457">
                  <c:v>1.1037086546421051</c:v>
                </c:pt>
                <c:pt idx="458">
                  <c:v>1.104986846446991</c:v>
                </c:pt>
                <c:pt idx="459">
                  <c:v>1.1047070696949959</c:v>
                </c:pt>
                <c:pt idx="460">
                  <c:v>1.1067516878247261</c:v>
                </c:pt>
                <c:pt idx="461">
                  <c:v>1.1095353290438652</c:v>
                </c:pt>
                <c:pt idx="462">
                  <c:v>1.1091622933745384</c:v>
                </c:pt>
                <c:pt idx="463">
                  <c:v>1.1089350655674934</c:v>
                </c:pt>
                <c:pt idx="464">
                  <c:v>1.0735859610140324</c:v>
                </c:pt>
                <c:pt idx="465">
                  <c:v>1.0749205723404884</c:v>
                </c:pt>
                <c:pt idx="466">
                  <c:v>1.0763573050498962</c:v>
                </c:pt>
                <c:pt idx="467">
                  <c:v>1.0753568336367607</c:v>
                </c:pt>
                <c:pt idx="468">
                  <c:v>1.0753886885941029</c:v>
                </c:pt>
                <c:pt idx="469">
                  <c:v>1.0771112591028214</c:v>
                </c:pt>
                <c:pt idx="470">
                  <c:v>1.0773065127432346</c:v>
                </c:pt>
                <c:pt idx="471">
                  <c:v>1.0780465640127659</c:v>
                </c:pt>
                <c:pt idx="472">
                  <c:v>1.0719759687781334</c:v>
                </c:pt>
                <c:pt idx="473">
                  <c:v>1.0762721188366413</c:v>
                </c:pt>
                <c:pt idx="474">
                  <c:v>1.0788088478147984</c:v>
                </c:pt>
                <c:pt idx="475">
                  <c:v>1.0773845165967941</c:v>
                </c:pt>
                <c:pt idx="476">
                  <c:v>1.0756267569959164</c:v>
                </c:pt>
                <c:pt idx="477">
                  <c:v>1.0738201253116131</c:v>
                </c:pt>
                <c:pt idx="478">
                  <c:v>1.0741547271609306</c:v>
                </c:pt>
                <c:pt idx="479">
                  <c:v>1.0724311731755733</c:v>
                </c:pt>
                <c:pt idx="480">
                  <c:v>1.0691766366362572</c:v>
                </c:pt>
                <c:pt idx="481">
                  <c:v>1.0661342889070511</c:v>
                </c:pt>
                <c:pt idx="482">
                  <c:v>1.14874467253685</c:v>
                </c:pt>
                <c:pt idx="483">
                  <c:v>1.1577047780156136</c:v>
                </c:pt>
                <c:pt idx="484">
                  <c:v>1.1333599537611008</c:v>
                </c:pt>
                <c:pt idx="485">
                  <c:v>1.1290024966001511</c:v>
                </c:pt>
                <c:pt idx="486">
                  <c:v>1.1271306127309799</c:v>
                </c:pt>
                <c:pt idx="487">
                  <c:v>1.1332831755280495</c:v>
                </c:pt>
                <c:pt idx="488">
                  <c:v>1.1353510692715645</c:v>
                </c:pt>
                <c:pt idx="489">
                  <c:v>1.1411855518817902</c:v>
                </c:pt>
                <c:pt idx="490">
                  <c:v>1.1389384865760803</c:v>
                </c:pt>
                <c:pt idx="491">
                  <c:v>1.1386564150452614</c:v>
                </c:pt>
                <c:pt idx="492">
                  <c:v>1.1380744390189648</c:v>
                </c:pt>
                <c:pt idx="493">
                  <c:v>1.141547005623579</c:v>
                </c:pt>
                <c:pt idx="494">
                  <c:v>1.1435802765190601</c:v>
                </c:pt>
                <c:pt idx="495">
                  <c:v>1.1413292288780212</c:v>
                </c:pt>
                <c:pt idx="496">
                  <c:v>1.144360639154911</c:v>
                </c:pt>
                <c:pt idx="497">
                  <c:v>1.1421035267412663</c:v>
                </c:pt>
                <c:pt idx="498">
                  <c:v>1.1421458460390568</c:v>
                </c:pt>
                <c:pt idx="499">
                  <c:v>1.1417628116905689</c:v>
                </c:pt>
                <c:pt idx="500">
                  <c:v>1.0379221476614475</c:v>
                </c:pt>
                <c:pt idx="501">
                  <c:v>1.023389627225697</c:v>
                </c:pt>
                <c:pt idx="502">
                  <c:v>1.0212432444095612</c:v>
                </c:pt>
                <c:pt idx="503">
                  <c:v>1.0200593192130327</c:v>
                </c:pt>
                <c:pt idx="504">
                  <c:v>1.0198321714997292</c:v>
                </c:pt>
                <c:pt idx="505">
                  <c:v>1.0199005845934153</c:v>
                </c:pt>
                <c:pt idx="506">
                  <c:v>1.0172119066119194</c:v>
                </c:pt>
                <c:pt idx="507">
                  <c:v>1.0157187692821026</c:v>
                </c:pt>
                <c:pt idx="508">
                  <c:v>1.0038318559527397</c:v>
                </c:pt>
                <c:pt idx="509">
                  <c:v>1.0033981464803219</c:v>
                </c:pt>
                <c:pt idx="510">
                  <c:v>1.0028088912367821</c:v>
                </c:pt>
                <c:pt idx="511">
                  <c:v>1.0005549266934395</c:v>
                </c:pt>
                <c:pt idx="512">
                  <c:v>0.99926140904426575</c:v>
                </c:pt>
                <c:pt idx="513">
                  <c:v>0.99660845845937729</c:v>
                </c:pt>
                <c:pt idx="514">
                  <c:v>0.99650313332676888</c:v>
                </c:pt>
                <c:pt idx="515">
                  <c:v>0.98931653425097466</c:v>
                </c:pt>
                <c:pt idx="516">
                  <c:v>0.98884375765919685</c:v>
                </c:pt>
                <c:pt idx="517">
                  <c:v>0.99683967605233192</c:v>
                </c:pt>
                <c:pt idx="518">
                  <c:v>0.4099193811416626</c:v>
                </c:pt>
                <c:pt idx="519">
                  <c:v>0.40537169575691223</c:v>
                </c:pt>
                <c:pt idx="520">
                  <c:v>0.40515148639678955</c:v>
                </c:pt>
                <c:pt idx="521">
                  <c:v>0.40169845521450043</c:v>
                </c:pt>
                <c:pt idx="522">
                  <c:v>0.40180814266204834</c:v>
                </c:pt>
                <c:pt idx="523">
                  <c:v>0.39672636985778809</c:v>
                </c:pt>
                <c:pt idx="524">
                  <c:v>0.3932638019323349</c:v>
                </c:pt>
                <c:pt idx="525">
                  <c:v>0.39121731370687485</c:v>
                </c:pt>
                <c:pt idx="526">
                  <c:v>0.39010772854089737</c:v>
                </c:pt>
                <c:pt idx="527">
                  <c:v>0.38943213224411011</c:v>
                </c:pt>
                <c:pt idx="528">
                  <c:v>0.38800385594367981</c:v>
                </c:pt>
                <c:pt idx="529">
                  <c:v>0.38693651556968689</c:v>
                </c:pt>
                <c:pt idx="530">
                  <c:v>0.38470623642206192</c:v>
                </c:pt>
                <c:pt idx="531">
                  <c:v>0.38394971191883087</c:v>
                </c:pt>
                <c:pt idx="532">
                  <c:v>0.38306445255875587</c:v>
                </c:pt>
                <c:pt idx="533">
                  <c:v>0.38222917169332504</c:v>
                </c:pt>
                <c:pt idx="534">
                  <c:v>0.38360555842518806</c:v>
                </c:pt>
                <c:pt idx="535">
                  <c:v>0.38314826041460037</c:v>
                </c:pt>
                <c:pt idx="536">
                  <c:v>1.0509259346872568</c:v>
                </c:pt>
                <c:pt idx="537">
                  <c:v>1.0556154772639275</c:v>
                </c:pt>
                <c:pt idx="538">
                  <c:v>1.0326066059060395</c:v>
                </c:pt>
                <c:pt idx="539">
                  <c:v>1.0425190012902021</c:v>
                </c:pt>
                <c:pt idx="540">
                  <c:v>1.0419421475380659</c:v>
                </c:pt>
                <c:pt idx="541">
                  <c:v>1.0384042131190654</c:v>
                </c:pt>
                <c:pt idx="542">
                  <c:v>1.0397633054526523</c:v>
                </c:pt>
                <c:pt idx="543">
                  <c:v>1.039701814064756</c:v>
                </c:pt>
                <c:pt idx="544">
                  <c:v>1.0229587443172932</c:v>
                </c:pt>
                <c:pt idx="545">
                  <c:v>1.0232358947396278</c:v>
                </c:pt>
                <c:pt idx="546">
                  <c:v>1.025143563747406</c:v>
                </c:pt>
                <c:pt idx="547">
                  <c:v>1.0211033001542091</c:v>
                </c:pt>
                <c:pt idx="548">
                  <c:v>1.0190265215933323</c:v>
                </c:pt>
                <c:pt idx="549">
                  <c:v>1.0185614563524723</c:v>
                </c:pt>
                <c:pt idx="550">
                  <c:v>1.0242395885288715</c:v>
                </c:pt>
                <c:pt idx="551">
                  <c:v>1.0248683393001556</c:v>
                </c:pt>
                <c:pt idx="552">
                  <c:v>1.0247872546315193</c:v>
                </c:pt>
                <c:pt idx="553">
                  <c:v>1.0233472306281328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40-4846-9CB8-73DD92340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'!$S$6:$S$734</c:f>
              <c:numCache>
                <c:formatCode>0</c:formatCode>
                <c:ptCount val="729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221429</c:v>
                </c:pt>
                <c:pt idx="12">
                  <c:v>1621658.49999999</c:v>
                </c:pt>
                <c:pt idx="13">
                  <c:v>1635052.5</c:v>
                </c:pt>
                <c:pt idx="14">
                  <c:v>1651159.5</c:v>
                </c:pt>
                <c:pt idx="15">
                  <c:v>1669558.5</c:v>
                </c:pt>
                <c:pt idx="16">
                  <c:v>1688281.7206584599</c:v>
                </c:pt>
                <c:pt idx="17">
                  <c:v>1706913.49999999</c:v>
                </c:pt>
                <c:pt idx="18">
                  <c:v>1727294</c:v>
                </c:pt>
                <c:pt idx="19">
                  <c:v>1746274</c:v>
                </c:pt>
                <c:pt idx="20">
                  <c:v>1762079</c:v>
                </c:pt>
                <c:pt idx="21">
                  <c:v>1774204</c:v>
                </c:pt>
                <c:pt idx="22">
                  <c:v>1783052</c:v>
                </c:pt>
                <c:pt idx="23">
                  <c:v>1792704</c:v>
                </c:pt>
                <c:pt idx="24">
                  <c:v>318643.22002328001</c:v>
                </c:pt>
                <c:pt idx="25">
                  <c:v>322735.81579785002</c:v>
                </c:pt>
                <c:pt idx="26">
                  <c:v>325917.15180559002</c:v>
                </c:pt>
                <c:pt idx="27">
                  <c:v>327907.17472150002</c:v>
                </c:pt>
                <c:pt idx="28">
                  <c:v>336070</c:v>
                </c:pt>
                <c:pt idx="29">
                  <c:v>339400</c:v>
                </c:pt>
                <c:pt idx="30">
                  <c:v>342668.99999999988</c:v>
                </c:pt>
                <c:pt idx="31">
                  <c:v>345009</c:v>
                </c:pt>
                <c:pt idx="32">
                  <c:v>346468</c:v>
                </c:pt>
                <c:pt idx="33">
                  <c:v>346855</c:v>
                </c:pt>
                <c:pt idx="34">
                  <c:v>348303</c:v>
                </c:pt>
                <c:pt idx="35">
                  <c:v>349689</c:v>
                </c:pt>
                <c:pt idx="36">
                  <c:v>903746.68839344999</c:v>
                </c:pt>
                <c:pt idx="37">
                  <c:v>919384.82389899995</c:v>
                </c:pt>
                <c:pt idx="38">
                  <c:v>940028.5</c:v>
                </c:pt>
                <c:pt idx="39">
                  <c:v>955832.5</c:v>
                </c:pt>
                <c:pt idx="40">
                  <c:v>968354.5</c:v>
                </c:pt>
                <c:pt idx="41">
                  <c:v>984229.5</c:v>
                </c:pt>
                <c:pt idx="42">
                  <c:v>1005562</c:v>
                </c:pt>
                <c:pt idx="43">
                  <c:v>1027585.5</c:v>
                </c:pt>
                <c:pt idx="44">
                  <c:v>1049164.5</c:v>
                </c:pt>
                <c:pt idx="45">
                  <c:v>1067349</c:v>
                </c:pt>
                <c:pt idx="46">
                  <c:v>1082918.5</c:v>
                </c:pt>
                <c:pt idx="47">
                  <c:v>1099873.0799767009</c:v>
                </c:pt>
                <c:pt idx="48">
                  <c:v>1343864.49999999</c:v>
                </c:pt>
                <c:pt idx="49">
                  <c:v>1359711.49999999</c:v>
                </c:pt>
                <c:pt idx="50">
                  <c:v>1376483</c:v>
                </c:pt>
                <c:pt idx="51">
                  <c:v>1397191</c:v>
                </c:pt>
                <c:pt idx="52">
                  <c:v>1421522</c:v>
                </c:pt>
                <c:pt idx="53">
                  <c:v>1448247</c:v>
                </c:pt>
                <c:pt idx="54">
                  <c:v>1473805</c:v>
                </c:pt>
                <c:pt idx="55">
                  <c:v>1496317</c:v>
                </c:pt>
                <c:pt idx="56">
                  <c:v>1516198</c:v>
                </c:pt>
                <c:pt idx="57">
                  <c:v>1535400</c:v>
                </c:pt>
                <c:pt idx="58">
                  <c:v>1569750</c:v>
                </c:pt>
                <c:pt idx="59">
                  <c:v>1602119</c:v>
                </c:pt>
                <c:pt idx="60">
                  <c:v>699264</c:v>
                </c:pt>
                <c:pt idx="61">
                  <c:v>710431</c:v>
                </c:pt>
                <c:pt idx="62">
                  <c:v>721930</c:v>
                </c:pt>
                <c:pt idx="63">
                  <c:v>728290.5</c:v>
                </c:pt>
                <c:pt idx="64">
                  <c:v>739353.5</c:v>
                </c:pt>
                <c:pt idx="65">
                  <c:v>745501</c:v>
                </c:pt>
                <c:pt idx="66">
                  <c:v>752141</c:v>
                </c:pt>
                <c:pt idx="67">
                  <c:v>757726</c:v>
                </c:pt>
                <c:pt idx="68">
                  <c:v>762303</c:v>
                </c:pt>
                <c:pt idx="69">
                  <c:v>767583</c:v>
                </c:pt>
                <c:pt idx="70">
                  <c:v>776533</c:v>
                </c:pt>
                <c:pt idx="71">
                  <c:v>786523</c:v>
                </c:pt>
                <c:pt idx="72">
                  <c:v>838385</c:v>
                </c:pt>
                <c:pt idx="73">
                  <c:v>844244</c:v>
                </c:pt>
                <c:pt idx="74">
                  <c:v>854231</c:v>
                </c:pt>
                <c:pt idx="75">
                  <c:v>867001</c:v>
                </c:pt>
                <c:pt idx="76">
                  <c:v>879064.5</c:v>
                </c:pt>
                <c:pt idx="77">
                  <c:v>891934.5</c:v>
                </c:pt>
                <c:pt idx="78">
                  <c:v>905969.99999999988</c:v>
                </c:pt>
                <c:pt idx="79">
                  <c:v>916470.5</c:v>
                </c:pt>
                <c:pt idx="80">
                  <c:v>925966.00000000012</c:v>
                </c:pt>
                <c:pt idx="81">
                  <c:v>935178.5</c:v>
                </c:pt>
                <c:pt idx="82">
                  <c:v>945392.5</c:v>
                </c:pt>
                <c:pt idx="83">
                  <c:v>948224.5</c:v>
                </c:pt>
                <c:pt idx="84">
                  <c:v>312839</c:v>
                </c:pt>
                <c:pt idx="85">
                  <c:v>319591</c:v>
                </c:pt>
                <c:pt idx="86">
                  <c:v>325927.00000000012</c:v>
                </c:pt>
                <c:pt idx="87">
                  <c:v>332267</c:v>
                </c:pt>
                <c:pt idx="88">
                  <c:v>339467</c:v>
                </c:pt>
                <c:pt idx="89">
                  <c:v>346887</c:v>
                </c:pt>
                <c:pt idx="90">
                  <c:v>353729</c:v>
                </c:pt>
                <c:pt idx="91">
                  <c:v>360430.99999999988</c:v>
                </c:pt>
                <c:pt idx="92">
                  <c:v>366841.00000000012</c:v>
                </c:pt>
                <c:pt idx="93">
                  <c:v>369331.49999999988</c:v>
                </c:pt>
                <c:pt idx="94">
                  <c:v>374388</c:v>
                </c:pt>
                <c:pt idx="95">
                  <c:v>378889</c:v>
                </c:pt>
                <c:pt idx="96">
                  <c:v>743561.51547831995</c:v>
                </c:pt>
                <c:pt idx="97">
                  <c:v>753913.41676781001</c:v>
                </c:pt>
                <c:pt idx="98">
                  <c:v>765240.73900238005</c:v>
                </c:pt>
                <c:pt idx="99">
                  <c:v>777161.00874875998</c:v>
                </c:pt>
                <c:pt idx="100">
                  <c:v>799540</c:v>
                </c:pt>
                <c:pt idx="101">
                  <c:v>816349</c:v>
                </c:pt>
                <c:pt idx="102">
                  <c:v>835781</c:v>
                </c:pt>
                <c:pt idx="103">
                  <c:v>853771</c:v>
                </c:pt>
                <c:pt idx="104">
                  <c:v>863408</c:v>
                </c:pt>
                <c:pt idx="105">
                  <c:v>877935</c:v>
                </c:pt>
                <c:pt idx="106">
                  <c:v>902215</c:v>
                </c:pt>
                <c:pt idx="107">
                  <c:v>920608</c:v>
                </c:pt>
                <c:pt idx="108">
                  <c:v>844153</c:v>
                </c:pt>
                <c:pt idx="109">
                  <c:v>847766</c:v>
                </c:pt>
                <c:pt idx="110">
                  <c:v>851766.5</c:v>
                </c:pt>
                <c:pt idx="111">
                  <c:v>853939</c:v>
                </c:pt>
                <c:pt idx="112">
                  <c:v>858646.5</c:v>
                </c:pt>
                <c:pt idx="113">
                  <c:v>878299.5</c:v>
                </c:pt>
                <c:pt idx="114">
                  <c:v>894397</c:v>
                </c:pt>
                <c:pt idx="115">
                  <c:v>906197.49999999977</c:v>
                </c:pt>
                <c:pt idx="116">
                  <c:v>914602.99999999965</c:v>
                </c:pt>
                <c:pt idx="117">
                  <c:v>920841</c:v>
                </c:pt>
                <c:pt idx="118">
                  <c:v>928729</c:v>
                </c:pt>
                <c:pt idx="119">
                  <c:v>936660</c:v>
                </c:pt>
                <c:pt idx="120">
                  <c:v>668702.99999996996</c:v>
                </c:pt>
                <c:pt idx="121">
                  <c:v>681298.99999996996</c:v>
                </c:pt>
                <c:pt idx="122">
                  <c:v>685193.99999998999</c:v>
                </c:pt>
                <c:pt idx="123">
                  <c:v>706424</c:v>
                </c:pt>
                <c:pt idx="124">
                  <c:v>712767</c:v>
                </c:pt>
                <c:pt idx="125">
                  <c:v>734644</c:v>
                </c:pt>
                <c:pt idx="126">
                  <c:v>741836</c:v>
                </c:pt>
                <c:pt idx="127">
                  <c:v>762382</c:v>
                </c:pt>
                <c:pt idx="128">
                  <c:v>776854.00000000012</c:v>
                </c:pt>
                <c:pt idx="129">
                  <c:v>784245.5</c:v>
                </c:pt>
                <c:pt idx="130">
                  <c:v>796623.5</c:v>
                </c:pt>
                <c:pt idx="131">
                  <c:v>810580</c:v>
                </c:pt>
                <c:pt idx="132">
                  <c:v>278391.99999998999</c:v>
                </c:pt>
                <c:pt idx="133">
                  <c:v>279867.99999998999</c:v>
                </c:pt>
                <c:pt idx="134">
                  <c:v>280750</c:v>
                </c:pt>
                <c:pt idx="135">
                  <c:v>283059</c:v>
                </c:pt>
                <c:pt idx="136">
                  <c:v>285325</c:v>
                </c:pt>
                <c:pt idx="137">
                  <c:v>287651.5001</c:v>
                </c:pt>
                <c:pt idx="138">
                  <c:v>287936</c:v>
                </c:pt>
                <c:pt idx="139">
                  <c:v>290446</c:v>
                </c:pt>
                <c:pt idx="140">
                  <c:v>293949</c:v>
                </c:pt>
                <c:pt idx="141">
                  <c:v>297656</c:v>
                </c:pt>
                <c:pt idx="142">
                  <c:v>301063.49999999983</c:v>
                </c:pt>
                <c:pt idx="143">
                  <c:v>304339.99999999971</c:v>
                </c:pt>
                <c:pt idx="144">
                  <c:v>647892</c:v>
                </c:pt>
                <c:pt idx="145">
                  <c:v>656516</c:v>
                </c:pt>
                <c:pt idx="146">
                  <c:v>658453</c:v>
                </c:pt>
                <c:pt idx="147">
                  <c:v>664549</c:v>
                </c:pt>
                <c:pt idx="148">
                  <c:v>669826</c:v>
                </c:pt>
                <c:pt idx="149">
                  <c:v>676807</c:v>
                </c:pt>
                <c:pt idx="150">
                  <c:v>685025</c:v>
                </c:pt>
                <c:pt idx="151">
                  <c:v>697594</c:v>
                </c:pt>
                <c:pt idx="152">
                  <c:v>703119</c:v>
                </c:pt>
                <c:pt idx="153">
                  <c:v>705367</c:v>
                </c:pt>
                <c:pt idx="154">
                  <c:v>710296</c:v>
                </c:pt>
                <c:pt idx="155">
                  <c:v>715652</c:v>
                </c:pt>
                <c:pt idx="156">
                  <c:v>532949</c:v>
                </c:pt>
                <c:pt idx="157">
                  <c:v>536085.83333333349</c:v>
                </c:pt>
                <c:pt idx="158">
                  <c:v>540125</c:v>
                </c:pt>
                <c:pt idx="159">
                  <c:v>540539</c:v>
                </c:pt>
                <c:pt idx="160">
                  <c:v>545968</c:v>
                </c:pt>
                <c:pt idx="161">
                  <c:v>551728</c:v>
                </c:pt>
                <c:pt idx="162">
                  <c:v>557490</c:v>
                </c:pt>
                <c:pt idx="163">
                  <c:v>565200</c:v>
                </c:pt>
                <c:pt idx="164">
                  <c:v>573860</c:v>
                </c:pt>
                <c:pt idx="165">
                  <c:v>583483</c:v>
                </c:pt>
                <c:pt idx="166">
                  <c:v>593440</c:v>
                </c:pt>
                <c:pt idx="167">
                  <c:v>603707</c:v>
                </c:pt>
                <c:pt idx="168">
                  <c:v>320034</c:v>
                </c:pt>
                <c:pt idx="169">
                  <c:v>322161.5</c:v>
                </c:pt>
                <c:pt idx="170">
                  <c:v>324593</c:v>
                </c:pt>
                <c:pt idx="171">
                  <c:v>327385.5</c:v>
                </c:pt>
                <c:pt idx="172">
                  <c:v>330577</c:v>
                </c:pt>
                <c:pt idx="173">
                  <c:v>334042</c:v>
                </c:pt>
                <c:pt idx="174">
                  <c:v>337134.5</c:v>
                </c:pt>
                <c:pt idx="175">
                  <c:v>340378</c:v>
                </c:pt>
                <c:pt idx="176">
                  <c:v>344184</c:v>
                </c:pt>
                <c:pt idx="177">
                  <c:v>348191</c:v>
                </c:pt>
                <c:pt idx="178">
                  <c:v>352563</c:v>
                </c:pt>
                <c:pt idx="179">
                  <c:v>356643</c:v>
                </c:pt>
                <c:pt idx="180">
                  <c:v>109074.5</c:v>
                </c:pt>
                <c:pt idx="181">
                  <c:v>109315.5833333333</c:v>
                </c:pt>
                <c:pt idx="182">
                  <c:v>110029</c:v>
                </c:pt>
                <c:pt idx="183">
                  <c:v>110575.8333333333</c:v>
                </c:pt>
                <c:pt idx="184">
                  <c:v>111045.3333333333</c:v>
                </c:pt>
                <c:pt idx="185">
                  <c:v>111842</c:v>
                </c:pt>
                <c:pt idx="186">
                  <c:v>112781</c:v>
                </c:pt>
                <c:pt idx="187">
                  <c:v>113676</c:v>
                </c:pt>
                <c:pt idx="188">
                  <c:v>114599</c:v>
                </c:pt>
                <c:pt idx="189">
                  <c:v>115724</c:v>
                </c:pt>
                <c:pt idx="190">
                  <c:v>116892.75</c:v>
                </c:pt>
                <c:pt idx="191">
                  <c:v>118448</c:v>
                </c:pt>
                <c:pt idx="192">
                  <c:v>83952.5</c:v>
                </c:pt>
                <c:pt idx="193">
                  <c:v>84710.5</c:v>
                </c:pt>
                <c:pt idx="194">
                  <c:v>85809.5</c:v>
                </c:pt>
                <c:pt idx="195">
                  <c:v>86738</c:v>
                </c:pt>
                <c:pt idx="196">
                  <c:v>87703.333333333343</c:v>
                </c:pt>
                <c:pt idx="197">
                  <c:v>89079.666666666701</c:v>
                </c:pt>
                <c:pt idx="198">
                  <c:v>90601</c:v>
                </c:pt>
                <c:pt idx="199">
                  <c:v>91970.5</c:v>
                </c:pt>
                <c:pt idx="200">
                  <c:v>93502</c:v>
                </c:pt>
                <c:pt idx="201">
                  <c:v>95226</c:v>
                </c:pt>
                <c:pt idx="202">
                  <c:v>96894</c:v>
                </c:pt>
                <c:pt idx="203">
                  <c:v>98601</c:v>
                </c:pt>
                <c:pt idx="204">
                  <c:v>82638</c:v>
                </c:pt>
                <c:pt idx="205">
                  <c:v>83305</c:v>
                </c:pt>
                <c:pt idx="206">
                  <c:v>83945</c:v>
                </c:pt>
                <c:pt idx="207">
                  <c:v>85007</c:v>
                </c:pt>
                <c:pt idx="208">
                  <c:v>85966</c:v>
                </c:pt>
                <c:pt idx="209">
                  <c:v>87102.035616438356</c:v>
                </c:pt>
                <c:pt idx="210">
                  <c:v>88588.098630136985</c:v>
                </c:pt>
                <c:pt idx="211">
                  <c:v>89865.898630136973</c:v>
                </c:pt>
                <c:pt idx="212">
                  <c:v>91071</c:v>
                </c:pt>
                <c:pt idx="213">
                  <c:v>92096</c:v>
                </c:pt>
                <c:pt idx="214">
                  <c:v>93287.441095890419</c:v>
                </c:pt>
                <c:pt idx="215">
                  <c:v>94323.363698630099</c:v>
                </c:pt>
                <c:pt idx="216">
                  <c:v>54674.5</c:v>
                </c:pt>
                <c:pt idx="217">
                  <c:v>54143</c:v>
                </c:pt>
                <c:pt idx="218">
                  <c:v>54641</c:v>
                </c:pt>
                <c:pt idx="219">
                  <c:v>56485</c:v>
                </c:pt>
                <c:pt idx="220">
                  <c:v>57247</c:v>
                </c:pt>
                <c:pt idx="221">
                  <c:v>57952</c:v>
                </c:pt>
                <c:pt idx="222">
                  <c:v>58430</c:v>
                </c:pt>
                <c:pt idx="223">
                  <c:v>59380</c:v>
                </c:pt>
                <c:pt idx="224">
                  <c:v>60267</c:v>
                </c:pt>
                <c:pt idx="225">
                  <c:v>61115</c:v>
                </c:pt>
                <c:pt idx="226">
                  <c:v>62040</c:v>
                </c:pt>
                <c:pt idx="227">
                  <c:v>63002</c:v>
                </c:pt>
                <c:pt idx="228">
                  <c:v>42539</c:v>
                </c:pt>
                <c:pt idx="229">
                  <c:v>42810</c:v>
                </c:pt>
                <c:pt idx="230">
                  <c:v>41982</c:v>
                </c:pt>
                <c:pt idx="231">
                  <c:v>43094</c:v>
                </c:pt>
                <c:pt idx="232">
                  <c:v>44206</c:v>
                </c:pt>
                <c:pt idx="233">
                  <c:v>44565.416666666657</c:v>
                </c:pt>
                <c:pt idx="234">
                  <c:v>44395.583333333328</c:v>
                </c:pt>
                <c:pt idx="235">
                  <c:v>44799.083333333343</c:v>
                </c:pt>
                <c:pt idx="236">
                  <c:v>45192.159090909103</c:v>
                </c:pt>
                <c:pt idx="237">
                  <c:v>45562</c:v>
                </c:pt>
                <c:pt idx="238">
                  <c:v>45950.416666666657</c:v>
                </c:pt>
                <c:pt idx="239">
                  <c:v>46333.25</c:v>
                </c:pt>
                <c:pt idx="240">
                  <c:v>36884</c:v>
                </c:pt>
                <c:pt idx="241">
                  <c:v>37293</c:v>
                </c:pt>
                <c:pt idx="242">
                  <c:v>37553.621345261243</c:v>
                </c:pt>
                <c:pt idx="243">
                  <c:v>38014</c:v>
                </c:pt>
                <c:pt idx="244">
                  <c:v>38535</c:v>
                </c:pt>
                <c:pt idx="245">
                  <c:v>39028</c:v>
                </c:pt>
                <c:pt idx="246">
                  <c:v>39578</c:v>
                </c:pt>
                <c:pt idx="247">
                  <c:v>39970</c:v>
                </c:pt>
                <c:pt idx="248">
                  <c:v>40282</c:v>
                </c:pt>
                <c:pt idx="249">
                  <c:v>40597</c:v>
                </c:pt>
                <c:pt idx="250">
                  <c:v>41622</c:v>
                </c:pt>
                <c:pt idx="251">
                  <c:v>42224</c:v>
                </c:pt>
                <c:pt idx="252">
                  <c:v>37040.5</c:v>
                </c:pt>
                <c:pt idx="253">
                  <c:v>37511</c:v>
                </c:pt>
                <c:pt idx="254">
                  <c:v>38148</c:v>
                </c:pt>
                <c:pt idx="255">
                  <c:v>38856</c:v>
                </c:pt>
                <c:pt idx="256">
                  <c:v>39747</c:v>
                </c:pt>
                <c:pt idx="257">
                  <c:v>40794</c:v>
                </c:pt>
                <c:pt idx="258">
                  <c:v>41704</c:v>
                </c:pt>
                <c:pt idx="259">
                  <c:v>42458</c:v>
                </c:pt>
                <c:pt idx="260">
                  <c:v>43485</c:v>
                </c:pt>
                <c:pt idx="261">
                  <c:v>44514</c:v>
                </c:pt>
                <c:pt idx="262">
                  <c:v>45785</c:v>
                </c:pt>
                <c:pt idx="263">
                  <c:v>46963</c:v>
                </c:pt>
                <c:pt idx="264">
                  <c:v>34496.5</c:v>
                </c:pt>
                <c:pt idx="265">
                  <c:v>36718</c:v>
                </c:pt>
                <c:pt idx="266">
                  <c:v>38300</c:v>
                </c:pt>
                <c:pt idx="267">
                  <c:v>37555.5</c:v>
                </c:pt>
                <c:pt idx="268">
                  <c:v>36811</c:v>
                </c:pt>
                <c:pt idx="269">
                  <c:v>37442</c:v>
                </c:pt>
                <c:pt idx="270">
                  <c:v>38232</c:v>
                </c:pt>
                <c:pt idx="271">
                  <c:v>39624</c:v>
                </c:pt>
                <c:pt idx="272">
                  <c:v>40515</c:v>
                </c:pt>
                <c:pt idx="273">
                  <c:v>42117</c:v>
                </c:pt>
                <c:pt idx="274">
                  <c:v>43131</c:v>
                </c:pt>
                <c:pt idx="275">
                  <c:v>44109</c:v>
                </c:pt>
                <c:pt idx="276">
                  <c:v>34495</c:v>
                </c:pt>
                <c:pt idx="277">
                  <c:v>34578</c:v>
                </c:pt>
                <c:pt idx="278">
                  <c:v>34614.25</c:v>
                </c:pt>
                <c:pt idx="279">
                  <c:v>35090</c:v>
                </c:pt>
                <c:pt idx="280">
                  <c:v>35474</c:v>
                </c:pt>
                <c:pt idx="281">
                  <c:v>35507</c:v>
                </c:pt>
                <c:pt idx="282">
                  <c:v>35698</c:v>
                </c:pt>
                <c:pt idx="283">
                  <c:v>35958</c:v>
                </c:pt>
                <c:pt idx="284">
                  <c:v>36282</c:v>
                </c:pt>
                <c:pt idx="285">
                  <c:v>36585</c:v>
                </c:pt>
                <c:pt idx="286">
                  <c:v>36897</c:v>
                </c:pt>
                <c:pt idx="287">
                  <c:v>37327</c:v>
                </c:pt>
                <c:pt idx="288">
                  <c:v>31109.5</c:v>
                </c:pt>
                <c:pt idx="289">
                  <c:v>30606</c:v>
                </c:pt>
                <c:pt idx="290">
                  <c:v>30668</c:v>
                </c:pt>
                <c:pt idx="291">
                  <c:v>30771</c:v>
                </c:pt>
                <c:pt idx="292">
                  <c:v>31025</c:v>
                </c:pt>
                <c:pt idx="293">
                  <c:v>31365</c:v>
                </c:pt>
                <c:pt idx="294">
                  <c:v>31641</c:v>
                </c:pt>
                <c:pt idx="295">
                  <c:v>32156</c:v>
                </c:pt>
                <c:pt idx="296">
                  <c:v>32537</c:v>
                </c:pt>
                <c:pt idx="297">
                  <c:v>32877</c:v>
                </c:pt>
                <c:pt idx="298">
                  <c:v>33262.692307692298</c:v>
                </c:pt>
                <c:pt idx="299">
                  <c:v>33740</c:v>
                </c:pt>
                <c:pt idx="300">
                  <c:v>30922</c:v>
                </c:pt>
                <c:pt idx="301">
                  <c:v>31216</c:v>
                </c:pt>
                <c:pt idx="302">
                  <c:v>31413</c:v>
                </c:pt>
                <c:pt idx="303">
                  <c:v>31672</c:v>
                </c:pt>
                <c:pt idx="304">
                  <c:v>31936</c:v>
                </c:pt>
                <c:pt idx="305">
                  <c:v>32829</c:v>
                </c:pt>
                <c:pt idx="306">
                  <c:v>32975</c:v>
                </c:pt>
                <c:pt idx="307">
                  <c:v>33211.5</c:v>
                </c:pt>
                <c:pt idx="308">
                  <c:v>33445.5</c:v>
                </c:pt>
                <c:pt idx="309">
                  <c:v>33700</c:v>
                </c:pt>
                <c:pt idx="310">
                  <c:v>33269</c:v>
                </c:pt>
                <c:pt idx="311">
                  <c:v>33539</c:v>
                </c:pt>
                <c:pt idx="312">
                  <c:v>25540.5</c:v>
                </c:pt>
                <c:pt idx="313">
                  <c:v>25556</c:v>
                </c:pt>
                <c:pt idx="314">
                  <c:v>25450</c:v>
                </c:pt>
                <c:pt idx="315">
                  <c:v>25392</c:v>
                </c:pt>
                <c:pt idx="316">
                  <c:v>25415</c:v>
                </c:pt>
                <c:pt idx="317">
                  <c:v>25407</c:v>
                </c:pt>
                <c:pt idx="318">
                  <c:v>25512</c:v>
                </c:pt>
                <c:pt idx="319">
                  <c:v>25597</c:v>
                </c:pt>
                <c:pt idx="320">
                  <c:v>25658</c:v>
                </c:pt>
                <c:pt idx="321">
                  <c:v>25783</c:v>
                </c:pt>
                <c:pt idx="322">
                  <c:v>25775.083333333328</c:v>
                </c:pt>
                <c:pt idx="323">
                  <c:v>25775.083333333328</c:v>
                </c:pt>
                <c:pt idx="324">
                  <c:v>24614.5</c:v>
                </c:pt>
                <c:pt idx="325">
                  <c:v>24734.05961758085</c:v>
                </c:pt>
                <c:pt idx="326">
                  <c:v>24731.8000527453</c:v>
                </c:pt>
                <c:pt idx="327">
                  <c:v>24760.333333333339</c:v>
                </c:pt>
                <c:pt idx="328">
                  <c:v>24818</c:v>
                </c:pt>
                <c:pt idx="329">
                  <c:v>24913</c:v>
                </c:pt>
                <c:pt idx="330">
                  <c:v>25000</c:v>
                </c:pt>
                <c:pt idx="331">
                  <c:v>25136</c:v>
                </c:pt>
                <c:pt idx="332">
                  <c:v>25255</c:v>
                </c:pt>
                <c:pt idx="333">
                  <c:v>25416</c:v>
                </c:pt>
                <c:pt idx="334">
                  <c:v>25080.7090479529</c:v>
                </c:pt>
                <c:pt idx="335">
                  <c:v>25179.333333333299</c:v>
                </c:pt>
                <c:pt idx="336">
                  <c:v>24314.5</c:v>
                </c:pt>
                <c:pt idx="337">
                  <c:v>24445</c:v>
                </c:pt>
                <c:pt idx="338">
                  <c:v>24522.666666666661</c:v>
                </c:pt>
                <c:pt idx="339">
                  <c:v>24674.083333333339</c:v>
                </c:pt>
                <c:pt idx="340">
                  <c:v>24870</c:v>
                </c:pt>
                <c:pt idx="341">
                  <c:v>25132.666666666661</c:v>
                </c:pt>
                <c:pt idx="342">
                  <c:v>25374.083333333328</c:v>
                </c:pt>
                <c:pt idx="343">
                  <c:v>25629</c:v>
                </c:pt>
                <c:pt idx="344">
                  <c:v>25854.75</c:v>
                </c:pt>
                <c:pt idx="345">
                  <c:v>26426</c:v>
                </c:pt>
                <c:pt idx="346">
                  <c:v>26630</c:v>
                </c:pt>
                <c:pt idx="347">
                  <c:v>26829.5</c:v>
                </c:pt>
                <c:pt idx="348">
                  <c:v>24394.5</c:v>
                </c:pt>
                <c:pt idx="349">
                  <c:v>23508</c:v>
                </c:pt>
                <c:pt idx="350">
                  <c:v>23595</c:v>
                </c:pt>
                <c:pt idx="351">
                  <c:v>23584</c:v>
                </c:pt>
                <c:pt idx="352">
                  <c:v>23652</c:v>
                </c:pt>
                <c:pt idx="353">
                  <c:v>23691</c:v>
                </c:pt>
                <c:pt idx="354">
                  <c:v>23768</c:v>
                </c:pt>
                <c:pt idx="355">
                  <c:v>23579</c:v>
                </c:pt>
                <c:pt idx="356">
                  <c:v>23687</c:v>
                </c:pt>
                <c:pt idx="357">
                  <c:v>23841</c:v>
                </c:pt>
                <c:pt idx="358">
                  <c:v>23999.07671232877</c:v>
                </c:pt>
                <c:pt idx="359">
                  <c:v>24015.605479452101</c:v>
                </c:pt>
                <c:pt idx="360">
                  <c:v>23634.5</c:v>
                </c:pt>
                <c:pt idx="361">
                  <c:v>23832</c:v>
                </c:pt>
                <c:pt idx="362">
                  <c:v>24203</c:v>
                </c:pt>
                <c:pt idx="363">
                  <c:v>24598</c:v>
                </c:pt>
                <c:pt idx="364">
                  <c:v>25099</c:v>
                </c:pt>
                <c:pt idx="365">
                  <c:v>25614</c:v>
                </c:pt>
                <c:pt idx="366">
                  <c:v>26077</c:v>
                </c:pt>
                <c:pt idx="367">
                  <c:v>26672</c:v>
                </c:pt>
                <c:pt idx="368">
                  <c:v>27217</c:v>
                </c:pt>
                <c:pt idx="369">
                  <c:v>27553</c:v>
                </c:pt>
                <c:pt idx="370">
                  <c:v>28032.5</c:v>
                </c:pt>
                <c:pt idx="371">
                  <c:v>29128</c:v>
                </c:pt>
                <c:pt idx="372">
                  <c:v>164351.5</c:v>
                </c:pt>
                <c:pt idx="373">
                  <c:v>164804.16666666669</c:v>
                </c:pt>
                <c:pt idx="374">
                  <c:v>164797.3315068493</c:v>
                </c:pt>
                <c:pt idx="375">
                  <c:v>165689.90934065939</c:v>
                </c:pt>
                <c:pt idx="376">
                  <c:v>166590.52602739731</c:v>
                </c:pt>
                <c:pt idx="377">
                  <c:v>166344</c:v>
                </c:pt>
                <c:pt idx="378">
                  <c:v>166909.58333333331</c:v>
                </c:pt>
                <c:pt idx="379">
                  <c:v>167924.77777777781</c:v>
                </c:pt>
                <c:pt idx="380">
                  <c:v>169045.16666666669</c:v>
                </c:pt>
                <c:pt idx="381">
                  <c:v>170188</c:v>
                </c:pt>
                <c:pt idx="382">
                  <c:v>171955</c:v>
                </c:pt>
                <c:pt idx="383">
                  <c:v>173512.25</c:v>
                </c:pt>
                <c:pt idx="384">
                  <c:v>1314667</c:v>
                </c:pt>
                <c:pt idx="385">
                  <c:v>1325590</c:v>
                </c:pt>
                <c:pt idx="386">
                  <c:v>1325641</c:v>
                </c:pt>
                <c:pt idx="387">
                  <c:v>1325708</c:v>
                </c:pt>
                <c:pt idx="388">
                  <c:v>1344610</c:v>
                </c:pt>
                <c:pt idx="389">
                  <c:v>1358050</c:v>
                </c:pt>
                <c:pt idx="390">
                  <c:v>1371637</c:v>
                </c:pt>
                <c:pt idx="391">
                  <c:v>1385191</c:v>
                </c:pt>
                <c:pt idx="392">
                  <c:v>1395934</c:v>
                </c:pt>
                <c:pt idx="393">
                  <c:v>1413480</c:v>
                </c:pt>
                <c:pt idx="394">
                  <c:v>1440315</c:v>
                </c:pt>
                <c:pt idx="395">
                  <c:v>1440430</c:v>
                </c:pt>
                <c:pt idx="396">
                  <c:v>709323</c:v>
                </c:pt>
                <c:pt idx="397">
                  <c:v>718661</c:v>
                </c:pt>
                <c:pt idx="398">
                  <c:v>734576</c:v>
                </c:pt>
                <c:pt idx="399">
                  <c:v>744252</c:v>
                </c:pt>
                <c:pt idx="400">
                  <c:v>758311</c:v>
                </c:pt>
                <c:pt idx="401">
                  <c:v>761920</c:v>
                </c:pt>
                <c:pt idx="402">
                  <c:v>767946</c:v>
                </c:pt>
                <c:pt idx="403">
                  <c:v>772624</c:v>
                </c:pt>
                <c:pt idx="404">
                  <c:v>777904</c:v>
                </c:pt>
                <c:pt idx="405">
                  <c:v>779176</c:v>
                </c:pt>
                <c:pt idx="406">
                  <c:v>785667</c:v>
                </c:pt>
                <c:pt idx="407">
                  <c:v>790518</c:v>
                </c:pt>
                <c:pt idx="408">
                  <c:v>305266</c:v>
                </c:pt>
                <c:pt idx="409">
                  <c:v>309534</c:v>
                </c:pt>
                <c:pt idx="410">
                  <c:v>314722</c:v>
                </c:pt>
                <c:pt idx="411">
                  <c:v>319536</c:v>
                </c:pt>
                <c:pt idx="412">
                  <c:v>323919</c:v>
                </c:pt>
                <c:pt idx="413">
                  <c:v>327880</c:v>
                </c:pt>
                <c:pt idx="414">
                  <c:v>331777</c:v>
                </c:pt>
                <c:pt idx="415">
                  <c:v>335320</c:v>
                </c:pt>
                <c:pt idx="416">
                  <c:v>339771</c:v>
                </c:pt>
                <c:pt idx="417">
                  <c:v>346347</c:v>
                </c:pt>
                <c:pt idx="418">
                  <c:v>353315</c:v>
                </c:pt>
                <c:pt idx="419">
                  <c:v>358901</c:v>
                </c:pt>
                <c:pt idx="420">
                  <c:v>148331</c:v>
                </c:pt>
                <c:pt idx="421">
                  <c:v>149742</c:v>
                </c:pt>
                <c:pt idx="422">
                  <c:v>150917</c:v>
                </c:pt>
                <c:pt idx="423">
                  <c:v>152544</c:v>
                </c:pt>
                <c:pt idx="424">
                  <c:v>153947</c:v>
                </c:pt>
                <c:pt idx="425">
                  <c:v>155496</c:v>
                </c:pt>
                <c:pt idx="426">
                  <c:v>157188</c:v>
                </c:pt>
                <c:pt idx="427">
                  <c:v>159039</c:v>
                </c:pt>
                <c:pt idx="428">
                  <c:v>160598</c:v>
                </c:pt>
                <c:pt idx="429">
                  <c:v>162140</c:v>
                </c:pt>
                <c:pt idx="430">
                  <c:v>164138</c:v>
                </c:pt>
                <c:pt idx="431">
                  <c:v>166044</c:v>
                </c:pt>
                <c:pt idx="432">
                  <c:v>154046</c:v>
                </c:pt>
                <c:pt idx="433">
                  <c:v>156195</c:v>
                </c:pt>
                <c:pt idx="434">
                  <c:v>157492</c:v>
                </c:pt>
                <c:pt idx="435">
                  <c:v>158989</c:v>
                </c:pt>
                <c:pt idx="436">
                  <c:v>160279</c:v>
                </c:pt>
                <c:pt idx="437">
                  <c:v>161711</c:v>
                </c:pt>
                <c:pt idx="438">
                  <c:v>162955</c:v>
                </c:pt>
                <c:pt idx="439">
                  <c:v>164732</c:v>
                </c:pt>
                <c:pt idx="440">
                  <c:v>167653</c:v>
                </c:pt>
                <c:pt idx="441">
                  <c:v>169489</c:v>
                </c:pt>
                <c:pt idx="442">
                  <c:v>171564</c:v>
                </c:pt>
                <c:pt idx="443">
                  <c:v>174153</c:v>
                </c:pt>
                <c:pt idx="444">
                  <c:v>140577</c:v>
                </c:pt>
                <c:pt idx="445">
                  <c:v>142414</c:v>
                </c:pt>
                <c:pt idx="446">
                  <c:v>144185</c:v>
                </c:pt>
                <c:pt idx="447">
                  <c:v>145819</c:v>
                </c:pt>
                <c:pt idx="448">
                  <c:v>147822</c:v>
                </c:pt>
                <c:pt idx="449">
                  <c:v>150290</c:v>
                </c:pt>
                <c:pt idx="450">
                  <c:v>152800</c:v>
                </c:pt>
                <c:pt idx="451">
                  <c:v>154300</c:v>
                </c:pt>
                <c:pt idx="452">
                  <c:v>155552</c:v>
                </c:pt>
                <c:pt idx="453">
                  <c:v>157466</c:v>
                </c:pt>
                <c:pt idx="454">
                  <c:v>158801</c:v>
                </c:pt>
                <c:pt idx="455">
                  <c:v>160489</c:v>
                </c:pt>
                <c:pt idx="456">
                  <c:v>85083</c:v>
                </c:pt>
                <c:pt idx="457">
                  <c:v>85620</c:v>
                </c:pt>
                <c:pt idx="458">
                  <c:v>86018</c:v>
                </c:pt>
                <c:pt idx="459">
                  <c:v>86662</c:v>
                </c:pt>
                <c:pt idx="460">
                  <c:v>87212</c:v>
                </c:pt>
                <c:pt idx="461">
                  <c:v>87901</c:v>
                </c:pt>
                <c:pt idx="462">
                  <c:v>88422</c:v>
                </c:pt>
                <c:pt idx="463">
                  <c:v>88978</c:v>
                </c:pt>
                <c:pt idx="464">
                  <c:v>89561</c:v>
                </c:pt>
                <c:pt idx="465">
                  <c:v>90104</c:v>
                </c:pt>
                <c:pt idx="466">
                  <c:v>90556</c:v>
                </c:pt>
                <c:pt idx="467">
                  <c:v>91128</c:v>
                </c:pt>
                <c:pt idx="468">
                  <c:v>64329</c:v>
                </c:pt>
                <c:pt idx="469">
                  <c:v>65377</c:v>
                </c:pt>
                <c:pt idx="470">
                  <c:v>66704</c:v>
                </c:pt>
                <c:pt idx="471">
                  <c:v>66366</c:v>
                </c:pt>
                <c:pt idx="472">
                  <c:v>66656</c:v>
                </c:pt>
                <c:pt idx="473">
                  <c:v>66824</c:v>
                </c:pt>
                <c:pt idx="474">
                  <c:v>67122</c:v>
                </c:pt>
                <c:pt idx="475">
                  <c:v>67940</c:v>
                </c:pt>
                <c:pt idx="476">
                  <c:v>68205</c:v>
                </c:pt>
                <c:pt idx="477">
                  <c:v>68568</c:v>
                </c:pt>
                <c:pt idx="478">
                  <c:v>68742</c:v>
                </c:pt>
                <c:pt idx="479">
                  <c:v>68879</c:v>
                </c:pt>
                <c:pt idx="480">
                  <c:v>63614</c:v>
                </c:pt>
                <c:pt idx="481">
                  <c:v>64106</c:v>
                </c:pt>
                <c:pt idx="482">
                  <c:v>64793</c:v>
                </c:pt>
                <c:pt idx="483">
                  <c:v>66531</c:v>
                </c:pt>
                <c:pt idx="484">
                  <c:v>67388</c:v>
                </c:pt>
                <c:pt idx="485">
                  <c:v>68811</c:v>
                </c:pt>
                <c:pt idx="486">
                  <c:v>70492</c:v>
                </c:pt>
                <c:pt idx="487">
                  <c:v>72109</c:v>
                </c:pt>
                <c:pt idx="488">
                  <c:v>73134</c:v>
                </c:pt>
                <c:pt idx="489">
                  <c:v>74002</c:v>
                </c:pt>
                <c:pt idx="490">
                  <c:v>75110</c:v>
                </c:pt>
                <c:pt idx="491">
                  <c:v>75885</c:v>
                </c:pt>
                <c:pt idx="492">
                  <c:v>53083</c:v>
                </c:pt>
                <c:pt idx="493">
                  <c:v>53361</c:v>
                </c:pt>
                <c:pt idx="494">
                  <c:v>53969</c:v>
                </c:pt>
                <c:pt idx="495">
                  <c:v>54731</c:v>
                </c:pt>
                <c:pt idx="496">
                  <c:v>55949</c:v>
                </c:pt>
                <c:pt idx="497">
                  <c:v>56811</c:v>
                </c:pt>
                <c:pt idx="498">
                  <c:v>57584</c:v>
                </c:pt>
                <c:pt idx="499">
                  <c:v>58745</c:v>
                </c:pt>
                <c:pt idx="500">
                  <c:v>59183</c:v>
                </c:pt>
                <c:pt idx="501">
                  <c:v>59486</c:v>
                </c:pt>
                <c:pt idx="502">
                  <c:v>60031</c:v>
                </c:pt>
                <c:pt idx="503">
                  <c:v>60839</c:v>
                </c:pt>
                <c:pt idx="504">
                  <c:v>99294</c:v>
                </c:pt>
                <c:pt idx="505">
                  <c:v>100031</c:v>
                </c:pt>
                <c:pt idx="506">
                  <c:v>100618</c:v>
                </c:pt>
                <c:pt idx="507">
                  <c:v>101447</c:v>
                </c:pt>
                <c:pt idx="508">
                  <c:v>102294</c:v>
                </c:pt>
                <c:pt idx="509">
                  <c:v>103531</c:v>
                </c:pt>
                <c:pt idx="510">
                  <c:v>104349</c:v>
                </c:pt>
                <c:pt idx="511">
                  <c:v>105309</c:v>
                </c:pt>
                <c:pt idx="512">
                  <c:v>106654</c:v>
                </c:pt>
                <c:pt idx="513">
                  <c:v>107974</c:v>
                </c:pt>
                <c:pt idx="514">
                  <c:v>109267</c:v>
                </c:pt>
                <c:pt idx="515">
                  <c:v>111053</c:v>
                </c:pt>
                <c:pt idx="516">
                  <c:v>51162</c:v>
                </c:pt>
                <c:pt idx="517">
                  <c:v>50986</c:v>
                </c:pt>
                <c:pt idx="518">
                  <c:v>51213</c:v>
                </c:pt>
                <c:pt idx="519">
                  <c:v>51824</c:v>
                </c:pt>
                <c:pt idx="520">
                  <c:v>52770</c:v>
                </c:pt>
                <c:pt idx="521">
                  <c:v>53617</c:v>
                </c:pt>
                <c:pt idx="522">
                  <c:v>54919</c:v>
                </c:pt>
                <c:pt idx="523">
                  <c:v>55593</c:v>
                </c:pt>
                <c:pt idx="524">
                  <c:v>56067</c:v>
                </c:pt>
                <c:pt idx="525">
                  <c:v>56973</c:v>
                </c:pt>
                <c:pt idx="526">
                  <c:v>57769</c:v>
                </c:pt>
                <c:pt idx="527">
                  <c:v>58226</c:v>
                </c:pt>
                <c:pt idx="528">
                  <c:v>55337</c:v>
                </c:pt>
                <c:pt idx="529">
                  <c:v>55566</c:v>
                </c:pt>
                <c:pt idx="530">
                  <c:v>55757</c:v>
                </c:pt>
                <c:pt idx="531">
                  <c:v>56040</c:v>
                </c:pt>
                <c:pt idx="532">
                  <c:v>56183</c:v>
                </c:pt>
                <c:pt idx="533">
                  <c:v>56332</c:v>
                </c:pt>
                <c:pt idx="534">
                  <c:v>56425</c:v>
                </c:pt>
                <c:pt idx="535">
                  <c:v>56515</c:v>
                </c:pt>
                <c:pt idx="536">
                  <c:v>56700</c:v>
                </c:pt>
                <c:pt idx="537">
                  <c:v>56887</c:v>
                </c:pt>
                <c:pt idx="538">
                  <c:v>56945</c:v>
                </c:pt>
                <c:pt idx="539">
                  <c:v>57088</c:v>
                </c:pt>
                <c:pt idx="540">
                  <c:v>46748</c:v>
                </c:pt>
                <c:pt idx="541">
                  <c:v>46879</c:v>
                </c:pt>
                <c:pt idx="542">
                  <c:v>47074</c:v>
                </c:pt>
                <c:pt idx="543">
                  <c:v>47187</c:v>
                </c:pt>
                <c:pt idx="544">
                  <c:v>47298</c:v>
                </c:pt>
                <c:pt idx="545">
                  <c:v>47362</c:v>
                </c:pt>
                <c:pt idx="546">
                  <c:v>47427</c:v>
                </c:pt>
                <c:pt idx="547">
                  <c:v>47626</c:v>
                </c:pt>
                <c:pt idx="548">
                  <c:v>47725</c:v>
                </c:pt>
                <c:pt idx="549">
                  <c:v>47865</c:v>
                </c:pt>
                <c:pt idx="550">
                  <c:v>47865</c:v>
                </c:pt>
                <c:pt idx="551">
                  <c:v>47962</c:v>
                </c:pt>
                <c:pt idx="552">
                  <c:v>56556</c:v>
                </c:pt>
                <c:pt idx="553">
                  <c:v>56795</c:v>
                </c:pt>
                <c:pt idx="554">
                  <c:v>57155</c:v>
                </c:pt>
                <c:pt idx="555">
                  <c:v>57421</c:v>
                </c:pt>
                <c:pt idx="556">
                  <c:v>57731</c:v>
                </c:pt>
                <c:pt idx="557">
                  <c:v>58080</c:v>
                </c:pt>
                <c:pt idx="558">
                  <c:v>58662</c:v>
                </c:pt>
                <c:pt idx="559">
                  <c:v>59187</c:v>
                </c:pt>
                <c:pt idx="560">
                  <c:v>59811</c:v>
                </c:pt>
                <c:pt idx="561">
                  <c:v>60587</c:v>
                </c:pt>
                <c:pt idx="562">
                  <c:v>61507</c:v>
                </c:pt>
                <c:pt idx="563">
                  <c:v>62443</c:v>
                </c:pt>
                <c:pt idx="564">
                  <c:v>35772</c:v>
                </c:pt>
                <c:pt idx="565">
                  <c:v>35820</c:v>
                </c:pt>
                <c:pt idx="566">
                  <c:v>35982</c:v>
                </c:pt>
                <c:pt idx="567">
                  <c:v>36115</c:v>
                </c:pt>
                <c:pt idx="568">
                  <c:v>36208</c:v>
                </c:pt>
                <c:pt idx="569">
                  <c:v>36355</c:v>
                </c:pt>
                <c:pt idx="570">
                  <c:v>36585</c:v>
                </c:pt>
                <c:pt idx="571">
                  <c:v>36691</c:v>
                </c:pt>
                <c:pt idx="572">
                  <c:v>36743</c:v>
                </c:pt>
                <c:pt idx="573">
                  <c:v>36916</c:v>
                </c:pt>
                <c:pt idx="574">
                  <c:v>37016</c:v>
                </c:pt>
                <c:pt idx="575">
                  <c:v>37321</c:v>
                </c:pt>
                <c:pt idx="576">
                  <c:v>40289</c:v>
                </c:pt>
                <c:pt idx="577">
                  <c:v>40858</c:v>
                </c:pt>
                <c:pt idx="578">
                  <c:v>41639</c:v>
                </c:pt>
                <c:pt idx="579">
                  <c:v>41906</c:v>
                </c:pt>
                <c:pt idx="580">
                  <c:v>42267</c:v>
                </c:pt>
                <c:pt idx="581">
                  <c:v>42696</c:v>
                </c:pt>
                <c:pt idx="582">
                  <c:v>42979</c:v>
                </c:pt>
                <c:pt idx="583">
                  <c:v>43524</c:v>
                </c:pt>
                <c:pt idx="584">
                  <c:v>43931</c:v>
                </c:pt>
                <c:pt idx="585">
                  <c:v>44187</c:v>
                </c:pt>
                <c:pt idx="586">
                  <c:v>44519</c:v>
                </c:pt>
                <c:pt idx="587">
                  <c:v>44795</c:v>
                </c:pt>
                <c:pt idx="588">
                  <c:v>32998</c:v>
                </c:pt>
                <c:pt idx="589">
                  <c:v>33058</c:v>
                </c:pt>
                <c:pt idx="590">
                  <c:v>33367</c:v>
                </c:pt>
                <c:pt idx="591">
                  <c:v>33487</c:v>
                </c:pt>
                <c:pt idx="592">
                  <c:v>33386</c:v>
                </c:pt>
                <c:pt idx="593">
                  <c:v>33487</c:v>
                </c:pt>
                <c:pt idx="594">
                  <c:v>33579</c:v>
                </c:pt>
                <c:pt idx="595">
                  <c:v>33613</c:v>
                </c:pt>
                <c:pt idx="596">
                  <c:v>33647</c:v>
                </c:pt>
                <c:pt idx="597">
                  <c:v>33751</c:v>
                </c:pt>
                <c:pt idx="598">
                  <c:v>33865</c:v>
                </c:pt>
                <c:pt idx="599">
                  <c:v>33938</c:v>
                </c:pt>
                <c:pt idx="600">
                  <c:v>30485</c:v>
                </c:pt>
                <c:pt idx="601">
                  <c:v>32324</c:v>
                </c:pt>
                <c:pt idx="602">
                  <c:v>34073</c:v>
                </c:pt>
                <c:pt idx="603">
                  <c:v>35111</c:v>
                </c:pt>
                <c:pt idx="604">
                  <c:v>35865</c:v>
                </c:pt>
                <c:pt idx="605">
                  <c:v>36818</c:v>
                </c:pt>
                <c:pt idx="606">
                  <c:v>37895</c:v>
                </c:pt>
                <c:pt idx="607">
                  <c:v>39579</c:v>
                </c:pt>
                <c:pt idx="608">
                  <c:v>40388</c:v>
                </c:pt>
                <c:pt idx="609">
                  <c:v>41221</c:v>
                </c:pt>
                <c:pt idx="610">
                  <c:v>42082</c:v>
                </c:pt>
                <c:pt idx="611">
                  <c:v>42634</c:v>
                </c:pt>
                <c:pt idx="612">
                  <c:v>28397</c:v>
                </c:pt>
                <c:pt idx="613">
                  <c:v>28429.036100828482</c:v>
                </c:pt>
                <c:pt idx="614">
                  <c:v>28584</c:v>
                </c:pt>
                <c:pt idx="615">
                  <c:v>28627</c:v>
                </c:pt>
                <c:pt idx="616">
                  <c:v>28713</c:v>
                </c:pt>
                <c:pt idx="617">
                  <c:v>28808</c:v>
                </c:pt>
                <c:pt idx="618">
                  <c:v>29057</c:v>
                </c:pt>
                <c:pt idx="619">
                  <c:v>29246</c:v>
                </c:pt>
                <c:pt idx="620">
                  <c:v>29456</c:v>
                </c:pt>
                <c:pt idx="621">
                  <c:v>29719</c:v>
                </c:pt>
                <c:pt idx="622">
                  <c:v>30042</c:v>
                </c:pt>
                <c:pt idx="623">
                  <c:v>30434</c:v>
                </c:pt>
                <c:pt idx="624">
                  <c:v>28094</c:v>
                </c:pt>
                <c:pt idx="625">
                  <c:v>28130</c:v>
                </c:pt>
                <c:pt idx="626">
                  <c:v>28400</c:v>
                </c:pt>
                <c:pt idx="627">
                  <c:v>28640</c:v>
                </c:pt>
                <c:pt idx="628">
                  <c:v>28892</c:v>
                </c:pt>
                <c:pt idx="629">
                  <c:v>29327</c:v>
                </c:pt>
                <c:pt idx="630">
                  <c:v>29756</c:v>
                </c:pt>
                <c:pt idx="631">
                  <c:v>30016</c:v>
                </c:pt>
                <c:pt idx="632">
                  <c:v>30397</c:v>
                </c:pt>
                <c:pt idx="633">
                  <c:v>30665</c:v>
                </c:pt>
                <c:pt idx="634">
                  <c:v>30908</c:v>
                </c:pt>
                <c:pt idx="635">
                  <c:v>31139</c:v>
                </c:pt>
                <c:pt idx="636">
                  <c:v>26844</c:v>
                </c:pt>
                <c:pt idx="637">
                  <c:v>26775</c:v>
                </c:pt>
                <c:pt idx="638">
                  <c:v>27098</c:v>
                </c:pt>
                <c:pt idx="639">
                  <c:v>27356</c:v>
                </c:pt>
                <c:pt idx="640">
                  <c:v>27467</c:v>
                </c:pt>
                <c:pt idx="641">
                  <c:v>27541</c:v>
                </c:pt>
                <c:pt idx="642">
                  <c:v>27582</c:v>
                </c:pt>
                <c:pt idx="643">
                  <c:v>27658</c:v>
                </c:pt>
                <c:pt idx="644">
                  <c:v>27778</c:v>
                </c:pt>
                <c:pt idx="645">
                  <c:v>27718</c:v>
                </c:pt>
                <c:pt idx="646">
                  <c:v>27994</c:v>
                </c:pt>
                <c:pt idx="647">
                  <c:v>27992</c:v>
                </c:pt>
                <c:pt idx="648">
                  <c:v>27149</c:v>
                </c:pt>
                <c:pt idx="649">
                  <c:v>27274</c:v>
                </c:pt>
                <c:pt idx="650">
                  <c:v>27274</c:v>
                </c:pt>
                <c:pt idx="651">
                  <c:v>27276</c:v>
                </c:pt>
                <c:pt idx="652">
                  <c:v>27285</c:v>
                </c:pt>
                <c:pt idx="653">
                  <c:v>27353</c:v>
                </c:pt>
                <c:pt idx="654">
                  <c:v>27405</c:v>
                </c:pt>
                <c:pt idx="655">
                  <c:v>27475</c:v>
                </c:pt>
                <c:pt idx="656">
                  <c:v>27464</c:v>
                </c:pt>
                <c:pt idx="657">
                  <c:v>27538</c:v>
                </c:pt>
                <c:pt idx="658">
                  <c:v>27628</c:v>
                </c:pt>
                <c:pt idx="659">
                  <c:v>27678</c:v>
                </c:pt>
                <c:pt idx="660">
                  <c:v>22257</c:v>
                </c:pt>
                <c:pt idx="661">
                  <c:v>22593</c:v>
                </c:pt>
                <c:pt idx="662">
                  <c:v>22725</c:v>
                </c:pt>
                <c:pt idx="663">
                  <c:v>22822</c:v>
                </c:pt>
                <c:pt idx="664">
                  <c:v>22954</c:v>
                </c:pt>
                <c:pt idx="665">
                  <c:v>23168</c:v>
                </c:pt>
                <c:pt idx="666">
                  <c:v>23373</c:v>
                </c:pt>
                <c:pt idx="667">
                  <c:v>23547</c:v>
                </c:pt>
                <c:pt idx="668">
                  <c:v>23774</c:v>
                </c:pt>
                <c:pt idx="669">
                  <c:v>23953</c:v>
                </c:pt>
                <c:pt idx="670">
                  <c:v>24201</c:v>
                </c:pt>
                <c:pt idx="671">
                  <c:v>24429</c:v>
                </c:pt>
                <c:pt idx="672">
                  <c:v>21768</c:v>
                </c:pt>
                <c:pt idx="673">
                  <c:v>22053</c:v>
                </c:pt>
                <c:pt idx="674">
                  <c:v>22330</c:v>
                </c:pt>
                <c:pt idx="675">
                  <c:v>22470</c:v>
                </c:pt>
                <c:pt idx="676">
                  <c:v>22666</c:v>
                </c:pt>
                <c:pt idx="677">
                  <c:v>22853</c:v>
                </c:pt>
                <c:pt idx="678">
                  <c:v>23048</c:v>
                </c:pt>
                <c:pt idx="679">
                  <c:v>23366</c:v>
                </c:pt>
                <c:pt idx="680">
                  <c:v>23664</c:v>
                </c:pt>
                <c:pt idx="681">
                  <c:v>24054</c:v>
                </c:pt>
                <c:pt idx="682">
                  <c:v>24627</c:v>
                </c:pt>
                <c:pt idx="683">
                  <c:v>25063</c:v>
                </c:pt>
                <c:pt idx="684">
                  <c:v>21232</c:v>
                </c:pt>
                <c:pt idx="685">
                  <c:v>20893</c:v>
                </c:pt>
                <c:pt idx="686">
                  <c:v>21499</c:v>
                </c:pt>
                <c:pt idx="687">
                  <c:v>21534</c:v>
                </c:pt>
                <c:pt idx="688">
                  <c:v>21929</c:v>
                </c:pt>
                <c:pt idx="689">
                  <c:v>22112</c:v>
                </c:pt>
                <c:pt idx="690">
                  <c:v>22195</c:v>
                </c:pt>
                <c:pt idx="691">
                  <c:v>22442</c:v>
                </c:pt>
                <c:pt idx="692">
                  <c:v>22528</c:v>
                </c:pt>
                <c:pt idx="693">
                  <c:v>22564</c:v>
                </c:pt>
                <c:pt idx="694">
                  <c:v>22738</c:v>
                </c:pt>
                <c:pt idx="695">
                  <c:v>22908</c:v>
                </c:pt>
                <c:pt idx="696">
                  <c:v>19885</c:v>
                </c:pt>
                <c:pt idx="697">
                  <c:v>20057</c:v>
                </c:pt>
                <c:pt idx="698">
                  <c:v>20187</c:v>
                </c:pt>
                <c:pt idx="699">
                  <c:v>20362</c:v>
                </c:pt>
                <c:pt idx="700">
                  <c:v>20556</c:v>
                </c:pt>
                <c:pt idx="701">
                  <c:v>20825</c:v>
                </c:pt>
                <c:pt idx="702">
                  <c:v>21108</c:v>
                </c:pt>
                <c:pt idx="703">
                  <c:v>21369</c:v>
                </c:pt>
                <c:pt idx="704">
                  <c:v>21382</c:v>
                </c:pt>
                <c:pt idx="705">
                  <c:v>21654</c:v>
                </c:pt>
                <c:pt idx="706">
                  <c:v>21908</c:v>
                </c:pt>
                <c:pt idx="707">
                  <c:v>22211</c:v>
                </c:pt>
                <c:pt idx="708">
                  <c:v>952416</c:v>
                </c:pt>
                <c:pt idx="709">
                  <c:v>968622</c:v>
                </c:pt>
                <c:pt idx="710">
                  <c:v>983572</c:v>
                </c:pt>
                <c:pt idx="711">
                  <c:v>997300</c:v>
                </c:pt>
                <c:pt idx="712">
                  <c:v>1012119</c:v>
                </c:pt>
                <c:pt idx="713">
                  <c:v>1026392</c:v>
                </c:pt>
                <c:pt idx="714">
                  <c:v>1037262</c:v>
                </c:pt>
                <c:pt idx="715">
                  <c:v>1046776</c:v>
                </c:pt>
                <c:pt idx="716">
                  <c:v>1054614</c:v>
                </c:pt>
                <c:pt idx="717">
                  <c:v>1062040</c:v>
                </c:pt>
                <c:pt idx="718">
                  <c:v>1069683</c:v>
                </c:pt>
                <c:pt idx="719">
                  <c:v>1076538</c:v>
                </c:pt>
                <c:pt idx="720">
                  <c:v>21791</c:v>
                </c:pt>
                <c:pt idx="721">
                  <c:v>22204</c:v>
                </c:pt>
                <c:pt idx="722">
                  <c:v>21885</c:v>
                </c:pt>
                <c:pt idx="723">
                  <c:v>22066</c:v>
                </c:pt>
                <c:pt idx="724">
                  <c:v>22250</c:v>
                </c:pt>
                <c:pt idx="725">
                  <c:v>22470</c:v>
                </c:pt>
                <c:pt idx="726">
                  <c:v>22829</c:v>
                </c:pt>
                <c:pt idx="727">
                  <c:v>23111</c:v>
                </c:pt>
                <c:pt idx="728">
                  <c:v>23384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0.25258350372314453</c:v>
                </c:pt>
                <c:pt idx="1">
                  <c:v>0.24031540751457214</c:v>
                </c:pt>
                <c:pt idx="2">
                  <c:v>0.23869495093822479</c:v>
                </c:pt>
                <c:pt idx="3">
                  <c:v>0.22247183322906494</c:v>
                </c:pt>
                <c:pt idx="4">
                  <c:v>0.21275652945041656</c:v>
                </c:pt>
                <c:pt idx="5">
                  <c:v>0.18775375187397003</c:v>
                </c:pt>
                <c:pt idx="6">
                  <c:v>0.14081740379333496</c:v>
                </c:pt>
                <c:pt idx="7">
                  <c:v>0.12291096150875092</c:v>
                </c:pt>
                <c:pt idx="8">
                  <c:v>0.11971266567707062</c:v>
                </c:pt>
                <c:pt idx="9">
                  <c:v>9.5285847783088684E-2</c:v>
                </c:pt>
                <c:pt idx="10">
                  <c:v>7.3850482702255249E-2</c:v>
                </c:pt>
                <c:pt idx="11">
                  <c:v>1.5940725803375244E-2</c:v>
                </c:pt>
                <c:pt idx="12">
                  <c:v>-1.2489166855812073</c:v>
                </c:pt>
                <c:pt idx="13">
                  <c:v>-1.2520783245563507</c:v>
                </c:pt>
                <c:pt idx="14">
                  <c:v>-1.2567421495914459</c:v>
                </c:pt>
                <c:pt idx="15">
                  <c:v>-1.2647486329078674</c:v>
                </c:pt>
                <c:pt idx="16">
                  <c:v>-1.2720994651317596</c:v>
                </c:pt>
                <c:pt idx="17">
                  <c:v>-1.2787767648696899</c:v>
                </c:pt>
                <c:pt idx="18">
                  <c:v>-1.2860035598278046</c:v>
                </c:pt>
                <c:pt idx="19">
                  <c:v>-1.2929238379001617</c:v>
                </c:pt>
                <c:pt idx="20">
                  <c:v>-1.2972337901592255</c:v>
                </c:pt>
                <c:pt idx="21">
                  <c:v>-1.3007816970348358</c:v>
                </c:pt>
                <c:pt idx="22">
                  <c:v>-1.3025477528572083</c:v>
                </c:pt>
                <c:pt idx="23">
                  <c:v>-1.304793119430542</c:v>
                </c:pt>
                <c:pt idx="24">
                  <c:v>-0.46138560771942139</c:v>
                </c:pt>
                <c:pt idx="25">
                  <c:v>-0.46729686856269836</c:v>
                </c:pt>
                <c:pt idx="26">
                  <c:v>-0.463247150182724</c:v>
                </c:pt>
                <c:pt idx="27">
                  <c:v>-0.46588084101676941</c:v>
                </c:pt>
                <c:pt idx="28">
                  <c:v>-0.48171189427375793</c:v>
                </c:pt>
                <c:pt idx="29">
                  <c:v>-0.49376705288887024</c:v>
                </c:pt>
                <c:pt idx="30">
                  <c:v>-0.51087617874145508</c:v>
                </c:pt>
                <c:pt idx="31">
                  <c:v>-0.51429033279418945</c:v>
                </c:pt>
                <c:pt idx="32">
                  <c:v>-0.51897087693214417</c:v>
                </c:pt>
                <c:pt idx="33">
                  <c:v>-0.51869896054267883</c:v>
                </c:pt>
                <c:pt idx="34">
                  <c:v>-0.52225813269615173</c:v>
                </c:pt>
                <c:pt idx="35">
                  <c:v>-0.52390879392623901</c:v>
                </c:pt>
                <c:pt idx="36">
                  <c:v>-0.74408631771802902</c:v>
                </c:pt>
                <c:pt idx="37">
                  <c:v>-0.75219511240720749</c:v>
                </c:pt>
                <c:pt idx="38">
                  <c:v>-0.76421597599983215</c:v>
                </c:pt>
                <c:pt idx="39">
                  <c:v>-0.77153432369232178</c:v>
                </c:pt>
                <c:pt idx="40">
                  <c:v>-0.77665515244007111</c:v>
                </c:pt>
                <c:pt idx="41">
                  <c:v>-0.79483769834041595</c:v>
                </c:pt>
                <c:pt idx="42">
                  <c:v>-0.80565641820430756</c:v>
                </c:pt>
                <c:pt idx="43">
                  <c:v>-0.8148266077041626</c:v>
                </c:pt>
                <c:pt idx="44">
                  <c:v>-0.82639607787132263</c:v>
                </c:pt>
                <c:pt idx="45">
                  <c:v>-0.83544769883155823</c:v>
                </c:pt>
                <c:pt idx="46">
                  <c:v>-0.84195110201835632</c:v>
                </c:pt>
                <c:pt idx="47">
                  <c:v>-0.8501373827457428</c:v>
                </c:pt>
                <c:pt idx="48">
                  <c:v>-0.96067732572555542</c:v>
                </c:pt>
                <c:pt idx="49">
                  <c:v>-0.96642273664474487</c:v>
                </c:pt>
                <c:pt idx="50">
                  <c:v>-0.97350066900253296</c:v>
                </c:pt>
                <c:pt idx="51">
                  <c:v>-0.98154324293136597</c:v>
                </c:pt>
                <c:pt idx="52">
                  <c:v>-0.99018976092338562</c:v>
                </c:pt>
                <c:pt idx="53">
                  <c:v>-1.0005129873752594</c:v>
                </c:pt>
                <c:pt idx="54">
                  <c:v>-1.010331392288208</c:v>
                </c:pt>
                <c:pt idx="55">
                  <c:v>-1.0183825790882111</c:v>
                </c:pt>
                <c:pt idx="56">
                  <c:v>-1.02751624584198</c:v>
                </c:pt>
                <c:pt idx="57">
                  <c:v>-1.0348227024078369</c:v>
                </c:pt>
                <c:pt idx="58">
                  <c:v>-1.0608029961585999</c:v>
                </c:pt>
                <c:pt idx="59">
                  <c:v>-1.073799192905426</c:v>
                </c:pt>
                <c:pt idx="60">
                  <c:v>8.4094077348709106E-2</c:v>
                </c:pt>
                <c:pt idx="61">
                  <c:v>6.3791364431381226E-2</c:v>
                </c:pt>
                <c:pt idx="62">
                  <c:v>5.3133279085159302E-2</c:v>
                </c:pt>
                <c:pt idx="63">
                  <c:v>4.9760907888412476E-2</c:v>
                </c:pt>
                <c:pt idx="64">
                  <c:v>3.7706375122070313E-2</c:v>
                </c:pt>
                <c:pt idx="65">
                  <c:v>3.1956076622009277E-2</c:v>
                </c:pt>
                <c:pt idx="66">
                  <c:v>2.3881763219833374E-2</c:v>
                </c:pt>
                <c:pt idx="67">
                  <c:v>1.8972873687744141E-2</c:v>
                </c:pt>
                <c:pt idx="68">
                  <c:v>1.5896022319793701E-2</c:v>
                </c:pt>
                <c:pt idx="69">
                  <c:v>1.2844204902648926E-2</c:v>
                </c:pt>
                <c:pt idx="70">
                  <c:v>4.8986077308654785E-3</c:v>
                </c:pt>
                <c:pt idx="71">
                  <c:v>-4.2473673820495605E-3</c:v>
                </c:pt>
                <c:pt idx="72">
                  <c:v>8.5356593132019043E-2</c:v>
                </c:pt>
                <c:pt idx="73">
                  <c:v>8.0596864223480225E-2</c:v>
                </c:pt>
                <c:pt idx="74">
                  <c:v>3.6177277565002441E-2</c:v>
                </c:pt>
                <c:pt idx="75">
                  <c:v>2.544867992401123E-2</c:v>
                </c:pt>
                <c:pt idx="76">
                  <c:v>1.5798747539520264E-2</c:v>
                </c:pt>
                <c:pt idx="77">
                  <c:v>4.9748420715332031E-3</c:v>
                </c:pt>
                <c:pt idx="78">
                  <c:v>-6.782233715057373E-3</c:v>
                </c:pt>
                <c:pt idx="79">
                  <c:v>-2.0432531833648682E-2</c:v>
                </c:pt>
                <c:pt idx="80">
                  <c:v>-2.803570032119751E-2</c:v>
                </c:pt>
                <c:pt idx="81">
                  <c:v>-3.522646427154541E-2</c:v>
                </c:pt>
                <c:pt idx="82">
                  <c:v>-4.7252416610717773E-2</c:v>
                </c:pt>
                <c:pt idx="83">
                  <c:v>-4.9045860767364502E-2</c:v>
                </c:pt>
                <c:pt idx="84">
                  <c:v>-0.22314862534403801</c:v>
                </c:pt>
                <c:pt idx="85">
                  <c:v>-0.23748897388577461</c:v>
                </c:pt>
                <c:pt idx="86">
                  <c:v>-0.25093227624893188</c:v>
                </c:pt>
                <c:pt idx="87">
                  <c:v>-0.26043963432312012</c:v>
                </c:pt>
                <c:pt idx="88">
                  <c:v>-0.27355138957500458</c:v>
                </c:pt>
                <c:pt idx="89">
                  <c:v>-0.28365401923656464</c:v>
                </c:pt>
                <c:pt idx="90">
                  <c:v>-0.28933311998844147</c:v>
                </c:pt>
                <c:pt idx="91">
                  <c:v>-0.30186080932617188</c:v>
                </c:pt>
                <c:pt idx="92">
                  <c:v>-0.31745758652687073</c:v>
                </c:pt>
                <c:pt idx="93">
                  <c:v>-0.31940972805023193</c:v>
                </c:pt>
                <c:pt idx="94">
                  <c:v>-0.32635775208473206</c:v>
                </c:pt>
                <c:pt idx="95">
                  <c:v>-0.33104331791400909</c:v>
                </c:pt>
                <c:pt idx="96">
                  <c:v>-0.17678248882293701</c:v>
                </c:pt>
                <c:pt idx="97">
                  <c:v>-0.18586605787277222</c:v>
                </c:pt>
                <c:pt idx="98">
                  <c:v>-0.20138448476791382</c:v>
                </c:pt>
                <c:pt idx="99">
                  <c:v>-0.21183985471725464</c:v>
                </c:pt>
                <c:pt idx="100">
                  <c:v>-0.23244065046310425</c:v>
                </c:pt>
                <c:pt idx="101">
                  <c:v>-0.24611425399780273</c:v>
                </c:pt>
                <c:pt idx="102">
                  <c:v>-0.26696681976318359</c:v>
                </c:pt>
                <c:pt idx="103">
                  <c:v>-0.28242874145507813</c:v>
                </c:pt>
                <c:pt idx="104">
                  <c:v>-0.29378223419189453</c:v>
                </c:pt>
                <c:pt idx="105">
                  <c:v>-0.30537348985671997</c:v>
                </c:pt>
                <c:pt idx="106">
                  <c:v>-0.32401794195175171</c:v>
                </c:pt>
                <c:pt idx="107">
                  <c:v>-0.33731532096862793</c:v>
                </c:pt>
                <c:pt idx="108">
                  <c:v>-0.26967573165893555</c:v>
                </c:pt>
                <c:pt idx="109">
                  <c:v>-0.27193212509155273</c:v>
                </c:pt>
                <c:pt idx="110">
                  <c:v>-0.27467232942581177</c:v>
                </c:pt>
                <c:pt idx="111">
                  <c:v>-0.27611321210861206</c:v>
                </c:pt>
                <c:pt idx="112">
                  <c:v>-0.27772051095962524</c:v>
                </c:pt>
                <c:pt idx="113">
                  <c:v>-0.29435300827026367</c:v>
                </c:pt>
                <c:pt idx="114">
                  <c:v>-0.30681198835372925</c:v>
                </c:pt>
                <c:pt idx="115">
                  <c:v>-0.31690359115600586</c:v>
                </c:pt>
                <c:pt idx="116">
                  <c:v>-0.32347166538238525</c:v>
                </c:pt>
                <c:pt idx="117">
                  <c:v>-0.32786285877227783</c:v>
                </c:pt>
                <c:pt idx="118">
                  <c:v>-0.33271235227584839</c:v>
                </c:pt>
                <c:pt idx="119">
                  <c:v>-0.33793944120407104</c:v>
                </c:pt>
                <c:pt idx="120">
                  <c:v>-0.22514903545379639</c:v>
                </c:pt>
                <c:pt idx="121">
                  <c:v>-0.23859000205993652</c:v>
                </c:pt>
                <c:pt idx="122">
                  <c:v>-0.23992615938186646</c:v>
                </c:pt>
                <c:pt idx="123">
                  <c:v>-0.26248341798782349</c:v>
                </c:pt>
                <c:pt idx="124">
                  <c:v>-0.26749342679977417</c:v>
                </c:pt>
                <c:pt idx="125">
                  <c:v>-0.28891634941101074</c:v>
                </c:pt>
                <c:pt idx="126">
                  <c:v>-0.29462361335754395</c:v>
                </c:pt>
                <c:pt idx="127">
                  <c:v>-0.32221323251724243</c:v>
                </c:pt>
                <c:pt idx="128">
                  <c:v>-0.34569281339645386</c:v>
                </c:pt>
                <c:pt idx="129">
                  <c:v>-0.3517451286315918</c:v>
                </c:pt>
                <c:pt idx="130">
                  <c:v>-0.36219996213912964</c:v>
                </c:pt>
                <c:pt idx="131">
                  <c:v>-0.37320297956466675</c:v>
                </c:pt>
                <c:pt idx="132">
                  <c:v>0.32433243840932846</c:v>
                </c:pt>
                <c:pt idx="133">
                  <c:v>0.32222162187099457</c:v>
                </c:pt>
                <c:pt idx="134">
                  <c:v>0.32252126187086105</c:v>
                </c:pt>
                <c:pt idx="135">
                  <c:v>0.31849207729101181</c:v>
                </c:pt>
                <c:pt idx="136">
                  <c:v>0.31325468420982361</c:v>
                </c:pt>
                <c:pt idx="137">
                  <c:v>0.30777107179164886</c:v>
                </c:pt>
                <c:pt idx="138">
                  <c:v>0.3077184334397316</c:v>
                </c:pt>
                <c:pt idx="139">
                  <c:v>0.30265343189239502</c:v>
                </c:pt>
                <c:pt idx="140">
                  <c:v>0.29429374635219574</c:v>
                </c:pt>
                <c:pt idx="141">
                  <c:v>0.28045964241027832</c:v>
                </c:pt>
                <c:pt idx="142">
                  <c:v>0.26986108720302582</c:v>
                </c:pt>
                <c:pt idx="143">
                  <c:v>0.26434876024723053</c:v>
                </c:pt>
                <c:pt idx="144">
                  <c:v>-0.69188034534454346</c:v>
                </c:pt>
                <c:pt idx="145">
                  <c:v>-0.70149901509284973</c:v>
                </c:pt>
                <c:pt idx="146">
                  <c:v>-0.70480439066886902</c:v>
                </c:pt>
                <c:pt idx="147">
                  <c:v>-0.71038953959941864</c:v>
                </c:pt>
                <c:pt idx="148">
                  <c:v>-0.7163790762424469</c:v>
                </c:pt>
                <c:pt idx="149">
                  <c:v>-0.71080484986305237</c:v>
                </c:pt>
                <c:pt idx="150">
                  <c:v>-0.7189236581325531</c:v>
                </c:pt>
                <c:pt idx="151">
                  <c:v>-0.73210826516151428</c:v>
                </c:pt>
                <c:pt idx="152">
                  <c:v>-0.73762878775596619</c:v>
                </c:pt>
                <c:pt idx="153">
                  <c:v>-0.73933020234107971</c:v>
                </c:pt>
                <c:pt idx="154">
                  <c:v>-0.74403199553489685</c:v>
                </c:pt>
                <c:pt idx="155">
                  <c:v>-0.74920636415481567</c:v>
                </c:pt>
                <c:pt idx="156">
                  <c:v>-0.41075006872415543</c:v>
                </c:pt>
                <c:pt idx="157">
                  <c:v>-0.41328747570514679</c:v>
                </c:pt>
                <c:pt idx="158">
                  <c:v>-0.41665904223918915</c:v>
                </c:pt>
                <c:pt idx="159">
                  <c:v>-0.41398221254348755</c:v>
                </c:pt>
                <c:pt idx="160">
                  <c:v>-0.41851481795310974</c:v>
                </c:pt>
                <c:pt idx="161">
                  <c:v>-0.42263063788414001</c:v>
                </c:pt>
                <c:pt idx="162">
                  <c:v>-0.42644180357456207</c:v>
                </c:pt>
                <c:pt idx="163">
                  <c:v>-0.43595026433467865</c:v>
                </c:pt>
                <c:pt idx="164">
                  <c:v>-0.44271846115589142</c:v>
                </c:pt>
                <c:pt idx="165">
                  <c:v>-0.45157749950885773</c:v>
                </c:pt>
                <c:pt idx="166">
                  <c:v>-0.46184790134429932</c:v>
                </c:pt>
                <c:pt idx="167">
                  <c:v>-0.47129926085472107</c:v>
                </c:pt>
                <c:pt idx="168">
                  <c:v>0.3928852379322052</c:v>
                </c:pt>
                <c:pt idx="169">
                  <c:v>0.36287179589271545</c:v>
                </c:pt>
                <c:pt idx="170">
                  <c:v>0.33845978975296021</c:v>
                </c:pt>
                <c:pt idx="171">
                  <c:v>0.33328363299369812</c:v>
                </c:pt>
                <c:pt idx="172">
                  <c:v>0.31492266058921814</c:v>
                </c:pt>
                <c:pt idx="173">
                  <c:v>0.30871012806892395</c:v>
                </c:pt>
                <c:pt idx="174">
                  <c:v>0.30273637175559998</c:v>
                </c:pt>
                <c:pt idx="175">
                  <c:v>0.29540377855300903</c:v>
                </c:pt>
                <c:pt idx="176">
                  <c:v>0.28649541735649109</c:v>
                </c:pt>
                <c:pt idx="177">
                  <c:v>0.2727368175983429</c:v>
                </c:pt>
                <c:pt idx="178">
                  <c:v>0.25739946961402893</c:v>
                </c:pt>
                <c:pt idx="179">
                  <c:v>0.25057241320610046</c:v>
                </c:pt>
                <c:pt idx="180">
                  <c:v>0.97941599786281586</c:v>
                </c:pt>
                <c:pt idx="181">
                  <c:v>0.97909091413021088</c:v>
                </c:pt>
                <c:pt idx="182">
                  <c:v>0.99078860133886337</c:v>
                </c:pt>
                <c:pt idx="183">
                  <c:v>0.99484767764806747</c:v>
                </c:pt>
                <c:pt idx="184">
                  <c:v>0.97172311879694462</c:v>
                </c:pt>
                <c:pt idx="185">
                  <c:v>0.97373747825622559</c:v>
                </c:pt>
                <c:pt idx="186">
                  <c:v>0.96992418169975281</c:v>
                </c:pt>
                <c:pt idx="187">
                  <c:v>0.96574079990386963</c:v>
                </c:pt>
                <c:pt idx="188">
                  <c:v>0.96046409010887146</c:v>
                </c:pt>
                <c:pt idx="189">
                  <c:v>0.95437541604042053</c:v>
                </c:pt>
                <c:pt idx="190">
                  <c:v>0.94766524434089661</c:v>
                </c:pt>
                <c:pt idx="191">
                  <c:v>0.93581376969814301</c:v>
                </c:pt>
                <c:pt idx="192">
                  <c:v>1.0577114522457123</c:v>
                </c:pt>
                <c:pt idx="193">
                  <c:v>1.048882469534874</c:v>
                </c:pt>
                <c:pt idx="194">
                  <c:v>1.0189526975154877</c:v>
                </c:pt>
                <c:pt idx="195">
                  <c:v>1.0147775411605835</c:v>
                </c:pt>
                <c:pt idx="196">
                  <c:v>1.0092059373855591</c:v>
                </c:pt>
                <c:pt idx="197">
                  <c:v>0.99931367486715317</c:v>
                </c:pt>
                <c:pt idx="198">
                  <c:v>0.98850353062152863</c:v>
                </c:pt>
                <c:pt idx="199">
                  <c:v>0.98116102069616318</c:v>
                </c:pt>
                <c:pt idx="200">
                  <c:v>0.97255466878414154</c:v>
                </c:pt>
                <c:pt idx="201">
                  <c:v>0.95910129137337208</c:v>
                </c:pt>
                <c:pt idx="202">
                  <c:v>0.93028862029314041</c:v>
                </c:pt>
                <c:pt idx="203">
                  <c:v>0.92010273039340973</c:v>
                </c:pt>
                <c:pt idx="204">
                  <c:v>1.106550570577383</c:v>
                </c:pt>
                <c:pt idx="205">
                  <c:v>1.0913059376180172</c:v>
                </c:pt>
                <c:pt idx="206">
                  <c:v>1.102406807243824</c:v>
                </c:pt>
                <c:pt idx="207">
                  <c:v>1.0940019469708204</c:v>
                </c:pt>
                <c:pt idx="208">
                  <c:v>1.0894903824664652</c:v>
                </c:pt>
                <c:pt idx="209">
                  <c:v>1.0957078002393246</c:v>
                </c:pt>
                <c:pt idx="210">
                  <c:v>1.1152153126895428</c:v>
                </c:pt>
                <c:pt idx="211">
                  <c:v>1.098072774708271</c:v>
                </c:pt>
                <c:pt idx="212">
                  <c:v>1.0594856888055801</c:v>
                </c:pt>
                <c:pt idx="213">
                  <c:v>1.0546239912509918</c:v>
                </c:pt>
                <c:pt idx="214">
                  <c:v>1.0406260043382645</c:v>
                </c:pt>
                <c:pt idx="215">
                  <c:v>1.0343055129051208</c:v>
                </c:pt>
                <c:pt idx="216">
                  <c:v>1.5438998378813267</c:v>
                </c:pt>
                <c:pt idx="217">
                  <c:v>1.5509398728609085</c:v>
                </c:pt>
                <c:pt idx="218">
                  <c:v>1.5504002198576927</c:v>
                </c:pt>
                <c:pt idx="219">
                  <c:v>1.526501311454922</c:v>
                </c:pt>
                <c:pt idx="220">
                  <c:v>1.5191182419657707</c:v>
                </c:pt>
                <c:pt idx="221">
                  <c:v>1.5124388933181763</c:v>
                </c:pt>
                <c:pt idx="222">
                  <c:v>1.5084383599460125</c:v>
                </c:pt>
                <c:pt idx="223">
                  <c:v>1.4967292696237564</c:v>
                </c:pt>
                <c:pt idx="224">
                  <c:v>1.4874084293842316</c:v>
                </c:pt>
                <c:pt idx="225">
                  <c:v>1.4784066900610924</c:v>
                </c:pt>
                <c:pt idx="226">
                  <c:v>1.4605377539992332</c:v>
                </c:pt>
                <c:pt idx="227">
                  <c:v>1.4511520937085152</c:v>
                </c:pt>
                <c:pt idx="228">
                  <c:v>1.5735304579138756</c:v>
                </c:pt>
                <c:pt idx="229">
                  <c:v>1.5172362998127937</c:v>
                </c:pt>
                <c:pt idx="230">
                  <c:v>1.5333661921322346</c:v>
                </c:pt>
                <c:pt idx="231">
                  <c:v>1.512173518538475</c:v>
                </c:pt>
                <c:pt idx="232">
                  <c:v>1.4840758144855499</c:v>
                </c:pt>
                <c:pt idx="233">
                  <c:v>1.4765273481607437</c:v>
                </c:pt>
                <c:pt idx="234">
                  <c:v>1.4839816689491272</c:v>
                </c:pt>
                <c:pt idx="235">
                  <c:v>1.4793762192130089</c:v>
                </c:pt>
                <c:pt idx="236">
                  <c:v>1.4782880395650864</c:v>
                </c:pt>
                <c:pt idx="237">
                  <c:v>1.473188579082489</c:v>
                </c:pt>
                <c:pt idx="238">
                  <c:v>1.4617949873209</c:v>
                </c:pt>
                <c:pt idx="239">
                  <c:v>1.4595707505941391</c:v>
                </c:pt>
                <c:pt idx="240">
                  <c:v>1.6789228618144989</c:v>
                </c:pt>
                <c:pt idx="241">
                  <c:v>1.6712449342012405</c:v>
                </c:pt>
                <c:pt idx="242">
                  <c:v>1.6682665646076202</c:v>
                </c:pt>
                <c:pt idx="243">
                  <c:v>1.6781052350997925</c:v>
                </c:pt>
                <c:pt idx="244">
                  <c:v>1.6675651073455811</c:v>
                </c:pt>
                <c:pt idx="245">
                  <c:v>1.6590200066566467</c:v>
                </c:pt>
                <c:pt idx="246">
                  <c:v>1.6496797502040863</c:v>
                </c:pt>
                <c:pt idx="247">
                  <c:v>1.6441974341869354</c:v>
                </c:pt>
                <c:pt idx="248">
                  <c:v>1.6410683691501617</c:v>
                </c:pt>
                <c:pt idx="249">
                  <c:v>1.6385693252086639</c:v>
                </c:pt>
                <c:pt idx="250">
                  <c:v>1.6208791136741638</c:v>
                </c:pt>
                <c:pt idx="251">
                  <c:v>1.60345059633255</c:v>
                </c:pt>
                <c:pt idx="252">
                  <c:v>1.7453617611899972</c:v>
                </c:pt>
                <c:pt idx="253">
                  <c:v>1.7329170387238264</c:v>
                </c:pt>
                <c:pt idx="254">
                  <c:v>1.691151075065136</c:v>
                </c:pt>
                <c:pt idx="255">
                  <c:v>1.6738906800746918</c:v>
                </c:pt>
                <c:pt idx="256">
                  <c:v>1.6637665405869484</c:v>
                </c:pt>
                <c:pt idx="257">
                  <c:v>1.650267705321312</c:v>
                </c:pt>
                <c:pt idx="258">
                  <c:v>1.6302185617387295</c:v>
                </c:pt>
                <c:pt idx="259">
                  <c:v>1.5930401533842087</c:v>
                </c:pt>
                <c:pt idx="260">
                  <c:v>1.5870186761021614</c:v>
                </c:pt>
                <c:pt idx="261">
                  <c:v>1.5523986667394638</c:v>
                </c:pt>
                <c:pt idx="262">
                  <c:v>1.5388407558202744</c:v>
                </c:pt>
                <c:pt idx="263">
                  <c:v>1.524276576936245</c:v>
                </c:pt>
                <c:pt idx="264">
                  <c:v>1.9206503331661224</c:v>
                </c:pt>
                <c:pt idx="265">
                  <c:v>1.8850434198975563</c:v>
                </c:pt>
                <c:pt idx="266">
                  <c:v>1.8548826612532139</c:v>
                </c:pt>
                <c:pt idx="267">
                  <c:v>1.8530320823192596</c:v>
                </c:pt>
                <c:pt idx="268">
                  <c:v>1.8644823431968689</c:v>
                </c:pt>
                <c:pt idx="269">
                  <c:v>1.8535895496606827</c:v>
                </c:pt>
                <c:pt idx="270">
                  <c:v>1.8382746875286102</c:v>
                </c:pt>
                <c:pt idx="271">
                  <c:v>1.8019422739744186</c:v>
                </c:pt>
                <c:pt idx="272">
                  <c:v>1.7862356752157211</c:v>
                </c:pt>
                <c:pt idx="273">
                  <c:v>1.74250128865242</c:v>
                </c:pt>
                <c:pt idx="274">
                  <c:v>1.7246389836072922</c:v>
                </c:pt>
                <c:pt idx="275">
                  <c:v>1.7095550298690796</c:v>
                </c:pt>
                <c:pt idx="276">
                  <c:v>2.097087025642395</c:v>
                </c:pt>
                <c:pt idx="277">
                  <c:v>2.0963646471500397</c:v>
                </c:pt>
                <c:pt idx="278">
                  <c:v>2.1007114946842194</c:v>
                </c:pt>
                <c:pt idx="279">
                  <c:v>2.0902456194162369</c:v>
                </c:pt>
                <c:pt idx="280">
                  <c:v>2.0834745317697525</c:v>
                </c:pt>
                <c:pt idx="281">
                  <c:v>2.0843856334686279</c:v>
                </c:pt>
                <c:pt idx="282">
                  <c:v>2.0708924829959869</c:v>
                </c:pt>
                <c:pt idx="283">
                  <c:v>2.060589075088501</c:v>
                </c:pt>
                <c:pt idx="284">
                  <c:v>2.0507808923721313</c:v>
                </c:pt>
                <c:pt idx="285">
                  <c:v>2.0200963020324707</c:v>
                </c:pt>
                <c:pt idx="286">
                  <c:v>2.0140967071056366</c:v>
                </c:pt>
                <c:pt idx="287">
                  <c:v>2.0061075091362</c:v>
                </c:pt>
                <c:pt idx="288">
                  <c:v>2.1132084131240845</c:v>
                </c:pt>
                <c:pt idx="289">
                  <c:v>2.1320083737373352</c:v>
                </c:pt>
                <c:pt idx="290">
                  <c:v>2.1336187124252319</c:v>
                </c:pt>
                <c:pt idx="291">
                  <c:v>2.1333828270435333</c:v>
                </c:pt>
                <c:pt idx="292">
                  <c:v>2.1305460929870605</c:v>
                </c:pt>
                <c:pt idx="293">
                  <c:v>2.1235072314739227</c:v>
                </c:pt>
                <c:pt idx="294">
                  <c:v>2.1187925934791565</c:v>
                </c:pt>
                <c:pt idx="295">
                  <c:v>2.1074285507202148</c:v>
                </c:pt>
                <c:pt idx="296">
                  <c:v>2.0982911884784698</c:v>
                </c:pt>
                <c:pt idx="297">
                  <c:v>2.0928789377212524</c:v>
                </c:pt>
                <c:pt idx="298">
                  <c:v>2.0851928293704987</c:v>
                </c:pt>
                <c:pt idx="299">
                  <c:v>2.085785835981369</c:v>
                </c:pt>
                <c:pt idx="300">
                  <c:v>1.9094775468111038</c:v>
                </c:pt>
                <c:pt idx="301">
                  <c:v>1.8978427648544312</c:v>
                </c:pt>
                <c:pt idx="302">
                  <c:v>1.89357790350914</c:v>
                </c:pt>
                <c:pt idx="303">
                  <c:v>1.881968155503273</c:v>
                </c:pt>
                <c:pt idx="304">
                  <c:v>1.877834290266037</c:v>
                </c:pt>
                <c:pt idx="305">
                  <c:v>1.8495155721902847</c:v>
                </c:pt>
                <c:pt idx="306">
                  <c:v>1.8329681307077408</c:v>
                </c:pt>
                <c:pt idx="307">
                  <c:v>1.8300488889217377</c:v>
                </c:pt>
                <c:pt idx="308">
                  <c:v>1.8251911699771881</c:v>
                </c:pt>
                <c:pt idx="309">
                  <c:v>1.8216758966445923</c:v>
                </c:pt>
                <c:pt idx="310">
                  <c:v>1.8294819891452789</c:v>
                </c:pt>
                <c:pt idx="311">
                  <c:v>1.8275177031755447</c:v>
                </c:pt>
                <c:pt idx="312">
                  <c:v>2.2624551951885223</c:v>
                </c:pt>
                <c:pt idx="313">
                  <c:v>2.2619437575340271</c:v>
                </c:pt>
                <c:pt idx="314">
                  <c:v>2.2567881047725677</c:v>
                </c:pt>
                <c:pt idx="315">
                  <c:v>2.2888432443141937</c:v>
                </c:pt>
                <c:pt idx="316">
                  <c:v>2.2859992980957031</c:v>
                </c:pt>
                <c:pt idx="317">
                  <c:v>2.2861577570438385</c:v>
                </c:pt>
                <c:pt idx="318">
                  <c:v>2.2828952372074127</c:v>
                </c:pt>
                <c:pt idx="319">
                  <c:v>2.2801751494407654</c:v>
                </c:pt>
                <c:pt idx="320">
                  <c:v>2.2783340811729431</c:v>
                </c:pt>
                <c:pt idx="321">
                  <c:v>2.2671025097370148</c:v>
                </c:pt>
                <c:pt idx="322">
                  <c:v>2.2507840543985367</c:v>
                </c:pt>
                <c:pt idx="323">
                  <c:v>2.2507840543985367</c:v>
                </c:pt>
                <c:pt idx="324">
                  <c:v>1.9841496050357819</c:v>
                </c:pt>
                <c:pt idx="325">
                  <c:v>1.9809074476361275</c:v>
                </c:pt>
                <c:pt idx="326">
                  <c:v>1.9823723509907722</c:v>
                </c:pt>
                <c:pt idx="327">
                  <c:v>1.9990784153342247</c:v>
                </c:pt>
                <c:pt idx="328">
                  <c:v>2.0002002269029617</c:v>
                </c:pt>
                <c:pt idx="329">
                  <c:v>1.9981928765773773</c:v>
                </c:pt>
                <c:pt idx="330">
                  <c:v>1.9958919286727905</c:v>
                </c:pt>
                <c:pt idx="331">
                  <c:v>2.0015348643064499</c:v>
                </c:pt>
                <c:pt idx="332">
                  <c:v>1.9930134564638138</c:v>
                </c:pt>
                <c:pt idx="333">
                  <c:v>1.9735251516103745</c:v>
                </c:pt>
                <c:pt idx="334">
                  <c:v>1.9847284778952599</c:v>
                </c:pt>
                <c:pt idx="335">
                  <c:v>1.9834230318665504</c:v>
                </c:pt>
                <c:pt idx="336">
                  <c:v>2.2022154107689857</c:v>
                </c:pt>
                <c:pt idx="337">
                  <c:v>2.190278448164463</c:v>
                </c:pt>
                <c:pt idx="338">
                  <c:v>2.1959382407367229</c:v>
                </c:pt>
                <c:pt idx="339">
                  <c:v>2.1922636702656746</c:v>
                </c:pt>
                <c:pt idx="340">
                  <c:v>2.1865157540887594</c:v>
                </c:pt>
                <c:pt idx="341">
                  <c:v>2.1798967337235808</c:v>
                </c:pt>
                <c:pt idx="342">
                  <c:v>2.1714202990988269</c:v>
                </c:pt>
                <c:pt idx="343">
                  <c:v>2.1438578143715858</c:v>
                </c:pt>
                <c:pt idx="344">
                  <c:v>2.1429856531322002</c:v>
                </c:pt>
                <c:pt idx="345">
                  <c:v>2.1239092387259007</c:v>
                </c:pt>
                <c:pt idx="346">
                  <c:v>2.1216739695519209</c:v>
                </c:pt>
                <c:pt idx="347">
                  <c:v>2.1263663488789462</c:v>
                </c:pt>
                <c:pt idx="348">
                  <c:v>2.271811380982399</c:v>
                </c:pt>
                <c:pt idx="349">
                  <c:v>2.2934244722127914</c:v>
                </c:pt>
                <c:pt idx="350">
                  <c:v>2.282697007060051</c:v>
                </c:pt>
                <c:pt idx="351">
                  <c:v>2.2900867015123367</c:v>
                </c:pt>
                <c:pt idx="352">
                  <c:v>2.2912473529577255</c:v>
                </c:pt>
                <c:pt idx="353">
                  <c:v>2.2774741947650909</c:v>
                </c:pt>
                <c:pt idx="354">
                  <c:v>2.2816085815429688</c:v>
                </c:pt>
                <c:pt idx="355">
                  <c:v>2.2844089567661285</c:v>
                </c:pt>
                <c:pt idx="356">
                  <c:v>2.2747217565774918</c:v>
                </c:pt>
                <c:pt idx="357">
                  <c:v>2.2737235724925995</c:v>
                </c:pt>
                <c:pt idx="358">
                  <c:v>2.2756229341030121</c:v>
                </c:pt>
                <c:pt idx="359">
                  <c:v>2.2739239782094955</c:v>
                </c:pt>
                <c:pt idx="360">
                  <c:v>2.0235854983329773</c:v>
                </c:pt>
                <c:pt idx="361">
                  <c:v>2.0151990354061127</c:v>
                </c:pt>
                <c:pt idx="362">
                  <c:v>2.0075790286064148</c:v>
                </c:pt>
                <c:pt idx="363">
                  <c:v>1.9982648640871048</c:v>
                </c:pt>
                <c:pt idx="364">
                  <c:v>1.986259251832962</c:v>
                </c:pt>
                <c:pt idx="365">
                  <c:v>1.9796981662511826</c:v>
                </c:pt>
                <c:pt idx="366">
                  <c:v>1.9702293872833252</c:v>
                </c:pt>
                <c:pt idx="367">
                  <c:v>1.9561780542135239</c:v>
                </c:pt>
                <c:pt idx="368">
                  <c:v>1.9470092058181763</c:v>
                </c:pt>
                <c:pt idx="369">
                  <c:v>1.9151741713285446</c:v>
                </c:pt>
                <c:pt idx="370">
                  <c:v>1.8962406814098358</c:v>
                </c:pt>
                <c:pt idx="371">
                  <c:v>1.8685838580131531</c:v>
                </c:pt>
                <c:pt idx="372">
                  <c:v>0.29333804547786713</c:v>
                </c:pt>
                <c:pt idx="373">
                  <c:v>0.29153168201446533</c:v>
                </c:pt>
                <c:pt idx="374">
                  <c:v>0.29238535463809967</c:v>
                </c:pt>
                <c:pt idx="375">
                  <c:v>0.29190181195735931</c:v>
                </c:pt>
                <c:pt idx="376">
                  <c:v>0.28887416422367096</c:v>
                </c:pt>
                <c:pt idx="377">
                  <c:v>0.29029043018817902</c:v>
                </c:pt>
                <c:pt idx="378">
                  <c:v>0.28959046304225922</c:v>
                </c:pt>
                <c:pt idx="379">
                  <c:v>0.28662858903408051</c:v>
                </c:pt>
                <c:pt idx="380">
                  <c:v>0.28308489918708801</c:v>
                </c:pt>
                <c:pt idx="381">
                  <c:v>0.27912396192550659</c:v>
                </c:pt>
                <c:pt idx="382">
                  <c:v>0.27326931059360504</c:v>
                </c:pt>
                <c:pt idx="383">
                  <c:v>0.26866917312145233</c:v>
                </c:pt>
                <c:pt idx="384">
                  <c:v>-0.59625369310379028</c:v>
                </c:pt>
                <c:pt idx="385">
                  <c:v>-0.66408559679985046</c:v>
                </c:pt>
                <c:pt idx="386">
                  <c:v>-0.66050934791564941</c:v>
                </c:pt>
                <c:pt idx="387">
                  <c:v>-0.66564473509788513</c:v>
                </c:pt>
                <c:pt idx="388">
                  <c:v>-0.6861158013343811</c:v>
                </c:pt>
                <c:pt idx="389">
                  <c:v>-0.69019168615341187</c:v>
                </c:pt>
                <c:pt idx="390">
                  <c:v>-0.70154088735580444</c:v>
                </c:pt>
                <c:pt idx="391">
                  <c:v>-0.70888674259185791</c:v>
                </c:pt>
                <c:pt idx="392">
                  <c:v>-0.71491241455078125</c:v>
                </c:pt>
                <c:pt idx="393">
                  <c:v>-0.72506040334701538</c:v>
                </c:pt>
                <c:pt idx="394">
                  <c:v>-0.73871031403541565</c:v>
                </c:pt>
                <c:pt idx="395">
                  <c:v>-0.7428550124168396</c:v>
                </c:pt>
                <c:pt idx="396">
                  <c:v>-1.0757429599761963</c:v>
                </c:pt>
                <c:pt idx="397">
                  <c:v>-1.0913810729980469</c:v>
                </c:pt>
                <c:pt idx="398">
                  <c:v>-1.0988137125968933</c:v>
                </c:pt>
                <c:pt idx="399">
                  <c:v>-1.1079385876655579</c:v>
                </c:pt>
                <c:pt idx="400">
                  <c:v>-1.1162055730819702</c:v>
                </c:pt>
                <c:pt idx="401">
                  <c:v>-1.1137793064117432</c:v>
                </c:pt>
                <c:pt idx="402">
                  <c:v>-1.1177207827568054</c:v>
                </c:pt>
                <c:pt idx="403">
                  <c:v>-1.1229121685028076</c:v>
                </c:pt>
                <c:pt idx="404">
                  <c:v>-1.1291944980621338</c:v>
                </c:pt>
                <c:pt idx="405">
                  <c:v>-1.1279666423797607</c:v>
                </c:pt>
                <c:pt idx="406">
                  <c:v>-1.1333175301551819</c:v>
                </c:pt>
                <c:pt idx="407">
                  <c:v>-1.1366755366325378</c:v>
                </c:pt>
                <c:pt idx="408">
                  <c:v>-0.34036099910736084</c:v>
                </c:pt>
                <c:pt idx="409">
                  <c:v>-0.34748846292495728</c:v>
                </c:pt>
                <c:pt idx="410">
                  <c:v>-0.37206900119781494</c:v>
                </c:pt>
                <c:pt idx="411">
                  <c:v>-0.38217321038246155</c:v>
                </c:pt>
                <c:pt idx="412">
                  <c:v>-0.38808301091194153</c:v>
                </c:pt>
                <c:pt idx="413">
                  <c:v>-0.39494600892066956</c:v>
                </c:pt>
                <c:pt idx="414">
                  <c:v>-0.39701986312866211</c:v>
                </c:pt>
                <c:pt idx="415">
                  <c:v>-0.40151703357696533</c:v>
                </c:pt>
                <c:pt idx="416">
                  <c:v>-0.40710070729255676</c:v>
                </c:pt>
                <c:pt idx="417">
                  <c:v>-0.41680485010147095</c:v>
                </c:pt>
                <c:pt idx="418">
                  <c:v>-0.4265141487121582</c:v>
                </c:pt>
                <c:pt idx="419">
                  <c:v>-0.42449486255645752</c:v>
                </c:pt>
                <c:pt idx="420">
                  <c:v>0.14627331495285034</c:v>
                </c:pt>
                <c:pt idx="421">
                  <c:v>0.14197325706481934</c:v>
                </c:pt>
                <c:pt idx="422">
                  <c:v>0.14116024971008301</c:v>
                </c:pt>
                <c:pt idx="423">
                  <c:v>0.13753169775009155</c:v>
                </c:pt>
                <c:pt idx="424">
                  <c:v>0.12395834922790527</c:v>
                </c:pt>
                <c:pt idx="425">
                  <c:v>0.11602777242660522</c:v>
                </c:pt>
                <c:pt idx="426">
                  <c:v>0.11038178205490112</c:v>
                </c:pt>
                <c:pt idx="427">
                  <c:v>0.12065780162811279</c:v>
                </c:pt>
                <c:pt idx="428">
                  <c:v>0.11642605066299438</c:v>
                </c:pt>
                <c:pt idx="429">
                  <c:v>0.11034759879112244</c:v>
                </c:pt>
                <c:pt idx="430">
                  <c:v>0.10183417797088623</c:v>
                </c:pt>
                <c:pt idx="431">
                  <c:v>9.5819681882858276E-2</c:v>
                </c:pt>
                <c:pt idx="432">
                  <c:v>0.19032567739486694</c:v>
                </c:pt>
                <c:pt idx="433">
                  <c:v>0.19420474767684937</c:v>
                </c:pt>
                <c:pt idx="434">
                  <c:v>0.19330918788909912</c:v>
                </c:pt>
                <c:pt idx="435">
                  <c:v>0.1834615170955658</c:v>
                </c:pt>
                <c:pt idx="436">
                  <c:v>0.17909789085388184</c:v>
                </c:pt>
                <c:pt idx="437">
                  <c:v>0.17410296201705933</c:v>
                </c:pt>
                <c:pt idx="438">
                  <c:v>0.17561599612236023</c:v>
                </c:pt>
                <c:pt idx="439">
                  <c:v>0.17205256223678589</c:v>
                </c:pt>
                <c:pt idx="440">
                  <c:v>0.16238519549369812</c:v>
                </c:pt>
                <c:pt idx="441">
                  <c:v>0.15290951728820801</c:v>
                </c:pt>
                <c:pt idx="442">
                  <c:v>0.14866149425506592</c:v>
                </c:pt>
                <c:pt idx="443">
                  <c:v>0.14047053456306458</c:v>
                </c:pt>
                <c:pt idx="444">
                  <c:v>0.27859216928482056</c:v>
                </c:pt>
                <c:pt idx="445">
                  <c:v>0.27130526304244995</c:v>
                </c:pt>
                <c:pt idx="446">
                  <c:v>0.26387131214141846</c:v>
                </c:pt>
                <c:pt idx="447">
                  <c:v>0.25633341073989868</c:v>
                </c:pt>
                <c:pt idx="448">
                  <c:v>0.2514004111289978</c:v>
                </c:pt>
                <c:pt idx="449">
                  <c:v>0.24203383922576904</c:v>
                </c:pt>
                <c:pt idx="450">
                  <c:v>0.23431923985481262</c:v>
                </c:pt>
                <c:pt idx="451">
                  <c:v>0.22809666395187378</c:v>
                </c:pt>
                <c:pt idx="452">
                  <c:v>0.22211790084838867</c:v>
                </c:pt>
                <c:pt idx="453">
                  <c:v>0.21473625302314758</c:v>
                </c:pt>
                <c:pt idx="454">
                  <c:v>0.20931044220924377</c:v>
                </c:pt>
                <c:pt idx="455">
                  <c:v>0.20297425985336304</c:v>
                </c:pt>
                <c:pt idx="456">
                  <c:v>0.26374244689941406</c:v>
                </c:pt>
                <c:pt idx="457">
                  <c:v>0.25339877605438232</c:v>
                </c:pt>
                <c:pt idx="458">
                  <c:v>0.24919228255748749</c:v>
                </c:pt>
                <c:pt idx="459">
                  <c:v>0.24348124861717224</c:v>
                </c:pt>
                <c:pt idx="460">
                  <c:v>0.22426521778106689</c:v>
                </c:pt>
                <c:pt idx="461">
                  <c:v>0.21892073750495911</c:v>
                </c:pt>
                <c:pt idx="462">
                  <c:v>0.2150762677192688</c:v>
                </c:pt>
                <c:pt idx="463">
                  <c:v>0.21027645468711853</c:v>
                </c:pt>
                <c:pt idx="464">
                  <c:v>0.21399840712547302</c:v>
                </c:pt>
                <c:pt idx="465">
                  <c:v>0.21135514974594116</c:v>
                </c:pt>
                <c:pt idx="466">
                  <c:v>0.20884132385253906</c:v>
                </c:pt>
                <c:pt idx="467">
                  <c:v>0.20664188265800476</c:v>
                </c:pt>
                <c:pt idx="468">
                  <c:v>0.76119717955589294</c:v>
                </c:pt>
                <c:pt idx="469">
                  <c:v>0.70568524301052094</c:v>
                </c:pt>
                <c:pt idx="470">
                  <c:v>0.68979975581169128</c:v>
                </c:pt>
                <c:pt idx="471">
                  <c:v>0.69418856501579285</c:v>
                </c:pt>
                <c:pt idx="472">
                  <c:v>0.69482341408729553</c:v>
                </c:pt>
                <c:pt idx="473">
                  <c:v>0.68541163206100464</c:v>
                </c:pt>
                <c:pt idx="474">
                  <c:v>0.6889946460723877</c:v>
                </c:pt>
                <c:pt idx="475">
                  <c:v>0.67996734380722046</c:v>
                </c:pt>
                <c:pt idx="476">
                  <c:v>0.67797410488128662</c:v>
                </c:pt>
                <c:pt idx="477">
                  <c:v>0.66744416952133179</c:v>
                </c:pt>
                <c:pt idx="478">
                  <c:v>0.66625487804412842</c:v>
                </c:pt>
                <c:pt idx="479">
                  <c:v>0.66598024964332581</c:v>
                </c:pt>
                <c:pt idx="480">
                  <c:v>0.7097514271736145</c:v>
                </c:pt>
                <c:pt idx="481">
                  <c:v>0.72267654538154602</c:v>
                </c:pt>
                <c:pt idx="482">
                  <c:v>0.77495485544204712</c:v>
                </c:pt>
                <c:pt idx="483">
                  <c:v>0.76326608657836914</c:v>
                </c:pt>
                <c:pt idx="484">
                  <c:v>0.75594040751457214</c:v>
                </c:pt>
                <c:pt idx="485">
                  <c:v>0.74747034907341003</c:v>
                </c:pt>
                <c:pt idx="486">
                  <c:v>0.73478919267654419</c:v>
                </c:pt>
                <c:pt idx="487">
                  <c:v>0.7178204357624054</c:v>
                </c:pt>
                <c:pt idx="488">
                  <c:v>0.70701307058334351</c:v>
                </c:pt>
                <c:pt idx="489">
                  <c:v>0.71465697884559631</c:v>
                </c:pt>
                <c:pt idx="490">
                  <c:v>0.70535850524902344</c:v>
                </c:pt>
                <c:pt idx="491">
                  <c:v>0.69938051700592041</c:v>
                </c:pt>
                <c:pt idx="492">
                  <c:v>0.8265962153673172</c:v>
                </c:pt>
                <c:pt idx="493">
                  <c:v>0.79920700192451477</c:v>
                </c:pt>
                <c:pt idx="494">
                  <c:v>0.79581078886985779</c:v>
                </c:pt>
                <c:pt idx="495">
                  <c:v>0.78868710994720459</c:v>
                </c:pt>
                <c:pt idx="496">
                  <c:v>0.77659736573696136</c:v>
                </c:pt>
                <c:pt idx="497">
                  <c:v>0.76803299784660339</c:v>
                </c:pt>
                <c:pt idx="498">
                  <c:v>0.76157625019550323</c:v>
                </c:pt>
                <c:pt idx="499">
                  <c:v>0.74822360277175903</c:v>
                </c:pt>
                <c:pt idx="500">
                  <c:v>0.7520461231470108</c:v>
                </c:pt>
                <c:pt idx="501">
                  <c:v>0.73662145435810089</c:v>
                </c:pt>
                <c:pt idx="502">
                  <c:v>0.72317099571228027</c:v>
                </c:pt>
                <c:pt idx="503">
                  <c:v>0.71637073159217834</c:v>
                </c:pt>
                <c:pt idx="504">
                  <c:v>0.40707197785377502</c:v>
                </c:pt>
                <c:pt idx="505">
                  <c:v>0.40661421418190002</c:v>
                </c:pt>
                <c:pt idx="506">
                  <c:v>0.40550494194030762</c:v>
                </c:pt>
                <c:pt idx="507">
                  <c:v>0.4077819287776947</c:v>
                </c:pt>
                <c:pt idx="508">
                  <c:v>0.40468275547027588</c:v>
                </c:pt>
                <c:pt idx="509">
                  <c:v>0.39786866307258606</c:v>
                </c:pt>
                <c:pt idx="510">
                  <c:v>0.34939607977867126</c:v>
                </c:pt>
                <c:pt idx="511">
                  <c:v>0.34729954600334167</c:v>
                </c:pt>
                <c:pt idx="512">
                  <c:v>0.34094884991645813</c:v>
                </c:pt>
                <c:pt idx="513">
                  <c:v>0.33634075522422791</c:v>
                </c:pt>
                <c:pt idx="514">
                  <c:v>0.33612889051437378</c:v>
                </c:pt>
                <c:pt idx="515">
                  <c:v>0.32639908790588379</c:v>
                </c:pt>
                <c:pt idx="516">
                  <c:v>1.0823791511356831</c:v>
                </c:pt>
                <c:pt idx="517">
                  <c:v>1.0821244902908802</c:v>
                </c:pt>
                <c:pt idx="518">
                  <c:v>1.0820001885294914</c:v>
                </c:pt>
                <c:pt idx="519">
                  <c:v>1.0729190334677696</c:v>
                </c:pt>
                <c:pt idx="520">
                  <c:v>1.0590681061148643</c:v>
                </c:pt>
                <c:pt idx="521">
                  <c:v>1.0520227514207363</c:v>
                </c:pt>
                <c:pt idx="522">
                  <c:v>1.0338409245014191</c:v>
                </c:pt>
                <c:pt idx="523">
                  <c:v>1.0280796550214291</c:v>
                </c:pt>
                <c:pt idx="524">
                  <c:v>1.024753101170063</c:v>
                </c:pt>
                <c:pt idx="525">
                  <c:v>1.0180157236754894</c:v>
                </c:pt>
                <c:pt idx="526">
                  <c:v>1.0031538009643555</c:v>
                </c:pt>
                <c:pt idx="527">
                  <c:v>0.99878454580903053</c:v>
                </c:pt>
                <c:pt idx="528">
                  <c:v>0.91160887852311134</c:v>
                </c:pt>
                <c:pt idx="529">
                  <c:v>0.89977825991809368</c:v>
                </c:pt>
                <c:pt idx="530">
                  <c:v>0.89350439049303532</c:v>
                </c:pt>
                <c:pt idx="531">
                  <c:v>0.88748521357774734</c:v>
                </c:pt>
                <c:pt idx="532">
                  <c:v>0.89851044863462448</c:v>
                </c:pt>
                <c:pt idx="533">
                  <c:v>0.89855364710092545</c:v>
                </c:pt>
                <c:pt idx="534">
                  <c:v>0.88863598741590977</c:v>
                </c:pt>
                <c:pt idx="535">
                  <c:v>0.88590274564921856</c:v>
                </c:pt>
                <c:pt idx="536">
                  <c:v>0.88821880146861076</c:v>
                </c:pt>
                <c:pt idx="537">
                  <c:v>0.88509908318519592</c:v>
                </c:pt>
                <c:pt idx="538">
                  <c:v>0.88281683064997196</c:v>
                </c:pt>
                <c:pt idx="539">
                  <c:v>0.88359513133764267</c:v>
                </c:pt>
                <c:pt idx="540">
                  <c:v>0.94715609680861235</c:v>
                </c:pt>
                <c:pt idx="541">
                  <c:v>0.94854651764035225</c:v>
                </c:pt>
                <c:pt idx="542">
                  <c:v>0.94886963535100222</c:v>
                </c:pt>
                <c:pt idx="543">
                  <c:v>0.95317910658195615</c:v>
                </c:pt>
                <c:pt idx="544">
                  <c:v>0.95328006241470575</c:v>
                </c:pt>
                <c:pt idx="545">
                  <c:v>0.95224458025768399</c:v>
                </c:pt>
                <c:pt idx="546">
                  <c:v>0.95270775444805622</c:v>
                </c:pt>
                <c:pt idx="547">
                  <c:v>0.95100879482924938</c:v>
                </c:pt>
                <c:pt idx="548">
                  <c:v>0.95166877470910549</c:v>
                </c:pt>
                <c:pt idx="549">
                  <c:v>0.94942547474056482</c:v>
                </c:pt>
                <c:pt idx="550">
                  <c:v>0.95091811288148165</c:v>
                </c:pt>
                <c:pt idx="551">
                  <c:v>0.95344286412000656</c:v>
                </c:pt>
                <c:pt idx="552">
                  <c:v>0.78512117266654968</c:v>
                </c:pt>
                <c:pt idx="553">
                  <c:v>0.78725677728652954</c:v>
                </c:pt>
                <c:pt idx="554">
                  <c:v>0.78210556507110596</c:v>
                </c:pt>
                <c:pt idx="555">
                  <c:v>0.77948975563049316</c:v>
                </c:pt>
                <c:pt idx="556">
                  <c:v>0.77630415558815002</c:v>
                </c:pt>
                <c:pt idx="557">
                  <c:v>0.76507852971553802</c:v>
                </c:pt>
                <c:pt idx="558">
                  <c:v>0.7702450305223465</c:v>
                </c:pt>
                <c:pt idx="559">
                  <c:v>0.76556630432605743</c:v>
                </c:pt>
                <c:pt idx="560">
                  <c:v>0.66732433438301086</c:v>
                </c:pt>
                <c:pt idx="561">
                  <c:v>0.66207203269004822</c:v>
                </c:pt>
                <c:pt idx="562">
                  <c:v>0.65244083106517792</c:v>
                </c:pt>
                <c:pt idx="563">
                  <c:v>0.64353121817111969</c:v>
                </c:pt>
                <c:pt idx="564">
                  <c:v>1.0558161929366179</c:v>
                </c:pt>
                <c:pt idx="565">
                  <c:v>1.0644334864336997</c:v>
                </c:pt>
                <c:pt idx="566">
                  <c:v>1.0628778319805861</c:v>
                </c:pt>
                <c:pt idx="567">
                  <c:v>1.0538432812318206</c:v>
                </c:pt>
                <c:pt idx="568">
                  <c:v>1.0494591938331723</c:v>
                </c:pt>
                <c:pt idx="569">
                  <c:v>1.0414789030328393</c:v>
                </c:pt>
                <c:pt idx="570">
                  <c:v>1.0376304127275944</c:v>
                </c:pt>
                <c:pt idx="571">
                  <c:v>1.039312643930316</c:v>
                </c:pt>
                <c:pt idx="572">
                  <c:v>1.0333507200703025</c:v>
                </c:pt>
                <c:pt idx="573">
                  <c:v>1.0336604919284582</c:v>
                </c:pt>
                <c:pt idx="574">
                  <c:v>1.02817253023386</c:v>
                </c:pt>
                <c:pt idx="575">
                  <c:v>1.0243331007659435</c:v>
                </c:pt>
                <c:pt idx="576">
                  <c:v>1.1150093749165535</c:v>
                </c:pt>
                <c:pt idx="577">
                  <c:v>1.0559203587472439</c:v>
                </c:pt>
                <c:pt idx="578">
                  <c:v>1.0472816005349159</c:v>
                </c:pt>
                <c:pt idx="579">
                  <c:v>1.0404436700046062</c:v>
                </c:pt>
                <c:pt idx="580">
                  <c:v>1.0377521850168705</c:v>
                </c:pt>
                <c:pt idx="581">
                  <c:v>1.0319430939853191</c:v>
                </c:pt>
                <c:pt idx="582">
                  <c:v>1.0253469161689281</c:v>
                </c:pt>
                <c:pt idx="583">
                  <c:v>1.0285758562386036</c:v>
                </c:pt>
                <c:pt idx="584">
                  <c:v>1.0247855596244335</c:v>
                </c:pt>
                <c:pt idx="585">
                  <c:v>1.0207052789628506</c:v>
                </c:pt>
                <c:pt idx="586">
                  <c:v>1.0131253525614738</c:v>
                </c:pt>
                <c:pt idx="587">
                  <c:v>1.0098721124231815</c:v>
                </c:pt>
                <c:pt idx="588">
                  <c:v>1.1858814992010593</c:v>
                </c:pt>
                <c:pt idx="589">
                  <c:v>1.185518853366375</c:v>
                </c:pt>
                <c:pt idx="590">
                  <c:v>1.1794210635125637</c:v>
                </c:pt>
                <c:pt idx="591">
                  <c:v>1.1782048977911472</c:v>
                </c:pt>
                <c:pt idx="592">
                  <c:v>1.1805182620882988</c:v>
                </c:pt>
                <c:pt idx="593">
                  <c:v>1.1776944622397423</c:v>
                </c:pt>
                <c:pt idx="594">
                  <c:v>1.1740584932267666</c:v>
                </c:pt>
                <c:pt idx="595">
                  <c:v>1.1732836961746216</c:v>
                </c:pt>
                <c:pt idx="596">
                  <c:v>1.1714826449751854</c:v>
                </c:pt>
                <c:pt idx="597">
                  <c:v>1.1691196076571941</c:v>
                </c:pt>
                <c:pt idx="598">
                  <c:v>1.1665375344455242</c:v>
                </c:pt>
                <c:pt idx="599">
                  <c:v>1.1654025241732597</c:v>
                </c:pt>
                <c:pt idx="600">
                  <c:v>1.3341804537922144</c:v>
                </c:pt>
                <c:pt idx="601">
                  <c:v>1.2944320701062679</c:v>
                </c:pt>
                <c:pt idx="602">
                  <c:v>1.2471997551620007</c:v>
                </c:pt>
                <c:pt idx="603">
                  <c:v>1.2299052774906158</c:v>
                </c:pt>
                <c:pt idx="604">
                  <c:v>1.2181221321225166</c:v>
                </c:pt>
                <c:pt idx="605">
                  <c:v>1.1959168240427971</c:v>
                </c:pt>
                <c:pt idx="606">
                  <c:v>1.1820542961359024</c:v>
                </c:pt>
                <c:pt idx="607">
                  <c:v>1.1510235816240311</c:v>
                </c:pt>
                <c:pt idx="608">
                  <c:v>1.1448854953050613</c:v>
                </c:pt>
                <c:pt idx="609">
                  <c:v>1.1156600415706635</c:v>
                </c:pt>
                <c:pt idx="610">
                  <c:v>1.1059031933546066</c:v>
                </c:pt>
                <c:pt idx="611">
                  <c:v>1.0985922813415527</c:v>
                </c:pt>
                <c:pt idx="612">
                  <c:v>1.5006047114729881</c:v>
                </c:pt>
                <c:pt idx="613">
                  <c:v>1.5015935115516186</c:v>
                </c:pt>
                <c:pt idx="614">
                  <c:v>1.4959503561258316</c:v>
                </c:pt>
                <c:pt idx="615">
                  <c:v>1.4903213456273079</c:v>
                </c:pt>
                <c:pt idx="616">
                  <c:v>1.4943524375557899</c:v>
                </c:pt>
                <c:pt idx="617">
                  <c:v>1.490713857114315</c:v>
                </c:pt>
                <c:pt idx="618">
                  <c:v>1.4848640039563179</c:v>
                </c:pt>
                <c:pt idx="619">
                  <c:v>1.4839427098631859</c:v>
                </c:pt>
                <c:pt idx="620">
                  <c:v>1.4784637913107872</c:v>
                </c:pt>
                <c:pt idx="621">
                  <c:v>1.4705597907304764</c:v>
                </c:pt>
                <c:pt idx="622">
                  <c:v>1.4526283517479897</c:v>
                </c:pt>
                <c:pt idx="623">
                  <c:v>1.4438281953334808</c:v>
                </c:pt>
                <c:pt idx="624">
                  <c:v>1.1567951440811157</c:v>
                </c:pt>
                <c:pt idx="625">
                  <c:v>1.1416813582181931</c:v>
                </c:pt>
                <c:pt idx="626">
                  <c:v>1.1501283347606659</c:v>
                </c:pt>
                <c:pt idx="627">
                  <c:v>1.1387778744101524</c:v>
                </c:pt>
                <c:pt idx="628">
                  <c:v>1.1212153136730194</c:v>
                </c:pt>
                <c:pt idx="629">
                  <c:v>1.1106193885207176</c:v>
                </c:pt>
                <c:pt idx="630">
                  <c:v>1.1045368202030659</c:v>
                </c:pt>
                <c:pt idx="631">
                  <c:v>1.0995399281382561</c:v>
                </c:pt>
                <c:pt idx="632">
                  <c:v>1.0890507102012634</c:v>
                </c:pt>
                <c:pt idx="633">
                  <c:v>1.0814959555864334</c:v>
                </c:pt>
                <c:pt idx="634">
                  <c:v>1.0746176093816757</c:v>
                </c:pt>
                <c:pt idx="635">
                  <c:v>1.072244681417942</c:v>
                </c:pt>
                <c:pt idx="636">
                  <c:v>1.0971671082079411</c:v>
                </c:pt>
                <c:pt idx="637">
                  <c:v>1.0980883110314608</c:v>
                </c:pt>
                <c:pt idx="638">
                  <c:v>1.0899561587721109</c:v>
                </c:pt>
                <c:pt idx="639">
                  <c:v>1.0774228014051914</c:v>
                </c:pt>
                <c:pt idx="640">
                  <c:v>1.0732578951865435</c:v>
                </c:pt>
                <c:pt idx="641">
                  <c:v>1.0492572635412216</c:v>
                </c:pt>
                <c:pt idx="642">
                  <c:v>1.0458525791764259</c:v>
                </c:pt>
                <c:pt idx="643">
                  <c:v>1.0437452420592308</c:v>
                </c:pt>
                <c:pt idx="644">
                  <c:v>1.0415650829672813</c:v>
                </c:pt>
                <c:pt idx="645">
                  <c:v>1.0432204119861126</c:v>
                </c:pt>
                <c:pt idx="646">
                  <c:v>1.0344997495412827</c:v>
                </c:pt>
                <c:pt idx="647">
                  <c:v>1.034554585814476</c:v>
                </c:pt>
                <c:pt idx="648">
                  <c:v>1.3819422535598278</c:v>
                </c:pt>
                <c:pt idx="649">
                  <c:v>1.3799303416162729</c:v>
                </c:pt>
                <c:pt idx="650">
                  <c:v>1.3609402664005756</c:v>
                </c:pt>
                <c:pt idx="651">
                  <c:v>1.3518296480178833</c:v>
                </c:pt>
                <c:pt idx="652">
                  <c:v>1.3558648563921452</c:v>
                </c:pt>
                <c:pt idx="653">
                  <c:v>1.3544914089143276</c:v>
                </c:pt>
                <c:pt idx="654">
                  <c:v>1.3540996909141541</c:v>
                </c:pt>
                <c:pt idx="655">
                  <c:v>1.3526768106967211</c:v>
                </c:pt>
                <c:pt idx="656">
                  <c:v>1.351921908557415</c:v>
                </c:pt>
                <c:pt idx="657">
                  <c:v>1.328547228127718</c:v>
                </c:pt>
                <c:pt idx="658">
                  <c:v>1.326048418879509</c:v>
                </c:pt>
                <c:pt idx="659">
                  <c:v>1.3224084638059139</c:v>
                </c:pt>
                <c:pt idx="660">
                  <c:v>1.4947785660624504</c:v>
                </c:pt>
                <c:pt idx="661">
                  <c:v>1.483305886387825</c:v>
                </c:pt>
                <c:pt idx="662">
                  <c:v>1.4795810133218765</c:v>
                </c:pt>
                <c:pt idx="663">
                  <c:v>1.4770546555519104</c:v>
                </c:pt>
                <c:pt idx="664">
                  <c:v>1.4672830253839493</c:v>
                </c:pt>
                <c:pt idx="665">
                  <c:v>1.4659487865865231</c:v>
                </c:pt>
                <c:pt idx="666">
                  <c:v>1.4669987037777901</c:v>
                </c:pt>
                <c:pt idx="667">
                  <c:v>1.4641151130199432</c:v>
                </c:pt>
                <c:pt idx="668">
                  <c:v>1.4670717716217041</c:v>
                </c:pt>
                <c:pt idx="669">
                  <c:v>1.4726760499179363</c:v>
                </c:pt>
                <c:pt idx="670">
                  <c:v>1.4687142688781023</c:v>
                </c:pt>
                <c:pt idx="671">
                  <c:v>1.4654200524091721</c:v>
                </c:pt>
                <c:pt idx="672">
                  <c:v>1.4233998507261276</c:v>
                </c:pt>
                <c:pt idx="673">
                  <c:v>1.4217621833086014</c:v>
                </c:pt>
                <c:pt idx="674">
                  <c:v>1.4013495594263077</c:v>
                </c:pt>
                <c:pt idx="675">
                  <c:v>1.4115117937326431</c:v>
                </c:pt>
                <c:pt idx="676">
                  <c:v>1.4160940200090408</c:v>
                </c:pt>
                <c:pt idx="677">
                  <c:v>1.4098031669855118</c:v>
                </c:pt>
                <c:pt idx="678">
                  <c:v>1.4025060907006264</c:v>
                </c:pt>
                <c:pt idx="679">
                  <c:v>1.3935945108532906</c:v>
                </c:pt>
                <c:pt idx="680">
                  <c:v>1.3909252434968948</c:v>
                </c:pt>
                <c:pt idx="681">
                  <c:v>1.3814942389726639</c:v>
                </c:pt>
                <c:pt idx="682">
                  <c:v>1.365765281021595</c:v>
                </c:pt>
                <c:pt idx="683">
                  <c:v>1.3523283079266548</c:v>
                </c:pt>
                <c:pt idx="684">
                  <c:v>1.610618844628334</c:v>
                </c:pt>
                <c:pt idx="685">
                  <c:v>1.6314014792442322</c:v>
                </c:pt>
                <c:pt idx="686">
                  <c:v>1.6170380190014839</c:v>
                </c:pt>
                <c:pt idx="687">
                  <c:v>1.6157922297716141</c:v>
                </c:pt>
                <c:pt idx="688">
                  <c:v>1.6090130358934402</c:v>
                </c:pt>
                <c:pt idx="689">
                  <c:v>1.616301991045475</c:v>
                </c:pt>
                <c:pt idx="690">
                  <c:v>1.6208875253796577</c:v>
                </c:pt>
                <c:pt idx="691">
                  <c:v>1.6114900335669518</c:v>
                </c:pt>
                <c:pt idx="692">
                  <c:v>1.6188268885016441</c:v>
                </c:pt>
                <c:pt idx="693">
                  <c:v>1.6121019124984741</c:v>
                </c:pt>
                <c:pt idx="694">
                  <c:v>1.610037736594677</c:v>
                </c:pt>
                <c:pt idx="695">
                  <c:v>1.6068581640720367</c:v>
                </c:pt>
                <c:pt idx="696">
                  <c:v>1.2900767177343369</c:v>
                </c:pt>
                <c:pt idx="697">
                  <c:v>1.2834820598363876</c:v>
                </c:pt>
                <c:pt idx="698">
                  <c:v>1.2486182004213333</c:v>
                </c:pt>
                <c:pt idx="699">
                  <c:v>1.2449618130922318</c:v>
                </c:pt>
                <c:pt idx="700">
                  <c:v>1.2406315952539444</c:v>
                </c:pt>
                <c:pt idx="701">
                  <c:v>1.2306763231754303</c:v>
                </c:pt>
                <c:pt idx="702">
                  <c:v>1.2232492119073868</c:v>
                </c:pt>
                <c:pt idx="703">
                  <c:v>1.2123875766992569</c:v>
                </c:pt>
                <c:pt idx="704">
                  <c:v>1.211922362446785</c:v>
                </c:pt>
                <c:pt idx="705">
                  <c:v>1.1935836970806122</c:v>
                </c:pt>
                <c:pt idx="706">
                  <c:v>1.1889583542943001</c:v>
                </c:pt>
                <c:pt idx="707">
                  <c:v>1.2072751522064209</c:v>
                </c:pt>
                <c:pt idx="708">
                  <c:v>-1.0776382684707642</c:v>
                </c:pt>
                <c:pt idx="709">
                  <c:v>-1.0881160497665405</c:v>
                </c:pt>
                <c:pt idx="710">
                  <c:v>-1.0955490171909332</c:v>
                </c:pt>
                <c:pt idx="711">
                  <c:v>-1.1013626456260681</c:v>
                </c:pt>
                <c:pt idx="712">
                  <c:v>-1.1095198690891266</c:v>
                </c:pt>
                <c:pt idx="713">
                  <c:v>-1.1164625883102417</c:v>
                </c:pt>
                <c:pt idx="714">
                  <c:v>-1.1256512701511383</c:v>
                </c:pt>
                <c:pt idx="715">
                  <c:v>-1.1303462237119675</c:v>
                </c:pt>
                <c:pt idx="716">
                  <c:v>-1.1349247246980667</c:v>
                </c:pt>
                <c:pt idx="717">
                  <c:v>-1.139238178730011</c:v>
                </c:pt>
                <c:pt idx="718">
                  <c:v>-1.1374500393867493</c:v>
                </c:pt>
                <c:pt idx="719">
                  <c:v>-1.1405348479747772</c:v>
                </c:pt>
                <c:pt idx="720">
                  <c:v>1.3354282826185226</c:v>
                </c:pt>
                <c:pt idx="721">
                  <c:v>1.3301162868738174</c:v>
                </c:pt>
                <c:pt idx="722">
                  <c:v>1.3022893965244293</c:v>
                </c:pt>
                <c:pt idx="723">
                  <c:v>1.3007205650210381</c:v>
                </c:pt>
                <c:pt idx="724">
                  <c:v>1.3036627918481827</c:v>
                </c:pt>
                <c:pt idx="725">
                  <c:v>1.2896423637866974</c:v>
                </c:pt>
                <c:pt idx="726">
                  <c:v>1.2793706133961678</c:v>
                </c:pt>
                <c:pt idx="727">
                  <c:v>1.2745916843414307</c:v>
                </c:pt>
                <c:pt idx="728">
                  <c:v>1.2870340943336487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B9-422C-9533-6D444B93E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'!$S$6:$S$148</c:f>
              <c:numCache>
                <c:formatCode>0</c:formatCode>
                <c:ptCount val="143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221429</c:v>
                </c:pt>
                <c:pt idx="12">
                  <c:v>1621658.49999999</c:v>
                </c:pt>
                <c:pt idx="13">
                  <c:v>1635052.5</c:v>
                </c:pt>
                <c:pt idx="14">
                  <c:v>1651159.5</c:v>
                </c:pt>
                <c:pt idx="15">
                  <c:v>1669558.5</c:v>
                </c:pt>
                <c:pt idx="16">
                  <c:v>1688281.7206584599</c:v>
                </c:pt>
                <c:pt idx="17">
                  <c:v>1706913.49999999</c:v>
                </c:pt>
                <c:pt idx="18">
                  <c:v>1727294</c:v>
                </c:pt>
                <c:pt idx="19">
                  <c:v>1746274</c:v>
                </c:pt>
                <c:pt idx="20">
                  <c:v>1762079</c:v>
                </c:pt>
                <c:pt idx="21">
                  <c:v>1774204</c:v>
                </c:pt>
                <c:pt idx="22">
                  <c:v>1783052</c:v>
                </c:pt>
                <c:pt idx="23">
                  <c:v>1792704</c:v>
                </c:pt>
                <c:pt idx="24">
                  <c:v>318643.22002328001</c:v>
                </c:pt>
                <c:pt idx="25">
                  <c:v>322735.81579785002</c:v>
                </c:pt>
                <c:pt idx="26">
                  <c:v>325917.15180559002</c:v>
                </c:pt>
                <c:pt idx="27">
                  <c:v>327907.17472150002</c:v>
                </c:pt>
                <c:pt idx="28">
                  <c:v>336070</c:v>
                </c:pt>
                <c:pt idx="29">
                  <c:v>339400</c:v>
                </c:pt>
                <c:pt idx="30">
                  <c:v>342668.99999999988</c:v>
                </c:pt>
                <c:pt idx="31">
                  <c:v>345009</c:v>
                </c:pt>
                <c:pt idx="32">
                  <c:v>346468</c:v>
                </c:pt>
                <c:pt idx="33">
                  <c:v>346855</c:v>
                </c:pt>
                <c:pt idx="34">
                  <c:v>348303</c:v>
                </c:pt>
                <c:pt idx="35">
                  <c:v>349689</c:v>
                </c:pt>
                <c:pt idx="36">
                  <c:v>903746.68839344999</c:v>
                </c:pt>
                <c:pt idx="37">
                  <c:v>919384.82389899995</c:v>
                </c:pt>
                <c:pt idx="38">
                  <c:v>940028.5</c:v>
                </c:pt>
                <c:pt idx="39">
                  <c:v>955832.5</c:v>
                </c:pt>
                <c:pt idx="40">
                  <c:v>968354.5</c:v>
                </c:pt>
                <c:pt idx="41">
                  <c:v>984229.5</c:v>
                </c:pt>
                <c:pt idx="42">
                  <c:v>1005562</c:v>
                </c:pt>
                <c:pt idx="43">
                  <c:v>1027585.5</c:v>
                </c:pt>
                <c:pt idx="44">
                  <c:v>1049164.5</c:v>
                </c:pt>
                <c:pt idx="45">
                  <c:v>1067349</c:v>
                </c:pt>
                <c:pt idx="46">
                  <c:v>1082918.5</c:v>
                </c:pt>
                <c:pt idx="47">
                  <c:v>1099873.0799767009</c:v>
                </c:pt>
                <c:pt idx="48">
                  <c:v>1343864.49999999</c:v>
                </c:pt>
                <c:pt idx="49">
                  <c:v>1359711.49999999</c:v>
                </c:pt>
                <c:pt idx="50">
                  <c:v>1376483</c:v>
                </c:pt>
                <c:pt idx="51">
                  <c:v>1397191</c:v>
                </c:pt>
                <c:pt idx="52">
                  <c:v>1421522</c:v>
                </c:pt>
                <c:pt idx="53">
                  <c:v>1448247</c:v>
                </c:pt>
                <c:pt idx="54">
                  <c:v>1473805</c:v>
                </c:pt>
                <c:pt idx="55">
                  <c:v>1496317</c:v>
                </c:pt>
                <c:pt idx="56">
                  <c:v>1516198</c:v>
                </c:pt>
                <c:pt idx="57">
                  <c:v>1535400</c:v>
                </c:pt>
                <c:pt idx="58">
                  <c:v>1569750</c:v>
                </c:pt>
                <c:pt idx="59">
                  <c:v>1602119</c:v>
                </c:pt>
                <c:pt idx="60">
                  <c:v>699264</c:v>
                </c:pt>
                <c:pt idx="61">
                  <c:v>710431</c:v>
                </c:pt>
                <c:pt idx="62">
                  <c:v>721930</c:v>
                </c:pt>
                <c:pt idx="63">
                  <c:v>728290.5</c:v>
                </c:pt>
                <c:pt idx="64">
                  <c:v>739353.5</c:v>
                </c:pt>
                <c:pt idx="65">
                  <c:v>745501</c:v>
                </c:pt>
                <c:pt idx="66">
                  <c:v>752141</c:v>
                </c:pt>
                <c:pt idx="67">
                  <c:v>757726</c:v>
                </c:pt>
                <c:pt idx="68">
                  <c:v>762303</c:v>
                </c:pt>
                <c:pt idx="69">
                  <c:v>767583</c:v>
                </c:pt>
                <c:pt idx="70">
                  <c:v>776533</c:v>
                </c:pt>
                <c:pt idx="71">
                  <c:v>786523</c:v>
                </c:pt>
                <c:pt idx="72">
                  <c:v>838385</c:v>
                </c:pt>
                <c:pt idx="73">
                  <c:v>844244</c:v>
                </c:pt>
                <c:pt idx="74">
                  <c:v>854231</c:v>
                </c:pt>
                <c:pt idx="75">
                  <c:v>867001</c:v>
                </c:pt>
                <c:pt idx="76">
                  <c:v>879064.5</c:v>
                </c:pt>
                <c:pt idx="77">
                  <c:v>891934.5</c:v>
                </c:pt>
                <c:pt idx="78">
                  <c:v>905969.99999999988</c:v>
                </c:pt>
                <c:pt idx="79">
                  <c:v>916470.5</c:v>
                </c:pt>
                <c:pt idx="80">
                  <c:v>925966.00000000012</c:v>
                </c:pt>
                <c:pt idx="81">
                  <c:v>935178.5</c:v>
                </c:pt>
                <c:pt idx="82">
                  <c:v>945392.5</c:v>
                </c:pt>
                <c:pt idx="83">
                  <c:v>948224.5</c:v>
                </c:pt>
                <c:pt idx="84">
                  <c:v>312839</c:v>
                </c:pt>
                <c:pt idx="85">
                  <c:v>319591</c:v>
                </c:pt>
                <c:pt idx="86">
                  <c:v>325927.00000000012</c:v>
                </c:pt>
                <c:pt idx="87">
                  <c:v>332267</c:v>
                </c:pt>
                <c:pt idx="88">
                  <c:v>339467</c:v>
                </c:pt>
                <c:pt idx="89">
                  <c:v>346887</c:v>
                </c:pt>
                <c:pt idx="90">
                  <c:v>353729</c:v>
                </c:pt>
                <c:pt idx="91">
                  <c:v>360430.99999999988</c:v>
                </c:pt>
                <c:pt idx="92">
                  <c:v>366841.00000000012</c:v>
                </c:pt>
                <c:pt idx="93">
                  <c:v>369331.49999999988</c:v>
                </c:pt>
                <c:pt idx="94">
                  <c:v>374388</c:v>
                </c:pt>
                <c:pt idx="95">
                  <c:v>378889</c:v>
                </c:pt>
                <c:pt idx="96">
                  <c:v>743561.51547831995</c:v>
                </c:pt>
                <c:pt idx="97">
                  <c:v>753913.41676781001</c:v>
                </c:pt>
                <c:pt idx="98">
                  <c:v>765240.73900238005</c:v>
                </c:pt>
                <c:pt idx="99">
                  <c:v>777161.00874875998</c:v>
                </c:pt>
                <c:pt idx="100">
                  <c:v>799540</c:v>
                </c:pt>
                <c:pt idx="101">
                  <c:v>816349</c:v>
                </c:pt>
                <c:pt idx="102">
                  <c:v>835781</c:v>
                </c:pt>
                <c:pt idx="103">
                  <c:v>853771</c:v>
                </c:pt>
                <c:pt idx="104">
                  <c:v>863408</c:v>
                </c:pt>
                <c:pt idx="105">
                  <c:v>877935</c:v>
                </c:pt>
                <c:pt idx="106">
                  <c:v>902215</c:v>
                </c:pt>
                <c:pt idx="107">
                  <c:v>920608</c:v>
                </c:pt>
                <c:pt idx="108">
                  <c:v>844153</c:v>
                </c:pt>
                <c:pt idx="109">
                  <c:v>847766</c:v>
                </c:pt>
                <c:pt idx="110">
                  <c:v>851766.5</c:v>
                </c:pt>
                <c:pt idx="111">
                  <c:v>853939</c:v>
                </c:pt>
                <c:pt idx="112">
                  <c:v>858646.5</c:v>
                </c:pt>
                <c:pt idx="113">
                  <c:v>878299.5</c:v>
                </c:pt>
                <c:pt idx="114">
                  <c:v>894397</c:v>
                </c:pt>
                <c:pt idx="115">
                  <c:v>906197.49999999977</c:v>
                </c:pt>
                <c:pt idx="116">
                  <c:v>914602.99999999965</c:v>
                </c:pt>
                <c:pt idx="117">
                  <c:v>920841</c:v>
                </c:pt>
                <c:pt idx="118">
                  <c:v>928729</c:v>
                </c:pt>
                <c:pt idx="119">
                  <c:v>936660</c:v>
                </c:pt>
                <c:pt idx="120">
                  <c:v>668702.99999996996</c:v>
                </c:pt>
                <c:pt idx="121">
                  <c:v>681298.99999996996</c:v>
                </c:pt>
                <c:pt idx="122">
                  <c:v>685193.99999998999</c:v>
                </c:pt>
                <c:pt idx="123">
                  <c:v>706424</c:v>
                </c:pt>
                <c:pt idx="124">
                  <c:v>712767</c:v>
                </c:pt>
                <c:pt idx="125">
                  <c:v>734644</c:v>
                </c:pt>
                <c:pt idx="126">
                  <c:v>741836</c:v>
                </c:pt>
                <c:pt idx="127">
                  <c:v>762382</c:v>
                </c:pt>
                <c:pt idx="128">
                  <c:v>776854.00000000012</c:v>
                </c:pt>
                <c:pt idx="129">
                  <c:v>784245.5</c:v>
                </c:pt>
                <c:pt idx="130">
                  <c:v>796623.5</c:v>
                </c:pt>
                <c:pt idx="131">
                  <c:v>810580</c:v>
                </c:pt>
                <c:pt idx="132">
                  <c:v>278391.99999998999</c:v>
                </c:pt>
                <c:pt idx="133">
                  <c:v>279867.99999998999</c:v>
                </c:pt>
                <c:pt idx="134">
                  <c:v>280750</c:v>
                </c:pt>
                <c:pt idx="135">
                  <c:v>283059</c:v>
                </c:pt>
                <c:pt idx="136">
                  <c:v>285325</c:v>
                </c:pt>
                <c:pt idx="137">
                  <c:v>287651.5001</c:v>
                </c:pt>
                <c:pt idx="138">
                  <c:v>287936</c:v>
                </c:pt>
                <c:pt idx="139">
                  <c:v>290446</c:v>
                </c:pt>
                <c:pt idx="140">
                  <c:v>293949</c:v>
                </c:pt>
                <c:pt idx="141">
                  <c:v>297656</c:v>
                </c:pt>
                <c:pt idx="142">
                  <c:v>301063.49999999983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0.25258350372314453</c:v>
                </c:pt>
                <c:pt idx="1">
                  <c:v>0.24031540751457214</c:v>
                </c:pt>
                <c:pt idx="2">
                  <c:v>0.23869495093822479</c:v>
                </c:pt>
                <c:pt idx="3">
                  <c:v>0.22247183322906494</c:v>
                </c:pt>
                <c:pt idx="4">
                  <c:v>0.21275652945041656</c:v>
                </c:pt>
                <c:pt idx="5">
                  <c:v>0.18775375187397003</c:v>
                </c:pt>
                <c:pt idx="6">
                  <c:v>0.14081740379333496</c:v>
                </c:pt>
                <c:pt idx="7">
                  <c:v>0.12291096150875092</c:v>
                </c:pt>
                <c:pt idx="8">
                  <c:v>0.11971266567707062</c:v>
                </c:pt>
                <c:pt idx="9">
                  <c:v>9.5285847783088684E-2</c:v>
                </c:pt>
                <c:pt idx="10">
                  <c:v>7.3850482702255249E-2</c:v>
                </c:pt>
                <c:pt idx="11">
                  <c:v>1.5940725803375244E-2</c:v>
                </c:pt>
                <c:pt idx="12">
                  <c:v>-1.2489166855812073</c:v>
                </c:pt>
                <c:pt idx="13">
                  <c:v>-1.2520783245563507</c:v>
                </c:pt>
                <c:pt idx="14">
                  <c:v>-1.2567421495914459</c:v>
                </c:pt>
                <c:pt idx="15">
                  <c:v>-1.2647486329078674</c:v>
                </c:pt>
                <c:pt idx="16">
                  <c:v>-1.2720994651317596</c:v>
                </c:pt>
                <c:pt idx="17">
                  <c:v>-1.2787767648696899</c:v>
                </c:pt>
                <c:pt idx="18">
                  <c:v>-1.2860035598278046</c:v>
                </c:pt>
                <c:pt idx="19">
                  <c:v>-1.2929238379001617</c:v>
                </c:pt>
                <c:pt idx="20">
                  <c:v>-1.2972337901592255</c:v>
                </c:pt>
                <c:pt idx="21">
                  <c:v>-1.3007816970348358</c:v>
                </c:pt>
                <c:pt idx="22">
                  <c:v>-1.3025477528572083</c:v>
                </c:pt>
                <c:pt idx="23">
                  <c:v>-1.304793119430542</c:v>
                </c:pt>
                <c:pt idx="24">
                  <c:v>-0.46138560771942139</c:v>
                </c:pt>
                <c:pt idx="25">
                  <c:v>-0.46729686856269836</c:v>
                </c:pt>
                <c:pt idx="26">
                  <c:v>-0.463247150182724</c:v>
                </c:pt>
                <c:pt idx="27">
                  <c:v>-0.46588084101676941</c:v>
                </c:pt>
                <c:pt idx="28">
                  <c:v>-0.48171189427375793</c:v>
                </c:pt>
                <c:pt idx="29">
                  <c:v>-0.49376705288887024</c:v>
                </c:pt>
                <c:pt idx="30">
                  <c:v>-0.51087617874145508</c:v>
                </c:pt>
                <c:pt idx="31">
                  <c:v>-0.51429033279418945</c:v>
                </c:pt>
                <c:pt idx="32">
                  <c:v>-0.51897087693214417</c:v>
                </c:pt>
                <c:pt idx="33">
                  <c:v>-0.51869896054267883</c:v>
                </c:pt>
                <c:pt idx="34">
                  <c:v>-0.52225813269615173</c:v>
                </c:pt>
                <c:pt idx="35">
                  <c:v>-0.52390879392623901</c:v>
                </c:pt>
                <c:pt idx="36">
                  <c:v>-0.74408631771802902</c:v>
                </c:pt>
                <c:pt idx="37">
                  <c:v>-0.75219511240720749</c:v>
                </c:pt>
                <c:pt idx="38">
                  <c:v>-0.76421597599983215</c:v>
                </c:pt>
                <c:pt idx="39">
                  <c:v>-0.77153432369232178</c:v>
                </c:pt>
                <c:pt idx="40">
                  <c:v>-0.77665515244007111</c:v>
                </c:pt>
                <c:pt idx="41">
                  <c:v>-0.79483769834041595</c:v>
                </c:pt>
                <c:pt idx="42">
                  <c:v>-0.80565641820430756</c:v>
                </c:pt>
                <c:pt idx="43">
                  <c:v>-0.8148266077041626</c:v>
                </c:pt>
                <c:pt idx="44">
                  <c:v>-0.82639607787132263</c:v>
                </c:pt>
                <c:pt idx="45">
                  <c:v>-0.83544769883155823</c:v>
                </c:pt>
                <c:pt idx="46">
                  <c:v>-0.84195110201835632</c:v>
                </c:pt>
                <c:pt idx="47">
                  <c:v>-0.8501373827457428</c:v>
                </c:pt>
                <c:pt idx="48">
                  <c:v>-0.96067732572555542</c:v>
                </c:pt>
                <c:pt idx="49">
                  <c:v>-0.96642273664474487</c:v>
                </c:pt>
                <c:pt idx="50">
                  <c:v>-0.97350066900253296</c:v>
                </c:pt>
                <c:pt idx="51">
                  <c:v>-0.98154324293136597</c:v>
                </c:pt>
                <c:pt idx="52">
                  <c:v>-0.99018976092338562</c:v>
                </c:pt>
                <c:pt idx="53">
                  <c:v>-1.0005129873752594</c:v>
                </c:pt>
                <c:pt idx="54">
                  <c:v>-1.010331392288208</c:v>
                </c:pt>
                <c:pt idx="55">
                  <c:v>-1.0183825790882111</c:v>
                </c:pt>
                <c:pt idx="56">
                  <c:v>-1.02751624584198</c:v>
                </c:pt>
                <c:pt idx="57">
                  <c:v>-1.0348227024078369</c:v>
                </c:pt>
                <c:pt idx="58">
                  <c:v>-1.0608029961585999</c:v>
                </c:pt>
                <c:pt idx="59">
                  <c:v>-1.073799192905426</c:v>
                </c:pt>
                <c:pt idx="60">
                  <c:v>8.4094077348709106E-2</c:v>
                </c:pt>
                <c:pt idx="61">
                  <c:v>6.3791364431381226E-2</c:v>
                </c:pt>
                <c:pt idx="62">
                  <c:v>5.3133279085159302E-2</c:v>
                </c:pt>
                <c:pt idx="63">
                  <c:v>4.9760907888412476E-2</c:v>
                </c:pt>
                <c:pt idx="64">
                  <c:v>3.7706375122070313E-2</c:v>
                </c:pt>
                <c:pt idx="65">
                  <c:v>3.1956076622009277E-2</c:v>
                </c:pt>
                <c:pt idx="66">
                  <c:v>2.3881763219833374E-2</c:v>
                </c:pt>
                <c:pt idx="67">
                  <c:v>1.8972873687744141E-2</c:v>
                </c:pt>
                <c:pt idx="68">
                  <c:v>1.5896022319793701E-2</c:v>
                </c:pt>
                <c:pt idx="69">
                  <c:v>1.2844204902648926E-2</c:v>
                </c:pt>
                <c:pt idx="70">
                  <c:v>4.8986077308654785E-3</c:v>
                </c:pt>
                <c:pt idx="71">
                  <c:v>-4.2473673820495605E-3</c:v>
                </c:pt>
                <c:pt idx="72">
                  <c:v>8.5356593132019043E-2</c:v>
                </c:pt>
                <c:pt idx="73">
                  <c:v>8.0596864223480225E-2</c:v>
                </c:pt>
                <c:pt idx="74">
                  <c:v>3.6177277565002441E-2</c:v>
                </c:pt>
                <c:pt idx="75">
                  <c:v>2.544867992401123E-2</c:v>
                </c:pt>
                <c:pt idx="76">
                  <c:v>1.5798747539520264E-2</c:v>
                </c:pt>
                <c:pt idx="77">
                  <c:v>4.9748420715332031E-3</c:v>
                </c:pt>
                <c:pt idx="78">
                  <c:v>-6.782233715057373E-3</c:v>
                </c:pt>
                <c:pt idx="79">
                  <c:v>-2.0432531833648682E-2</c:v>
                </c:pt>
                <c:pt idx="80">
                  <c:v>-2.803570032119751E-2</c:v>
                </c:pt>
                <c:pt idx="81">
                  <c:v>-3.522646427154541E-2</c:v>
                </c:pt>
                <c:pt idx="82">
                  <c:v>-4.7252416610717773E-2</c:v>
                </c:pt>
                <c:pt idx="83">
                  <c:v>-4.9045860767364502E-2</c:v>
                </c:pt>
                <c:pt idx="84">
                  <c:v>-0.22314862534403801</c:v>
                </c:pt>
                <c:pt idx="85">
                  <c:v>-0.23748897388577461</c:v>
                </c:pt>
                <c:pt idx="86">
                  <c:v>-0.25093227624893188</c:v>
                </c:pt>
                <c:pt idx="87">
                  <c:v>-0.26043963432312012</c:v>
                </c:pt>
                <c:pt idx="88">
                  <c:v>-0.27355138957500458</c:v>
                </c:pt>
                <c:pt idx="89">
                  <c:v>-0.28365401923656464</c:v>
                </c:pt>
                <c:pt idx="90">
                  <c:v>-0.28933311998844147</c:v>
                </c:pt>
                <c:pt idx="91">
                  <c:v>-0.30186080932617188</c:v>
                </c:pt>
                <c:pt idx="92">
                  <c:v>-0.31745758652687073</c:v>
                </c:pt>
                <c:pt idx="93">
                  <c:v>-0.31940972805023193</c:v>
                </c:pt>
                <c:pt idx="94">
                  <c:v>-0.32635775208473206</c:v>
                </c:pt>
                <c:pt idx="95">
                  <c:v>-0.33104331791400909</c:v>
                </c:pt>
                <c:pt idx="96">
                  <c:v>-0.17678248882293701</c:v>
                </c:pt>
                <c:pt idx="97">
                  <c:v>-0.18586605787277222</c:v>
                </c:pt>
                <c:pt idx="98">
                  <c:v>-0.20138448476791382</c:v>
                </c:pt>
                <c:pt idx="99">
                  <c:v>-0.21183985471725464</c:v>
                </c:pt>
                <c:pt idx="100">
                  <c:v>-0.23244065046310425</c:v>
                </c:pt>
                <c:pt idx="101">
                  <c:v>-0.24611425399780273</c:v>
                </c:pt>
                <c:pt idx="102">
                  <c:v>-0.26696681976318359</c:v>
                </c:pt>
                <c:pt idx="103">
                  <c:v>-0.28242874145507813</c:v>
                </c:pt>
                <c:pt idx="104">
                  <c:v>-0.29378223419189453</c:v>
                </c:pt>
                <c:pt idx="105">
                  <c:v>-0.30537348985671997</c:v>
                </c:pt>
                <c:pt idx="106">
                  <c:v>-0.32401794195175171</c:v>
                </c:pt>
                <c:pt idx="107">
                  <c:v>-0.33731532096862793</c:v>
                </c:pt>
                <c:pt idx="108">
                  <c:v>-0.26967573165893555</c:v>
                </c:pt>
                <c:pt idx="109">
                  <c:v>-0.27193212509155273</c:v>
                </c:pt>
                <c:pt idx="110">
                  <c:v>-0.27467232942581177</c:v>
                </c:pt>
                <c:pt idx="111">
                  <c:v>-0.27611321210861206</c:v>
                </c:pt>
                <c:pt idx="112">
                  <c:v>-0.27772051095962524</c:v>
                </c:pt>
                <c:pt idx="113">
                  <c:v>-0.29435300827026367</c:v>
                </c:pt>
                <c:pt idx="114">
                  <c:v>-0.30681198835372925</c:v>
                </c:pt>
                <c:pt idx="115">
                  <c:v>-0.31690359115600586</c:v>
                </c:pt>
                <c:pt idx="116">
                  <c:v>-0.32347166538238525</c:v>
                </c:pt>
                <c:pt idx="117">
                  <c:v>-0.32786285877227783</c:v>
                </c:pt>
                <c:pt idx="118">
                  <c:v>-0.33271235227584839</c:v>
                </c:pt>
                <c:pt idx="119">
                  <c:v>-0.33793944120407104</c:v>
                </c:pt>
                <c:pt idx="120">
                  <c:v>-0.22514903545379639</c:v>
                </c:pt>
                <c:pt idx="121">
                  <c:v>-0.23859000205993652</c:v>
                </c:pt>
                <c:pt idx="122">
                  <c:v>-0.23992615938186646</c:v>
                </c:pt>
                <c:pt idx="123">
                  <c:v>-0.26248341798782349</c:v>
                </c:pt>
                <c:pt idx="124">
                  <c:v>-0.26749342679977417</c:v>
                </c:pt>
                <c:pt idx="125">
                  <c:v>-0.28891634941101074</c:v>
                </c:pt>
                <c:pt idx="126">
                  <c:v>-0.29462361335754395</c:v>
                </c:pt>
                <c:pt idx="127">
                  <c:v>-0.32221323251724243</c:v>
                </c:pt>
                <c:pt idx="128">
                  <c:v>-0.34569281339645386</c:v>
                </c:pt>
                <c:pt idx="129">
                  <c:v>-0.3517451286315918</c:v>
                </c:pt>
                <c:pt idx="130">
                  <c:v>-0.36219996213912964</c:v>
                </c:pt>
                <c:pt idx="131">
                  <c:v>-0.37320297956466675</c:v>
                </c:pt>
                <c:pt idx="132">
                  <c:v>0.32433243840932846</c:v>
                </c:pt>
                <c:pt idx="133">
                  <c:v>0.32222162187099457</c:v>
                </c:pt>
                <c:pt idx="134">
                  <c:v>0.32252126187086105</c:v>
                </c:pt>
                <c:pt idx="135">
                  <c:v>0.31849207729101181</c:v>
                </c:pt>
                <c:pt idx="136">
                  <c:v>0.31325468420982361</c:v>
                </c:pt>
                <c:pt idx="137">
                  <c:v>0.30777107179164886</c:v>
                </c:pt>
                <c:pt idx="138">
                  <c:v>0.3077184334397316</c:v>
                </c:pt>
                <c:pt idx="139">
                  <c:v>0.30265343189239502</c:v>
                </c:pt>
                <c:pt idx="140">
                  <c:v>0.29429374635219574</c:v>
                </c:pt>
                <c:pt idx="141">
                  <c:v>0.28045964241027832</c:v>
                </c:pt>
                <c:pt idx="142">
                  <c:v>0.26986108720302582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2B-4D34-8EF3-56EA743853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'!$S$149:$S$357</c:f>
              <c:numCache>
                <c:formatCode>0</c:formatCode>
                <c:ptCount val="209"/>
                <c:pt idx="0">
                  <c:v>304339.99999999971</c:v>
                </c:pt>
                <c:pt idx="1">
                  <c:v>647892</c:v>
                </c:pt>
                <c:pt idx="2">
                  <c:v>656516</c:v>
                </c:pt>
                <c:pt idx="3">
                  <c:v>658453</c:v>
                </c:pt>
                <c:pt idx="4">
                  <c:v>664549</c:v>
                </c:pt>
                <c:pt idx="5">
                  <c:v>669826</c:v>
                </c:pt>
                <c:pt idx="6">
                  <c:v>676807</c:v>
                </c:pt>
                <c:pt idx="7">
                  <c:v>685025</c:v>
                </c:pt>
                <c:pt idx="8">
                  <c:v>697594</c:v>
                </c:pt>
                <c:pt idx="9">
                  <c:v>703119</c:v>
                </c:pt>
                <c:pt idx="10">
                  <c:v>705367</c:v>
                </c:pt>
                <c:pt idx="11">
                  <c:v>710296</c:v>
                </c:pt>
                <c:pt idx="12">
                  <c:v>715652</c:v>
                </c:pt>
                <c:pt idx="13">
                  <c:v>532949</c:v>
                </c:pt>
                <c:pt idx="14">
                  <c:v>536085.83333333349</c:v>
                </c:pt>
                <c:pt idx="15">
                  <c:v>540125</c:v>
                </c:pt>
                <c:pt idx="16">
                  <c:v>540539</c:v>
                </c:pt>
                <c:pt idx="17">
                  <c:v>545968</c:v>
                </c:pt>
                <c:pt idx="18">
                  <c:v>551728</c:v>
                </c:pt>
                <c:pt idx="19">
                  <c:v>557490</c:v>
                </c:pt>
                <c:pt idx="20">
                  <c:v>565200</c:v>
                </c:pt>
                <c:pt idx="21">
                  <c:v>573860</c:v>
                </c:pt>
                <c:pt idx="22">
                  <c:v>583483</c:v>
                </c:pt>
                <c:pt idx="23">
                  <c:v>593440</c:v>
                </c:pt>
                <c:pt idx="24">
                  <c:v>603707</c:v>
                </c:pt>
                <c:pt idx="25">
                  <c:v>320034</c:v>
                </c:pt>
                <c:pt idx="26">
                  <c:v>322161.5</c:v>
                </c:pt>
                <c:pt idx="27">
                  <c:v>324593</c:v>
                </c:pt>
                <c:pt idx="28">
                  <c:v>327385.5</c:v>
                </c:pt>
                <c:pt idx="29">
                  <c:v>330577</c:v>
                </c:pt>
                <c:pt idx="30">
                  <c:v>334042</c:v>
                </c:pt>
                <c:pt idx="31">
                  <c:v>337134.5</c:v>
                </c:pt>
                <c:pt idx="32">
                  <c:v>340378</c:v>
                </c:pt>
                <c:pt idx="33">
                  <c:v>344184</c:v>
                </c:pt>
                <c:pt idx="34">
                  <c:v>348191</c:v>
                </c:pt>
                <c:pt idx="35">
                  <c:v>352563</c:v>
                </c:pt>
                <c:pt idx="36">
                  <c:v>356643</c:v>
                </c:pt>
                <c:pt idx="37">
                  <c:v>109074.5</c:v>
                </c:pt>
                <c:pt idx="38">
                  <c:v>109315.5833333333</c:v>
                </c:pt>
                <c:pt idx="39">
                  <c:v>110029</c:v>
                </c:pt>
                <c:pt idx="40">
                  <c:v>110575.8333333333</c:v>
                </c:pt>
                <c:pt idx="41">
                  <c:v>111045.3333333333</c:v>
                </c:pt>
                <c:pt idx="42">
                  <c:v>111842</c:v>
                </c:pt>
                <c:pt idx="43">
                  <c:v>112781</c:v>
                </c:pt>
                <c:pt idx="44">
                  <c:v>113676</c:v>
                </c:pt>
                <c:pt idx="45">
                  <c:v>114599</c:v>
                </c:pt>
                <c:pt idx="46">
                  <c:v>115724</c:v>
                </c:pt>
                <c:pt idx="47">
                  <c:v>116892.75</c:v>
                </c:pt>
                <c:pt idx="48">
                  <c:v>118448</c:v>
                </c:pt>
                <c:pt idx="49">
                  <c:v>83952.5</c:v>
                </c:pt>
                <c:pt idx="50">
                  <c:v>84710.5</c:v>
                </c:pt>
                <c:pt idx="51">
                  <c:v>85809.5</c:v>
                </c:pt>
                <c:pt idx="52">
                  <c:v>86738</c:v>
                </c:pt>
                <c:pt idx="53">
                  <c:v>87703.333333333343</c:v>
                </c:pt>
                <c:pt idx="54">
                  <c:v>89079.666666666701</c:v>
                </c:pt>
                <c:pt idx="55">
                  <c:v>90601</c:v>
                </c:pt>
                <c:pt idx="56">
                  <c:v>91970.5</c:v>
                </c:pt>
                <c:pt idx="57">
                  <c:v>93502</c:v>
                </c:pt>
                <c:pt idx="58">
                  <c:v>95226</c:v>
                </c:pt>
                <c:pt idx="59">
                  <c:v>96894</c:v>
                </c:pt>
                <c:pt idx="60">
                  <c:v>98601</c:v>
                </c:pt>
                <c:pt idx="61">
                  <c:v>82638</c:v>
                </c:pt>
                <c:pt idx="62">
                  <c:v>83305</c:v>
                </c:pt>
                <c:pt idx="63">
                  <c:v>83945</c:v>
                </c:pt>
                <c:pt idx="64">
                  <c:v>85007</c:v>
                </c:pt>
                <c:pt idx="65">
                  <c:v>85966</c:v>
                </c:pt>
                <c:pt idx="66">
                  <c:v>87102.035616438356</c:v>
                </c:pt>
                <c:pt idx="67">
                  <c:v>88588.098630136985</c:v>
                </c:pt>
                <c:pt idx="68">
                  <c:v>89865.898630136973</c:v>
                </c:pt>
                <c:pt idx="69">
                  <c:v>91071</c:v>
                </c:pt>
                <c:pt idx="70">
                  <c:v>92096</c:v>
                </c:pt>
                <c:pt idx="71">
                  <c:v>93287.441095890419</c:v>
                </c:pt>
                <c:pt idx="72">
                  <c:v>94323.363698630099</c:v>
                </c:pt>
                <c:pt idx="73">
                  <c:v>54674.5</c:v>
                </c:pt>
                <c:pt idx="74">
                  <c:v>54143</c:v>
                </c:pt>
                <c:pt idx="75">
                  <c:v>54641</c:v>
                </c:pt>
                <c:pt idx="76">
                  <c:v>56485</c:v>
                </c:pt>
                <c:pt idx="77">
                  <c:v>57247</c:v>
                </c:pt>
                <c:pt idx="78">
                  <c:v>57952</c:v>
                </c:pt>
                <c:pt idx="79">
                  <c:v>58430</c:v>
                </c:pt>
                <c:pt idx="80">
                  <c:v>59380</c:v>
                </c:pt>
                <c:pt idx="81">
                  <c:v>60267</c:v>
                </c:pt>
                <c:pt idx="82">
                  <c:v>61115</c:v>
                </c:pt>
                <c:pt idx="83">
                  <c:v>62040</c:v>
                </c:pt>
                <c:pt idx="84">
                  <c:v>63002</c:v>
                </c:pt>
                <c:pt idx="85">
                  <c:v>42539</c:v>
                </c:pt>
                <c:pt idx="86">
                  <c:v>42810</c:v>
                </c:pt>
                <c:pt idx="87">
                  <c:v>41982</c:v>
                </c:pt>
                <c:pt idx="88">
                  <c:v>43094</c:v>
                </c:pt>
                <c:pt idx="89">
                  <c:v>44206</c:v>
                </c:pt>
                <c:pt idx="90">
                  <c:v>44565.416666666657</c:v>
                </c:pt>
                <c:pt idx="91">
                  <c:v>44395.583333333328</c:v>
                </c:pt>
                <c:pt idx="92">
                  <c:v>44799.083333333343</c:v>
                </c:pt>
                <c:pt idx="93">
                  <c:v>45192.159090909103</c:v>
                </c:pt>
                <c:pt idx="94">
                  <c:v>45562</c:v>
                </c:pt>
                <c:pt idx="95">
                  <c:v>45950.416666666657</c:v>
                </c:pt>
                <c:pt idx="96">
                  <c:v>46333.25</c:v>
                </c:pt>
                <c:pt idx="97">
                  <c:v>36884</c:v>
                </c:pt>
                <c:pt idx="98">
                  <c:v>37293</c:v>
                </c:pt>
                <c:pt idx="99">
                  <c:v>37553.621345261243</c:v>
                </c:pt>
                <c:pt idx="100">
                  <c:v>38014</c:v>
                </c:pt>
                <c:pt idx="101">
                  <c:v>38535</c:v>
                </c:pt>
                <c:pt idx="102">
                  <c:v>39028</c:v>
                </c:pt>
                <c:pt idx="103">
                  <c:v>39578</c:v>
                </c:pt>
                <c:pt idx="104">
                  <c:v>39970</c:v>
                </c:pt>
                <c:pt idx="105">
                  <c:v>40282</c:v>
                </c:pt>
                <c:pt idx="106">
                  <c:v>40597</c:v>
                </c:pt>
                <c:pt idx="107">
                  <c:v>41622</c:v>
                </c:pt>
                <c:pt idx="108">
                  <c:v>42224</c:v>
                </c:pt>
                <c:pt idx="109">
                  <c:v>37040.5</c:v>
                </c:pt>
                <c:pt idx="110">
                  <c:v>37511</c:v>
                </c:pt>
                <c:pt idx="111">
                  <c:v>38148</c:v>
                </c:pt>
                <c:pt idx="112">
                  <c:v>38856</c:v>
                </c:pt>
                <c:pt idx="113">
                  <c:v>39747</c:v>
                </c:pt>
                <c:pt idx="114">
                  <c:v>40794</c:v>
                </c:pt>
                <c:pt idx="115">
                  <c:v>41704</c:v>
                </c:pt>
                <c:pt idx="116">
                  <c:v>42458</c:v>
                </c:pt>
                <c:pt idx="117">
                  <c:v>43485</c:v>
                </c:pt>
                <c:pt idx="118">
                  <c:v>44514</c:v>
                </c:pt>
                <c:pt idx="119">
                  <c:v>45785</c:v>
                </c:pt>
                <c:pt idx="120">
                  <c:v>46963</c:v>
                </c:pt>
                <c:pt idx="121">
                  <c:v>34496.5</c:v>
                </c:pt>
                <c:pt idx="122">
                  <c:v>36718</c:v>
                </c:pt>
                <c:pt idx="123">
                  <c:v>38300</c:v>
                </c:pt>
                <c:pt idx="124">
                  <c:v>37555.5</c:v>
                </c:pt>
                <c:pt idx="125">
                  <c:v>36811</c:v>
                </c:pt>
                <c:pt idx="126">
                  <c:v>37442</c:v>
                </c:pt>
                <c:pt idx="127">
                  <c:v>38232</c:v>
                </c:pt>
                <c:pt idx="128">
                  <c:v>39624</c:v>
                </c:pt>
                <c:pt idx="129">
                  <c:v>40515</c:v>
                </c:pt>
                <c:pt idx="130">
                  <c:v>42117</c:v>
                </c:pt>
                <c:pt idx="131">
                  <c:v>43131</c:v>
                </c:pt>
                <c:pt idx="132">
                  <c:v>44109</c:v>
                </c:pt>
                <c:pt idx="133">
                  <c:v>34495</c:v>
                </c:pt>
                <c:pt idx="134">
                  <c:v>34578</c:v>
                </c:pt>
                <c:pt idx="135">
                  <c:v>34614.25</c:v>
                </c:pt>
                <c:pt idx="136">
                  <c:v>35090</c:v>
                </c:pt>
                <c:pt idx="137">
                  <c:v>35474</c:v>
                </c:pt>
                <c:pt idx="138">
                  <c:v>35507</c:v>
                </c:pt>
                <c:pt idx="139">
                  <c:v>35698</c:v>
                </c:pt>
                <c:pt idx="140">
                  <c:v>35958</c:v>
                </c:pt>
                <c:pt idx="141">
                  <c:v>36282</c:v>
                </c:pt>
                <c:pt idx="142">
                  <c:v>36585</c:v>
                </c:pt>
                <c:pt idx="143">
                  <c:v>36897</c:v>
                </c:pt>
                <c:pt idx="144">
                  <c:v>37327</c:v>
                </c:pt>
                <c:pt idx="145">
                  <c:v>31109.5</c:v>
                </c:pt>
                <c:pt idx="146">
                  <c:v>30606</c:v>
                </c:pt>
                <c:pt idx="147">
                  <c:v>30668</c:v>
                </c:pt>
                <c:pt idx="148">
                  <c:v>30771</c:v>
                </c:pt>
                <c:pt idx="149">
                  <c:v>31025</c:v>
                </c:pt>
                <c:pt idx="150">
                  <c:v>31365</c:v>
                </c:pt>
                <c:pt idx="151">
                  <c:v>31641</c:v>
                </c:pt>
                <c:pt idx="152">
                  <c:v>32156</c:v>
                </c:pt>
                <c:pt idx="153">
                  <c:v>32537</c:v>
                </c:pt>
                <c:pt idx="154">
                  <c:v>32877</c:v>
                </c:pt>
                <c:pt idx="155">
                  <c:v>33262.692307692298</c:v>
                </c:pt>
                <c:pt idx="156">
                  <c:v>33740</c:v>
                </c:pt>
                <c:pt idx="157">
                  <c:v>30922</c:v>
                </c:pt>
                <c:pt idx="158">
                  <c:v>31216</c:v>
                </c:pt>
                <c:pt idx="159">
                  <c:v>31413</c:v>
                </c:pt>
                <c:pt idx="160">
                  <c:v>31672</c:v>
                </c:pt>
                <c:pt idx="161">
                  <c:v>31936</c:v>
                </c:pt>
                <c:pt idx="162">
                  <c:v>32829</c:v>
                </c:pt>
                <c:pt idx="163">
                  <c:v>32975</c:v>
                </c:pt>
                <c:pt idx="164">
                  <c:v>33211.5</c:v>
                </c:pt>
                <c:pt idx="165">
                  <c:v>33445.5</c:v>
                </c:pt>
                <c:pt idx="166">
                  <c:v>33700</c:v>
                </c:pt>
                <c:pt idx="167">
                  <c:v>33269</c:v>
                </c:pt>
                <c:pt idx="168">
                  <c:v>33539</c:v>
                </c:pt>
                <c:pt idx="169">
                  <c:v>25540.5</c:v>
                </c:pt>
                <c:pt idx="170">
                  <c:v>25556</c:v>
                </c:pt>
                <c:pt idx="171">
                  <c:v>25450</c:v>
                </c:pt>
                <c:pt idx="172">
                  <c:v>25392</c:v>
                </c:pt>
                <c:pt idx="173">
                  <c:v>25415</c:v>
                </c:pt>
                <c:pt idx="174">
                  <c:v>25407</c:v>
                </c:pt>
                <c:pt idx="175">
                  <c:v>25512</c:v>
                </c:pt>
                <c:pt idx="176">
                  <c:v>25597</c:v>
                </c:pt>
                <c:pt idx="177">
                  <c:v>25658</c:v>
                </c:pt>
                <c:pt idx="178">
                  <c:v>25783</c:v>
                </c:pt>
                <c:pt idx="179">
                  <c:v>25775.083333333328</c:v>
                </c:pt>
                <c:pt idx="180">
                  <c:v>25775.083333333328</c:v>
                </c:pt>
                <c:pt idx="181">
                  <c:v>24614.5</c:v>
                </c:pt>
                <c:pt idx="182">
                  <c:v>24734.05961758085</c:v>
                </c:pt>
                <c:pt idx="183">
                  <c:v>24731.8000527453</c:v>
                </c:pt>
                <c:pt idx="184">
                  <c:v>24760.333333333339</c:v>
                </c:pt>
                <c:pt idx="185">
                  <c:v>24818</c:v>
                </c:pt>
                <c:pt idx="186">
                  <c:v>24913</c:v>
                </c:pt>
                <c:pt idx="187">
                  <c:v>25000</c:v>
                </c:pt>
                <c:pt idx="188">
                  <c:v>25136</c:v>
                </c:pt>
                <c:pt idx="189">
                  <c:v>25255</c:v>
                </c:pt>
                <c:pt idx="190">
                  <c:v>25416</c:v>
                </c:pt>
                <c:pt idx="191">
                  <c:v>25080.7090479529</c:v>
                </c:pt>
                <c:pt idx="192">
                  <c:v>25179.333333333299</c:v>
                </c:pt>
                <c:pt idx="193">
                  <c:v>24314.5</c:v>
                </c:pt>
                <c:pt idx="194">
                  <c:v>24445</c:v>
                </c:pt>
                <c:pt idx="195">
                  <c:v>24522.666666666661</c:v>
                </c:pt>
                <c:pt idx="196">
                  <c:v>24674.083333333339</c:v>
                </c:pt>
                <c:pt idx="197">
                  <c:v>24870</c:v>
                </c:pt>
                <c:pt idx="198">
                  <c:v>25132.666666666661</c:v>
                </c:pt>
                <c:pt idx="199">
                  <c:v>25374.083333333328</c:v>
                </c:pt>
                <c:pt idx="200">
                  <c:v>25629</c:v>
                </c:pt>
                <c:pt idx="201">
                  <c:v>25854.75</c:v>
                </c:pt>
                <c:pt idx="202">
                  <c:v>26426</c:v>
                </c:pt>
                <c:pt idx="203">
                  <c:v>26630</c:v>
                </c:pt>
                <c:pt idx="204">
                  <c:v>26829.5</c:v>
                </c:pt>
                <c:pt idx="205">
                  <c:v>24394.5</c:v>
                </c:pt>
                <c:pt idx="206">
                  <c:v>23508</c:v>
                </c:pt>
                <c:pt idx="207">
                  <c:v>23595</c:v>
                </c:pt>
                <c:pt idx="208">
                  <c:v>23584</c:v>
                </c:pt>
              </c:numCache>
            </c:numRef>
          </c:xVal>
          <c:yVal>
            <c:numRef>
              <c:f>'SFATLG '!$AC$149:$AC$357</c:f>
              <c:numCache>
                <c:formatCode>0.00</c:formatCode>
                <c:ptCount val="209"/>
                <c:pt idx="0">
                  <c:v>0.26434876024723053</c:v>
                </c:pt>
                <c:pt idx="1">
                  <c:v>-0.69188034534454346</c:v>
                </c:pt>
                <c:pt idx="2">
                  <c:v>-0.70149901509284973</c:v>
                </c:pt>
                <c:pt idx="3">
                  <c:v>-0.70480439066886902</c:v>
                </c:pt>
                <c:pt idx="4">
                  <c:v>-0.71038953959941864</c:v>
                </c:pt>
                <c:pt idx="5">
                  <c:v>-0.7163790762424469</c:v>
                </c:pt>
                <c:pt idx="6">
                  <c:v>-0.71080484986305237</c:v>
                </c:pt>
                <c:pt idx="7">
                  <c:v>-0.7189236581325531</c:v>
                </c:pt>
                <c:pt idx="8">
                  <c:v>-0.73210826516151428</c:v>
                </c:pt>
                <c:pt idx="9">
                  <c:v>-0.73762878775596619</c:v>
                </c:pt>
                <c:pt idx="10">
                  <c:v>-0.73933020234107971</c:v>
                </c:pt>
                <c:pt idx="11">
                  <c:v>-0.74403199553489685</c:v>
                </c:pt>
                <c:pt idx="12">
                  <c:v>-0.74920636415481567</c:v>
                </c:pt>
                <c:pt idx="13">
                  <c:v>-0.41075006872415543</c:v>
                </c:pt>
                <c:pt idx="14">
                  <c:v>-0.41328747570514679</c:v>
                </c:pt>
                <c:pt idx="15">
                  <c:v>-0.41665904223918915</c:v>
                </c:pt>
                <c:pt idx="16">
                  <c:v>-0.41398221254348755</c:v>
                </c:pt>
                <c:pt idx="17">
                  <c:v>-0.41851481795310974</c:v>
                </c:pt>
                <c:pt idx="18">
                  <c:v>-0.42263063788414001</c:v>
                </c:pt>
                <c:pt idx="19">
                  <c:v>-0.42644180357456207</c:v>
                </c:pt>
                <c:pt idx="20">
                  <c:v>-0.43595026433467865</c:v>
                </c:pt>
                <c:pt idx="21">
                  <c:v>-0.44271846115589142</c:v>
                </c:pt>
                <c:pt idx="22">
                  <c:v>-0.45157749950885773</c:v>
                </c:pt>
                <c:pt idx="23">
                  <c:v>-0.46184790134429932</c:v>
                </c:pt>
                <c:pt idx="24">
                  <c:v>-0.47129926085472107</c:v>
                </c:pt>
                <c:pt idx="25">
                  <c:v>0.3928852379322052</c:v>
                </c:pt>
                <c:pt idx="26">
                  <c:v>0.36287179589271545</c:v>
                </c:pt>
                <c:pt idx="27">
                  <c:v>0.33845978975296021</c:v>
                </c:pt>
                <c:pt idx="28">
                  <c:v>0.33328363299369812</c:v>
                </c:pt>
                <c:pt idx="29">
                  <c:v>0.31492266058921814</c:v>
                </c:pt>
                <c:pt idx="30">
                  <c:v>0.30871012806892395</c:v>
                </c:pt>
                <c:pt idx="31">
                  <c:v>0.30273637175559998</c:v>
                </c:pt>
                <c:pt idx="32">
                  <c:v>0.29540377855300903</c:v>
                </c:pt>
                <c:pt idx="33">
                  <c:v>0.28649541735649109</c:v>
                </c:pt>
                <c:pt idx="34">
                  <c:v>0.2727368175983429</c:v>
                </c:pt>
                <c:pt idx="35">
                  <c:v>0.25739946961402893</c:v>
                </c:pt>
                <c:pt idx="36">
                  <c:v>0.25057241320610046</c:v>
                </c:pt>
                <c:pt idx="37">
                  <c:v>0.97941599786281586</c:v>
                </c:pt>
                <c:pt idx="38">
                  <c:v>0.97909091413021088</c:v>
                </c:pt>
                <c:pt idx="39">
                  <c:v>0.99078860133886337</c:v>
                </c:pt>
                <c:pt idx="40">
                  <c:v>0.99484767764806747</c:v>
                </c:pt>
                <c:pt idx="41">
                  <c:v>0.97172311879694462</c:v>
                </c:pt>
                <c:pt idx="42">
                  <c:v>0.97373747825622559</c:v>
                </c:pt>
                <c:pt idx="43">
                  <c:v>0.96992418169975281</c:v>
                </c:pt>
                <c:pt idx="44">
                  <c:v>0.96574079990386963</c:v>
                </c:pt>
                <c:pt idx="45">
                  <c:v>0.96046409010887146</c:v>
                </c:pt>
                <c:pt idx="46">
                  <c:v>0.95437541604042053</c:v>
                </c:pt>
                <c:pt idx="47">
                  <c:v>0.94766524434089661</c:v>
                </c:pt>
                <c:pt idx="48">
                  <c:v>0.93581376969814301</c:v>
                </c:pt>
                <c:pt idx="49">
                  <c:v>1.0577114522457123</c:v>
                </c:pt>
                <c:pt idx="50">
                  <c:v>1.048882469534874</c:v>
                </c:pt>
                <c:pt idx="51">
                  <c:v>1.0189526975154877</c:v>
                </c:pt>
                <c:pt idx="52">
                  <c:v>1.0147775411605835</c:v>
                </c:pt>
                <c:pt idx="53">
                  <c:v>1.0092059373855591</c:v>
                </c:pt>
                <c:pt idx="54">
                  <c:v>0.99931367486715317</c:v>
                </c:pt>
                <c:pt idx="55">
                  <c:v>0.98850353062152863</c:v>
                </c:pt>
                <c:pt idx="56">
                  <c:v>0.98116102069616318</c:v>
                </c:pt>
                <c:pt idx="57">
                  <c:v>0.97255466878414154</c:v>
                </c:pt>
                <c:pt idx="58">
                  <c:v>0.95910129137337208</c:v>
                </c:pt>
                <c:pt idx="59">
                  <c:v>0.93028862029314041</c:v>
                </c:pt>
                <c:pt idx="60">
                  <c:v>0.92010273039340973</c:v>
                </c:pt>
                <c:pt idx="61">
                  <c:v>1.106550570577383</c:v>
                </c:pt>
                <c:pt idx="62">
                  <c:v>1.0913059376180172</c:v>
                </c:pt>
                <c:pt idx="63">
                  <c:v>1.102406807243824</c:v>
                </c:pt>
                <c:pt idx="64">
                  <c:v>1.0940019469708204</c:v>
                </c:pt>
                <c:pt idx="65">
                  <c:v>1.0894903824664652</c:v>
                </c:pt>
                <c:pt idx="66">
                  <c:v>1.0957078002393246</c:v>
                </c:pt>
                <c:pt idx="67">
                  <c:v>1.1152153126895428</c:v>
                </c:pt>
                <c:pt idx="68">
                  <c:v>1.098072774708271</c:v>
                </c:pt>
                <c:pt idx="69">
                  <c:v>1.0594856888055801</c:v>
                </c:pt>
                <c:pt idx="70">
                  <c:v>1.0546239912509918</c:v>
                </c:pt>
                <c:pt idx="71">
                  <c:v>1.0406260043382645</c:v>
                </c:pt>
                <c:pt idx="72">
                  <c:v>1.0343055129051208</c:v>
                </c:pt>
                <c:pt idx="73">
                  <c:v>1.5438998378813267</c:v>
                </c:pt>
                <c:pt idx="74">
                  <c:v>1.5509398728609085</c:v>
                </c:pt>
                <c:pt idx="75">
                  <c:v>1.5504002198576927</c:v>
                </c:pt>
                <c:pt idx="76">
                  <c:v>1.526501311454922</c:v>
                </c:pt>
                <c:pt idx="77">
                  <c:v>1.5191182419657707</c:v>
                </c:pt>
                <c:pt idx="78">
                  <c:v>1.5124388933181763</c:v>
                </c:pt>
                <c:pt idx="79">
                  <c:v>1.5084383599460125</c:v>
                </c:pt>
                <c:pt idx="80">
                  <c:v>1.4967292696237564</c:v>
                </c:pt>
                <c:pt idx="81">
                  <c:v>1.4874084293842316</c:v>
                </c:pt>
                <c:pt idx="82">
                  <c:v>1.4784066900610924</c:v>
                </c:pt>
                <c:pt idx="83">
                  <c:v>1.4605377539992332</c:v>
                </c:pt>
                <c:pt idx="84">
                  <c:v>1.4511520937085152</c:v>
                </c:pt>
                <c:pt idx="85">
                  <c:v>1.5735304579138756</c:v>
                </c:pt>
                <c:pt idx="86">
                  <c:v>1.5172362998127937</c:v>
                </c:pt>
                <c:pt idx="87">
                  <c:v>1.5333661921322346</c:v>
                </c:pt>
                <c:pt idx="88">
                  <c:v>1.512173518538475</c:v>
                </c:pt>
                <c:pt idx="89">
                  <c:v>1.4840758144855499</c:v>
                </c:pt>
                <c:pt idx="90">
                  <c:v>1.4765273481607437</c:v>
                </c:pt>
                <c:pt idx="91">
                  <c:v>1.4839816689491272</c:v>
                </c:pt>
                <c:pt idx="92">
                  <c:v>1.4793762192130089</c:v>
                </c:pt>
                <c:pt idx="93">
                  <c:v>1.4782880395650864</c:v>
                </c:pt>
                <c:pt idx="94">
                  <c:v>1.473188579082489</c:v>
                </c:pt>
                <c:pt idx="95">
                  <c:v>1.4617949873209</c:v>
                </c:pt>
                <c:pt idx="96">
                  <c:v>1.4595707505941391</c:v>
                </c:pt>
                <c:pt idx="97">
                  <c:v>1.6789228618144989</c:v>
                </c:pt>
                <c:pt idx="98">
                  <c:v>1.6712449342012405</c:v>
                </c:pt>
                <c:pt idx="99">
                  <c:v>1.6682665646076202</c:v>
                </c:pt>
                <c:pt idx="100">
                  <c:v>1.6781052350997925</c:v>
                </c:pt>
                <c:pt idx="101">
                  <c:v>1.6675651073455811</c:v>
                </c:pt>
                <c:pt idx="102">
                  <c:v>1.6590200066566467</c:v>
                </c:pt>
                <c:pt idx="103">
                  <c:v>1.6496797502040863</c:v>
                </c:pt>
                <c:pt idx="104">
                  <c:v>1.6441974341869354</c:v>
                </c:pt>
                <c:pt idx="105">
                  <c:v>1.6410683691501617</c:v>
                </c:pt>
                <c:pt idx="106">
                  <c:v>1.6385693252086639</c:v>
                </c:pt>
                <c:pt idx="107">
                  <c:v>1.6208791136741638</c:v>
                </c:pt>
                <c:pt idx="108">
                  <c:v>1.60345059633255</c:v>
                </c:pt>
                <c:pt idx="109">
                  <c:v>1.7453617611899972</c:v>
                </c:pt>
                <c:pt idx="110">
                  <c:v>1.7329170387238264</c:v>
                </c:pt>
                <c:pt idx="111">
                  <c:v>1.691151075065136</c:v>
                </c:pt>
                <c:pt idx="112">
                  <c:v>1.6738906800746918</c:v>
                </c:pt>
                <c:pt idx="113">
                  <c:v>1.6637665405869484</c:v>
                </c:pt>
                <c:pt idx="114">
                  <c:v>1.650267705321312</c:v>
                </c:pt>
                <c:pt idx="115">
                  <c:v>1.6302185617387295</c:v>
                </c:pt>
                <c:pt idx="116">
                  <c:v>1.5930401533842087</c:v>
                </c:pt>
                <c:pt idx="117">
                  <c:v>1.5870186761021614</c:v>
                </c:pt>
                <c:pt idx="118">
                  <c:v>1.5523986667394638</c:v>
                </c:pt>
                <c:pt idx="119">
                  <c:v>1.5388407558202744</c:v>
                </c:pt>
                <c:pt idx="120">
                  <c:v>1.524276576936245</c:v>
                </c:pt>
                <c:pt idx="121">
                  <c:v>1.9206503331661224</c:v>
                </c:pt>
                <c:pt idx="122">
                  <c:v>1.8850434198975563</c:v>
                </c:pt>
                <c:pt idx="123">
                  <c:v>1.8548826612532139</c:v>
                </c:pt>
                <c:pt idx="124">
                  <c:v>1.8530320823192596</c:v>
                </c:pt>
                <c:pt idx="125">
                  <c:v>1.8644823431968689</c:v>
                </c:pt>
                <c:pt idx="126">
                  <c:v>1.8535895496606827</c:v>
                </c:pt>
                <c:pt idx="127">
                  <c:v>1.8382746875286102</c:v>
                </c:pt>
                <c:pt idx="128">
                  <c:v>1.8019422739744186</c:v>
                </c:pt>
                <c:pt idx="129">
                  <c:v>1.7862356752157211</c:v>
                </c:pt>
                <c:pt idx="130">
                  <c:v>1.74250128865242</c:v>
                </c:pt>
                <c:pt idx="131">
                  <c:v>1.7246389836072922</c:v>
                </c:pt>
                <c:pt idx="132">
                  <c:v>1.7095550298690796</c:v>
                </c:pt>
                <c:pt idx="133">
                  <c:v>2.097087025642395</c:v>
                </c:pt>
                <c:pt idx="134">
                  <c:v>2.0963646471500397</c:v>
                </c:pt>
                <c:pt idx="135">
                  <c:v>2.1007114946842194</c:v>
                </c:pt>
                <c:pt idx="136">
                  <c:v>2.0902456194162369</c:v>
                </c:pt>
                <c:pt idx="137">
                  <c:v>2.0834745317697525</c:v>
                </c:pt>
                <c:pt idx="138">
                  <c:v>2.0843856334686279</c:v>
                </c:pt>
                <c:pt idx="139">
                  <c:v>2.0708924829959869</c:v>
                </c:pt>
                <c:pt idx="140">
                  <c:v>2.060589075088501</c:v>
                </c:pt>
                <c:pt idx="141">
                  <c:v>2.0507808923721313</c:v>
                </c:pt>
                <c:pt idx="142">
                  <c:v>2.0200963020324707</c:v>
                </c:pt>
                <c:pt idx="143">
                  <c:v>2.0140967071056366</c:v>
                </c:pt>
                <c:pt idx="144">
                  <c:v>2.0061075091362</c:v>
                </c:pt>
                <c:pt idx="145">
                  <c:v>2.1132084131240845</c:v>
                </c:pt>
                <c:pt idx="146">
                  <c:v>2.1320083737373352</c:v>
                </c:pt>
                <c:pt idx="147">
                  <c:v>2.1336187124252319</c:v>
                </c:pt>
                <c:pt idx="148">
                  <c:v>2.1333828270435333</c:v>
                </c:pt>
                <c:pt idx="149">
                  <c:v>2.1305460929870605</c:v>
                </c:pt>
                <c:pt idx="150">
                  <c:v>2.1235072314739227</c:v>
                </c:pt>
                <c:pt idx="151">
                  <c:v>2.1187925934791565</c:v>
                </c:pt>
                <c:pt idx="152">
                  <c:v>2.1074285507202148</c:v>
                </c:pt>
                <c:pt idx="153">
                  <c:v>2.0982911884784698</c:v>
                </c:pt>
                <c:pt idx="154">
                  <c:v>2.0928789377212524</c:v>
                </c:pt>
                <c:pt idx="155">
                  <c:v>2.0851928293704987</c:v>
                </c:pt>
                <c:pt idx="156">
                  <c:v>2.085785835981369</c:v>
                </c:pt>
                <c:pt idx="157">
                  <c:v>1.9094775468111038</c:v>
                </c:pt>
                <c:pt idx="158">
                  <c:v>1.8978427648544312</c:v>
                </c:pt>
                <c:pt idx="159">
                  <c:v>1.89357790350914</c:v>
                </c:pt>
                <c:pt idx="160">
                  <c:v>1.881968155503273</c:v>
                </c:pt>
                <c:pt idx="161">
                  <c:v>1.877834290266037</c:v>
                </c:pt>
                <c:pt idx="162">
                  <c:v>1.8495155721902847</c:v>
                </c:pt>
                <c:pt idx="163">
                  <c:v>1.8329681307077408</c:v>
                </c:pt>
                <c:pt idx="164">
                  <c:v>1.8300488889217377</c:v>
                </c:pt>
                <c:pt idx="165">
                  <c:v>1.8251911699771881</c:v>
                </c:pt>
                <c:pt idx="166">
                  <c:v>1.8216758966445923</c:v>
                </c:pt>
                <c:pt idx="167">
                  <c:v>1.8294819891452789</c:v>
                </c:pt>
                <c:pt idx="168">
                  <c:v>1.8275177031755447</c:v>
                </c:pt>
                <c:pt idx="169">
                  <c:v>2.2624551951885223</c:v>
                </c:pt>
                <c:pt idx="170">
                  <c:v>2.2619437575340271</c:v>
                </c:pt>
                <c:pt idx="171">
                  <c:v>2.2567881047725677</c:v>
                </c:pt>
                <c:pt idx="172">
                  <c:v>2.2888432443141937</c:v>
                </c:pt>
                <c:pt idx="173">
                  <c:v>2.2859992980957031</c:v>
                </c:pt>
                <c:pt idx="174">
                  <c:v>2.2861577570438385</c:v>
                </c:pt>
                <c:pt idx="175">
                  <c:v>2.2828952372074127</c:v>
                </c:pt>
                <c:pt idx="176">
                  <c:v>2.2801751494407654</c:v>
                </c:pt>
                <c:pt idx="177">
                  <c:v>2.2783340811729431</c:v>
                </c:pt>
                <c:pt idx="178">
                  <c:v>2.2671025097370148</c:v>
                </c:pt>
                <c:pt idx="179">
                  <c:v>2.2507840543985367</c:v>
                </c:pt>
                <c:pt idx="180">
                  <c:v>2.2507840543985367</c:v>
                </c:pt>
                <c:pt idx="181">
                  <c:v>1.9841496050357819</c:v>
                </c:pt>
                <c:pt idx="182">
                  <c:v>1.9809074476361275</c:v>
                </c:pt>
                <c:pt idx="183">
                  <c:v>1.9823723509907722</c:v>
                </c:pt>
                <c:pt idx="184">
                  <c:v>1.9990784153342247</c:v>
                </c:pt>
                <c:pt idx="185">
                  <c:v>2.0002002269029617</c:v>
                </c:pt>
                <c:pt idx="186">
                  <c:v>1.9981928765773773</c:v>
                </c:pt>
                <c:pt idx="187">
                  <c:v>1.9958919286727905</c:v>
                </c:pt>
                <c:pt idx="188">
                  <c:v>2.0015348643064499</c:v>
                </c:pt>
                <c:pt idx="189">
                  <c:v>1.9930134564638138</c:v>
                </c:pt>
                <c:pt idx="190">
                  <c:v>1.9735251516103745</c:v>
                </c:pt>
                <c:pt idx="191">
                  <c:v>1.9847284778952599</c:v>
                </c:pt>
                <c:pt idx="192">
                  <c:v>1.9834230318665504</c:v>
                </c:pt>
                <c:pt idx="193">
                  <c:v>2.2022154107689857</c:v>
                </c:pt>
                <c:pt idx="194">
                  <c:v>2.190278448164463</c:v>
                </c:pt>
                <c:pt idx="195">
                  <c:v>2.1959382407367229</c:v>
                </c:pt>
                <c:pt idx="196">
                  <c:v>2.1922636702656746</c:v>
                </c:pt>
                <c:pt idx="197">
                  <c:v>2.1865157540887594</c:v>
                </c:pt>
                <c:pt idx="198">
                  <c:v>2.1798967337235808</c:v>
                </c:pt>
                <c:pt idx="199">
                  <c:v>2.1714202990988269</c:v>
                </c:pt>
                <c:pt idx="200">
                  <c:v>2.1438578143715858</c:v>
                </c:pt>
                <c:pt idx="201">
                  <c:v>2.1429856531322002</c:v>
                </c:pt>
                <c:pt idx="202">
                  <c:v>2.1239092387259007</c:v>
                </c:pt>
                <c:pt idx="203">
                  <c:v>2.1216739695519209</c:v>
                </c:pt>
                <c:pt idx="204">
                  <c:v>2.1263663488789462</c:v>
                </c:pt>
                <c:pt idx="205">
                  <c:v>2.271811380982399</c:v>
                </c:pt>
                <c:pt idx="206">
                  <c:v>2.2934244722127914</c:v>
                </c:pt>
                <c:pt idx="207">
                  <c:v>2.282697007060051</c:v>
                </c:pt>
                <c:pt idx="208">
                  <c:v>2.2900867015123367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5D-4BEC-8DBA-ABB02F773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'!$S$358:$S$734</c:f>
              <c:numCache>
                <c:formatCode>0</c:formatCode>
                <c:ptCount val="377"/>
                <c:pt idx="0">
                  <c:v>23652</c:v>
                </c:pt>
                <c:pt idx="1">
                  <c:v>23691</c:v>
                </c:pt>
                <c:pt idx="2">
                  <c:v>23768</c:v>
                </c:pt>
                <c:pt idx="3">
                  <c:v>23579</c:v>
                </c:pt>
                <c:pt idx="4">
                  <c:v>23687</c:v>
                </c:pt>
                <c:pt idx="5">
                  <c:v>23841</c:v>
                </c:pt>
                <c:pt idx="6">
                  <c:v>23999.07671232877</c:v>
                </c:pt>
                <c:pt idx="7">
                  <c:v>24015.605479452101</c:v>
                </c:pt>
                <c:pt idx="8">
                  <c:v>23634.5</c:v>
                </c:pt>
                <c:pt idx="9">
                  <c:v>23832</c:v>
                </c:pt>
                <c:pt idx="10">
                  <c:v>24203</c:v>
                </c:pt>
                <c:pt idx="11">
                  <c:v>24598</c:v>
                </c:pt>
                <c:pt idx="12">
                  <c:v>25099</c:v>
                </c:pt>
                <c:pt idx="13">
                  <c:v>25614</c:v>
                </c:pt>
                <c:pt idx="14">
                  <c:v>26077</c:v>
                </c:pt>
                <c:pt idx="15">
                  <c:v>26672</c:v>
                </c:pt>
                <c:pt idx="16">
                  <c:v>27217</c:v>
                </c:pt>
                <c:pt idx="17">
                  <c:v>27553</c:v>
                </c:pt>
                <c:pt idx="18">
                  <c:v>28032.5</c:v>
                </c:pt>
                <c:pt idx="19">
                  <c:v>29128</c:v>
                </c:pt>
                <c:pt idx="20">
                  <c:v>164351.5</c:v>
                </c:pt>
                <c:pt idx="21">
                  <c:v>164804.16666666669</c:v>
                </c:pt>
                <c:pt idx="22">
                  <c:v>164797.3315068493</c:v>
                </c:pt>
                <c:pt idx="23">
                  <c:v>165689.90934065939</c:v>
                </c:pt>
                <c:pt idx="24">
                  <c:v>166590.52602739731</c:v>
                </c:pt>
                <c:pt idx="25">
                  <c:v>166344</c:v>
                </c:pt>
                <c:pt idx="26">
                  <c:v>166909.58333333331</c:v>
                </c:pt>
                <c:pt idx="27">
                  <c:v>167924.77777777781</c:v>
                </c:pt>
                <c:pt idx="28">
                  <c:v>169045.16666666669</c:v>
                </c:pt>
                <c:pt idx="29">
                  <c:v>170188</c:v>
                </c:pt>
                <c:pt idx="30">
                  <c:v>171955</c:v>
                </c:pt>
                <c:pt idx="31">
                  <c:v>173512.25</c:v>
                </c:pt>
                <c:pt idx="32">
                  <c:v>1314667</c:v>
                </c:pt>
                <c:pt idx="33">
                  <c:v>1325590</c:v>
                </c:pt>
                <c:pt idx="34">
                  <c:v>1325641</c:v>
                </c:pt>
                <c:pt idx="35">
                  <c:v>1325708</c:v>
                </c:pt>
                <c:pt idx="36">
                  <c:v>1344610</c:v>
                </c:pt>
                <c:pt idx="37">
                  <c:v>1358050</c:v>
                </c:pt>
                <c:pt idx="38">
                  <c:v>1371637</c:v>
                </c:pt>
                <c:pt idx="39">
                  <c:v>1385191</c:v>
                </c:pt>
                <c:pt idx="40">
                  <c:v>1395934</c:v>
                </c:pt>
                <c:pt idx="41">
                  <c:v>1413480</c:v>
                </c:pt>
                <c:pt idx="42">
                  <c:v>1440315</c:v>
                </c:pt>
                <c:pt idx="43">
                  <c:v>1440430</c:v>
                </c:pt>
                <c:pt idx="44">
                  <c:v>709323</c:v>
                </c:pt>
                <c:pt idx="45">
                  <c:v>718661</c:v>
                </c:pt>
                <c:pt idx="46">
                  <c:v>734576</c:v>
                </c:pt>
                <c:pt idx="47">
                  <c:v>744252</c:v>
                </c:pt>
                <c:pt idx="48">
                  <c:v>758311</c:v>
                </c:pt>
                <c:pt idx="49">
                  <c:v>761920</c:v>
                </c:pt>
                <c:pt idx="50">
                  <c:v>767946</c:v>
                </c:pt>
                <c:pt idx="51">
                  <c:v>772624</c:v>
                </c:pt>
                <c:pt idx="52">
                  <c:v>777904</c:v>
                </c:pt>
                <c:pt idx="53">
                  <c:v>779176</c:v>
                </c:pt>
                <c:pt idx="54">
                  <c:v>785667</c:v>
                </c:pt>
                <c:pt idx="55">
                  <c:v>790518</c:v>
                </c:pt>
                <c:pt idx="56">
                  <c:v>305266</c:v>
                </c:pt>
                <c:pt idx="57">
                  <c:v>309534</c:v>
                </c:pt>
                <c:pt idx="58">
                  <c:v>314722</c:v>
                </c:pt>
                <c:pt idx="59">
                  <c:v>319536</c:v>
                </c:pt>
                <c:pt idx="60">
                  <c:v>323919</c:v>
                </c:pt>
                <c:pt idx="61">
                  <c:v>327880</c:v>
                </c:pt>
                <c:pt idx="62">
                  <c:v>331777</c:v>
                </c:pt>
                <c:pt idx="63">
                  <c:v>335320</c:v>
                </c:pt>
                <c:pt idx="64">
                  <c:v>339771</c:v>
                </c:pt>
                <c:pt idx="65">
                  <c:v>346347</c:v>
                </c:pt>
                <c:pt idx="66">
                  <c:v>353315</c:v>
                </c:pt>
                <c:pt idx="67">
                  <c:v>358901</c:v>
                </c:pt>
                <c:pt idx="68">
                  <c:v>148331</c:v>
                </c:pt>
                <c:pt idx="69">
                  <c:v>149742</c:v>
                </c:pt>
                <c:pt idx="70">
                  <c:v>150917</c:v>
                </c:pt>
                <c:pt idx="71">
                  <c:v>152544</c:v>
                </c:pt>
                <c:pt idx="72">
                  <c:v>153947</c:v>
                </c:pt>
                <c:pt idx="73">
                  <c:v>155496</c:v>
                </c:pt>
                <c:pt idx="74">
                  <c:v>157188</c:v>
                </c:pt>
                <c:pt idx="75">
                  <c:v>159039</c:v>
                </c:pt>
                <c:pt idx="76">
                  <c:v>160598</c:v>
                </c:pt>
                <c:pt idx="77">
                  <c:v>162140</c:v>
                </c:pt>
                <c:pt idx="78">
                  <c:v>164138</c:v>
                </c:pt>
                <c:pt idx="79">
                  <c:v>166044</c:v>
                </c:pt>
                <c:pt idx="80">
                  <c:v>154046</c:v>
                </c:pt>
                <c:pt idx="81">
                  <c:v>156195</c:v>
                </c:pt>
                <c:pt idx="82">
                  <c:v>157492</c:v>
                </c:pt>
                <c:pt idx="83">
                  <c:v>158989</c:v>
                </c:pt>
                <c:pt idx="84">
                  <c:v>160279</c:v>
                </c:pt>
                <c:pt idx="85">
                  <c:v>161711</c:v>
                </c:pt>
                <c:pt idx="86">
                  <c:v>162955</c:v>
                </c:pt>
                <c:pt idx="87">
                  <c:v>164732</c:v>
                </c:pt>
                <c:pt idx="88">
                  <c:v>167653</c:v>
                </c:pt>
                <c:pt idx="89">
                  <c:v>169489</c:v>
                </c:pt>
                <c:pt idx="90">
                  <c:v>171564</c:v>
                </c:pt>
                <c:pt idx="91">
                  <c:v>174153</c:v>
                </c:pt>
                <c:pt idx="92">
                  <c:v>140577</c:v>
                </c:pt>
                <c:pt idx="93">
                  <c:v>142414</c:v>
                </c:pt>
                <c:pt idx="94">
                  <c:v>144185</c:v>
                </c:pt>
                <c:pt idx="95">
                  <c:v>145819</c:v>
                </c:pt>
                <c:pt idx="96">
                  <c:v>147822</c:v>
                </c:pt>
                <c:pt idx="97">
                  <c:v>150290</c:v>
                </c:pt>
                <c:pt idx="98">
                  <c:v>152800</c:v>
                </c:pt>
                <c:pt idx="99">
                  <c:v>154300</c:v>
                </c:pt>
                <c:pt idx="100">
                  <c:v>155552</c:v>
                </c:pt>
                <c:pt idx="101">
                  <c:v>157466</c:v>
                </c:pt>
                <c:pt idx="102">
                  <c:v>158801</c:v>
                </c:pt>
                <c:pt idx="103">
                  <c:v>160489</c:v>
                </c:pt>
                <c:pt idx="104">
                  <c:v>85083</c:v>
                </c:pt>
                <c:pt idx="105">
                  <c:v>85620</c:v>
                </c:pt>
                <c:pt idx="106">
                  <c:v>86018</c:v>
                </c:pt>
                <c:pt idx="107">
                  <c:v>86662</c:v>
                </c:pt>
                <c:pt idx="108">
                  <c:v>87212</c:v>
                </c:pt>
                <c:pt idx="109">
                  <c:v>87901</c:v>
                </c:pt>
                <c:pt idx="110">
                  <c:v>88422</c:v>
                </c:pt>
                <c:pt idx="111">
                  <c:v>88978</c:v>
                </c:pt>
                <c:pt idx="112">
                  <c:v>89561</c:v>
                </c:pt>
                <c:pt idx="113">
                  <c:v>90104</c:v>
                </c:pt>
                <c:pt idx="114">
                  <c:v>90556</c:v>
                </c:pt>
                <c:pt idx="115">
                  <c:v>91128</c:v>
                </c:pt>
                <c:pt idx="116">
                  <c:v>64329</c:v>
                </c:pt>
                <c:pt idx="117">
                  <c:v>65377</c:v>
                </c:pt>
                <c:pt idx="118">
                  <c:v>66704</c:v>
                </c:pt>
                <c:pt idx="119">
                  <c:v>66366</c:v>
                </c:pt>
                <c:pt idx="120">
                  <c:v>66656</c:v>
                </c:pt>
                <c:pt idx="121">
                  <c:v>66824</c:v>
                </c:pt>
                <c:pt idx="122">
                  <c:v>67122</c:v>
                </c:pt>
                <c:pt idx="123">
                  <c:v>67940</c:v>
                </c:pt>
                <c:pt idx="124">
                  <c:v>68205</c:v>
                </c:pt>
                <c:pt idx="125">
                  <c:v>68568</c:v>
                </c:pt>
                <c:pt idx="126">
                  <c:v>68742</c:v>
                </c:pt>
                <c:pt idx="127">
                  <c:v>68879</c:v>
                </c:pt>
                <c:pt idx="128">
                  <c:v>63614</c:v>
                </c:pt>
                <c:pt idx="129">
                  <c:v>64106</c:v>
                </c:pt>
                <c:pt idx="130">
                  <c:v>64793</c:v>
                </c:pt>
                <c:pt idx="131">
                  <c:v>66531</c:v>
                </c:pt>
                <c:pt idx="132">
                  <c:v>67388</c:v>
                </c:pt>
                <c:pt idx="133">
                  <c:v>68811</c:v>
                </c:pt>
                <c:pt idx="134">
                  <c:v>70492</c:v>
                </c:pt>
                <c:pt idx="135">
                  <c:v>72109</c:v>
                </c:pt>
                <c:pt idx="136">
                  <c:v>73134</c:v>
                </c:pt>
                <c:pt idx="137">
                  <c:v>74002</c:v>
                </c:pt>
                <c:pt idx="138">
                  <c:v>75110</c:v>
                </c:pt>
                <c:pt idx="139">
                  <c:v>75885</c:v>
                </c:pt>
                <c:pt idx="140">
                  <c:v>53083</c:v>
                </c:pt>
                <c:pt idx="141">
                  <c:v>53361</c:v>
                </c:pt>
                <c:pt idx="142">
                  <c:v>53969</c:v>
                </c:pt>
                <c:pt idx="143">
                  <c:v>54731</c:v>
                </c:pt>
                <c:pt idx="144">
                  <c:v>55949</c:v>
                </c:pt>
                <c:pt idx="145">
                  <c:v>56811</c:v>
                </c:pt>
                <c:pt idx="146">
                  <c:v>57584</c:v>
                </c:pt>
                <c:pt idx="147">
                  <c:v>58745</c:v>
                </c:pt>
                <c:pt idx="148">
                  <c:v>59183</c:v>
                </c:pt>
                <c:pt idx="149">
                  <c:v>59486</c:v>
                </c:pt>
                <c:pt idx="150">
                  <c:v>60031</c:v>
                </c:pt>
                <c:pt idx="151">
                  <c:v>60839</c:v>
                </c:pt>
                <c:pt idx="152">
                  <c:v>99294</c:v>
                </c:pt>
                <c:pt idx="153">
                  <c:v>100031</c:v>
                </c:pt>
                <c:pt idx="154">
                  <c:v>100618</c:v>
                </c:pt>
                <c:pt idx="155">
                  <c:v>101447</c:v>
                </c:pt>
                <c:pt idx="156">
                  <c:v>102294</c:v>
                </c:pt>
                <c:pt idx="157">
                  <c:v>103531</c:v>
                </c:pt>
                <c:pt idx="158">
                  <c:v>104349</c:v>
                </c:pt>
                <c:pt idx="159">
                  <c:v>105309</c:v>
                </c:pt>
                <c:pt idx="160">
                  <c:v>106654</c:v>
                </c:pt>
                <c:pt idx="161">
                  <c:v>107974</c:v>
                </c:pt>
                <c:pt idx="162">
                  <c:v>109267</c:v>
                </c:pt>
                <c:pt idx="163">
                  <c:v>111053</c:v>
                </c:pt>
                <c:pt idx="164">
                  <c:v>51162</c:v>
                </c:pt>
                <c:pt idx="165">
                  <c:v>50986</c:v>
                </c:pt>
                <c:pt idx="166">
                  <c:v>51213</c:v>
                </c:pt>
                <c:pt idx="167">
                  <c:v>51824</c:v>
                </c:pt>
                <c:pt idx="168">
                  <c:v>52770</c:v>
                </c:pt>
                <c:pt idx="169">
                  <c:v>53617</c:v>
                </c:pt>
                <c:pt idx="170">
                  <c:v>54919</c:v>
                </c:pt>
                <c:pt idx="171">
                  <c:v>55593</c:v>
                </c:pt>
                <c:pt idx="172">
                  <c:v>56067</c:v>
                </c:pt>
                <c:pt idx="173">
                  <c:v>56973</c:v>
                </c:pt>
                <c:pt idx="174">
                  <c:v>57769</c:v>
                </c:pt>
                <c:pt idx="175">
                  <c:v>58226</c:v>
                </c:pt>
                <c:pt idx="176">
                  <c:v>55337</c:v>
                </c:pt>
                <c:pt idx="177">
                  <c:v>55566</c:v>
                </c:pt>
                <c:pt idx="178">
                  <c:v>55757</c:v>
                </c:pt>
                <c:pt idx="179">
                  <c:v>56040</c:v>
                </c:pt>
                <c:pt idx="180">
                  <c:v>56183</c:v>
                </c:pt>
                <c:pt idx="181">
                  <c:v>56332</c:v>
                </c:pt>
                <c:pt idx="182">
                  <c:v>56425</c:v>
                </c:pt>
                <c:pt idx="183">
                  <c:v>56515</c:v>
                </c:pt>
                <c:pt idx="184">
                  <c:v>56700</c:v>
                </c:pt>
                <c:pt idx="185">
                  <c:v>56887</c:v>
                </c:pt>
                <c:pt idx="186">
                  <c:v>56945</c:v>
                </c:pt>
                <c:pt idx="187">
                  <c:v>57088</c:v>
                </c:pt>
                <c:pt idx="188">
                  <c:v>46748</c:v>
                </c:pt>
                <c:pt idx="189">
                  <c:v>46879</c:v>
                </c:pt>
                <c:pt idx="190">
                  <c:v>47074</c:v>
                </c:pt>
                <c:pt idx="191">
                  <c:v>47187</c:v>
                </c:pt>
                <c:pt idx="192">
                  <c:v>47298</c:v>
                </c:pt>
                <c:pt idx="193">
                  <c:v>47362</c:v>
                </c:pt>
                <c:pt idx="194">
                  <c:v>47427</c:v>
                </c:pt>
                <c:pt idx="195">
                  <c:v>47626</c:v>
                </c:pt>
                <c:pt idx="196">
                  <c:v>47725</c:v>
                </c:pt>
                <c:pt idx="197">
                  <c:v>47865</c:v>
                </c:pt>
                <c:pt idx="198">
                  <c:v>47865</c:v>
                </c:pt>
                <c:pt idx="199">
                  <c:v>47962</c:v>
                </c:pt>
                <c:pt idx="200">
                  <c:v>56556</c:v>
                </c:pt>
                <c:pt idx="201">
                  <c:v>56795</c:v>
                </c:pt>
                <c:pt idx="202">
                  <c:v>57155</c:v>
                </c:pt>
                <c:pt idx="203">
                  <c:v>57421</c:v>
                </c:pt>
                <c:pt idx="204">
                  <c:v>57731</c:v>
                </c:pt>
                <c:pt idx="205">
                  <c:v>58080</c:v>
                </c:pt>
                <c:pt idx="206">
                  <c:v>58662</c:v>
                </c:pt>
                <c:pt idx="207">
                  <c:v>59187</c:v>
                </c:pt>
                <c:pt idx="208">
                  <c:v>59811</c:v>
                </c:pt>
                <c:pt idx="209">
                  <c:v>60587</c:v>
                </c:pt>
                <c:pt idx="210">
                  <c:v>61507</c:v>
                </c:pt>
                <c:pt idx="211">
                  <c:v>62443</c:v>
                </c:pt>
                <c:pt idx="212">
                  <c:v>35772</c:v>
                </c:pt>
                <c:pt idx="213">
                  <c:v>35820</c:v>
                </c:pt>
                <c:pt idx="214">
                  <c:v>35982</c:v>
                </c:pt>
                <c:pt idx="215">
                  <c:v>36115</c:v>
                </c:pt>
                <c:pt idx="216">
                  <c:v>36208</c:v>
                </c:pt>
                <c:pt idx="217">
                  <c:v>36355</c:v>
                </c:pt>
                <c:pt idx="218">
                  <c:v>36585</c:v>
                </c:pt>
                <c:pt idx="219">
                  <c:v>36691</c:v>
                </c:pt>
                <c:pt idx="220">
                  <c:v>36743</c:v>
                </c:pt>
                <c:pt idx="221">
                  <c:v>36916</c:v>
                </c:pt>
                <c:pt idx="222">
                  <c:v>37016</c:v>
                </c:pt>
                <c:pt idx="223">
                  <c:v>37321</c:v>
                </c:pt>
                <c:pt idx="224">
                  <c:v>40289</c:v>
                </c:pt>
                <c:pt idx="225">
                  <c:v>40858</c:v>
                </c:pt>
                <c:pt idx="226">
                  <c:v>41639</c:v>
                </c:pt>
                <c:pt idx="227">
                  <c:v>41906</c:v>
                </c:pt>
                <c:pt idx="228">
                  <c:v>42267</c:v>
                </c:pt>
                <c:pt idx="229">
                  <c:v>42696</c:v>
                </c:pt>
                <c:pt idx="230">
                  <c:v>42979</c:v>
                </c:pt>
                <c:pt idx="231">
                  <c:v>43524</c:v>
                </c:pt>
                <c:pt idx="232">
                  <c:v>43931</c:v>
                </c:pt>
                <c:pt idx="233">
                  <c:v>44187</c:v>
                </c:pt>
                <c:pt idx="234">
                  <c:v>44519</c:v>
                </c:pt>
                <c:pt idx="235">
                  <c:v>44795</c:v>
                </c:pt>
                <c:pt idx="236">
                  <c:v>32998</c:v>
                </c:pt>
                <c:pt idx="237">
                  <c:v>33058</c:v>
                </c:pt>
                <c:pt idx="238">
                  <c:v>33367</c:v>
                </c:pt>
                <c:pt idx="239">
                  <c:v>33487</c:v>
                </c:pt>
                <c:pt idx="240">
                  <c:v>33386</c:v>
                </c:pt>
                <c:pt idx="241">
                  <c:v>33487</c:v>
                </c:pt>
                <c:pt idx="242">
                  <c:v>33579</c:v>
                </c:pt>
                <c:pt idx="243">
                  <c:v>33613</c:v>
                </c:pt>
                <c:pt idx="244">
                  <c:v>33647</c:v>
                </c:pt>
                <c:pt idx="245">
                  <c:v>33751</c:v>
                </c:pt>
                <c:pt idx="246">
                  <c:v>33865</c:v>
                </c:pt>
                <c:pt idx="247">
                  <c:v>33938</c:v>
                </c:pt>
                <c:pt idx="248">
                  <c:v>30485</c:v>
                </c:pt>
                <c:pt idx="249">
                  <c:v>32324</c:v>
                </c:pt>
                <c:pt idx="250">
                  <c:v>34073</c:v>
                </c:pt>
                <c:pt idx="251">
                  <c:v>35111</c:v>
                </c:pt>
                <c:pt idx="252">
                  <c:v>35865</c:v>
                </c:pt>
                <c:pt idx="253">
                  <c:v>36818</c:v>
                </c:pt>
                <c:pt idx="254">
                  <c:v>37895</c:v>
                </c:pt>
                <c:pt idx="255">
                  <c:v>39579</c:v>
                </c:pt>
                <c:pt idx="256">
                  <c:v>40388</c:v>
                </c:pt>
                <c:pt idx="257">
                  <c:v>41221</c:v>
                </c:pt>
                <c:pt idx="258">
                  <c:v>42082</c:v>
                </c:pt>
                <c:pt idx="259">
                  <c:v>42634</c:v>
                </c:pt>
                <c:pt idx="260">
                  <c:v>28397</c:v>
                </c:pt>
                <c:pt idx="261">
                  <c:v>28429.036100828482</c:v>
                </c:pt>
                <c:pt idx="262">
                  <c:v>28584</c:v>
                </c:pt>
                <c:pt idx="263">
                  <c:v>28627</c:v>
                </c:pt>
                <c:pt idx="264">
                  <c:v>28713</c:v>
                </c:pt>
                <c:pt idx="265">
                  <c:v>28808</c:v>
                </c:pt>
                <c:pt idx="266">
                  <c:v>29057</c:v>
                </c:pt>
                <c:pt idx="267">
                  <c:v>29246</c:v>
                </c:pt>
                <c:pt idx="268">
                  <c:v>29456</c:v>
                </c:pt>
                <c:pt idx="269">
                  <c:v>29719</c:v>
                </c:pt>
                <c:pt idx="270">
                  <c:v>30042</c:v>
                </c:pt>
                <c:pt idx="271">
                  <c:v>30434</c:v>
                </c:pt>
                <c:pt idx="272">
                  <c:v>28094</c:v>
                </c:pt>
                <c:pt idx="273">
                  <c:v>28130</c:v>
                </c:pt>
                <c:pt idx="274">
                  <c:v>28400</c:v>
                </c:pt>
                <c:pt idx="275">
                  <c:v>28640</c:v>
                </c:pt>
                <c:pt idx="276">
                  <c:v>28892</c:v>
                </c:pt>
                <c:pt idx="277">
                  <c:v>29327</c:v>
                </c:pt>
                <c:pt idx="278">
                  <c:v>29756</c:v>
                </c:pt>
                <c:pt idx="279">
                  <c:v>30016</c:v>
                </c:pt>
                <c:pt idx="280">
                  <c:v>30397</c:v>
                </c:pt>
                <c:pt idx="281">
                  <c:v>30665</c:v>
                </c:pt>
                <c:pt idx="282">
                  <c:v>30908</c:v>
                </c:pt>
                <c:pt idx="283">
                  <c:v>31139</c:v>
                </c:pt>
                <c:pt idx="284">
                  <c:v>26844</c:v>
                </c:pt>
                <c:pt idx="285">
                  <c:v>26775</c:v>
                </c:pt>
                <c:pt idx="286">
                  <c:v>27098</c:v>
                </c:pt>
                <c:pt idx="287">
                  <c:v>27356</c:v>
                </c:pt>
                <c:pt idx="288">
                  <c:v>27467</c:v>
                </c:pt>
                <c:pt idx="289">
                  <c:v>27541</c:v>
                </c:pt>
                <c:pt idx="290">
                  <c:v>27582</c:v>
                </c:pt>
                <c:pt idx="291">
                  <c:v>27658</c:v>
                </c:pt>
                <c:pt idx="292">
                  <c:v>27778</c:v>
                </c:pt>
                <c:pt idx="293">
                  <c:v>27718</c:v>
                </c:pt>
                <c:pt idx="294">
                  <c:v>27994</c:v>
                </c:pt>
                <c:pt idx="295">
                  <c:v>27992</c:v>
                </c:pt>
                <c:pt idx="296">
                  <c:v>27149</c:v>
                </c:pt>
                <c:pt idx="297">
                  <c:v>27274</c:v>
                </c:pt>
                <c:pt idx="298">
                  <c:v>27274</c:v>
                </c:pt>
                <c:pt idx="299">
                  <c:v>27276</c:v>
                </c:pt>
                <c:pt idx="300">
                  <c:v>27285</c:v>
                </c:pt>
                <c:pt idx="301">
                  <c:v>27353</c:v>
                </c:pt>
                <c:pt idx="302">
                  <c:v>27405</c:v>
                </c:pt>
                <c:pt idx="303">
                  <c:v>27475</c:v>
                </c:pt>
                <c:pt idx="304">
                  <c:v>27464</c:v>
                </c:pt>
                <c:pt idx="305">
                  <c:v>27538</c:v>
                </c:pt>
                <c:pt idx="306">
                  <c:v>27628</c:v>
                </c:pt>
                <c:pt idx="307">
                  <c:v>27678</c:v>
                </c:pt>
                <c:pt idx="308">
                  <c:v>22257</c:v>
                </c:pt>
                <c:pt idx="309">
                  <c:v>22593</c:v>
                </c:pt>
                <c:pt idx="310">
                  <c:v>22725</c:v>
                </c:pt>
                <c:pt idx="311">
                  <c:v>22822</c:v>
                </c:pt>
                <c:pt idx="312">
                  <c:v>22954</c:v>
                </c:pt>
                <c:pt idx="313">
                  <c:v>23168</c:v>
                </c:pt>
                <c:pt idx="314">
                  <c:v>23373</c:v>
                </c:pt>
                <c:pt idx="315">
                  <c:v>23547</c:v>
                </c:pt>
                <c:pt idx="316">
                  <c:v>23774</c:v>
                </c:pt>
                <c:pt idx="317">
                  <c:v>23953</c:v>
                </c:pt>
                <c:pt idx="318">
                  <c:v>24201</c:v>
                </c:pt>
                <c:pt idx="319">
                  <c:v>24429</c:v>
                </c:pt>
                <c:pt idx="320">
                  <c:v>21768</c:v>
                </c:pt>
                <c:pt idx="321">
                  <c:v>22053</c:v>
                </c:pt>
                <c:pt idx="322">
                  <c:v>22330</c:v>
                </c:pt>
                <c:pt idx="323">
                  <c:v>22470</c:v>
                </c:pt>
                <c:pt idx="324">
                  <c:v>22666</c:v>
                </c:pt>
                <c:pt idx="325">
                  <c:v>22853</c:v>
                </c:pt>
                <c:pt idx="326">
                  <c:v>23048</c:v>
                </c:pt>
                <c:pt idx="327">
                  <c:v>23366</c:v>
                </c:pt>
                <c:pt idx="328">
                  <c:v>23664</c:v>
                </c:pt>
                <c:pt idx="329">
                  <c:v>24054</c:v>
                </c:pt>
                <c:pt idx="330">
                  <c:v>24627</c:v>
                </c:pt>
                <c:pt idx="331">
                  <c:v>25063</c:v>
                </c:pt>
                <c:pt idx="332">
                  <c:v>21232</c:v>
                </c:pt>
                <c:pt idx="333">
                  <c:v>20893</c:v>
                </c:pt>
                <c:pt idx="334">
                  <c:v>21499</c:v>
                </c:pt>
                <c:pt idx="335">
                  <c:v>21534</c:v>
                </c:pt>
                <c:pt idx="336">
                  <c:v>21929</c:v>
                </c:pt>
                <c:pt idx="337">
                  <c:v>22112</c:v>
                </c:pt>
                <c:pt idx="338">
                  <c:v>22195</c:v>
                </c:pt>
                <c:pt idx="339">
                  <c:v>22442</c:v>
                </c:pt>
                <c:pt idx="340">
                  <c:v>22528</c:v>
                </c:pt>
                <c:pt idx="341">
                  <c:v>22564</c:v>
                </c:pt>
                <c:pt idx="342">
                  <c:v>22738</c:v>
                </c:pt>
                <c:pt idx="343">
                  <c:v>22908</c:v>
                </c:pt>
                <c:pt idx="344">
                  <c:v>19885</c:v>
                </c:pt>
                <c:pt idx="345">
                  <c:v>20057</c:v>
                </c:pt>
                <c:pt idx="346">
                  <c:v>20187</c:v>
                </c:pt>
                <c:pt idx="347">
                  <c:v>20362</c:v>
                </c:pt>
                <c:pt idx="348">
                  <c:v>20556</c:v>
                </c:pt>
                <c:pt idx="349">
                  <c:v>20825</c:v>
                </c:pt>
                <c:pt idx="350">
                  <c:v>21108</c:v>
                </c:pt>
                <c:pt idx="351">
                  <c:v>21369</c:v>
                </c:pt>
                <c:pt idx="352">
                  <c:v>21382</c:v>
                </c:pt>
                <c:pt idx="353">
                  <c:v>21654</c:v>
                </c:pt>
                <c:pt idx="354">
                  <c:v>21908</c:v>
                </c:pt>
                <c:pt idx="355">
                  <c:v>22211</c:v>
                </c:pt>
                <c:pt idx="356">
                  <c:v>952416</c:v>
                </c:pt>
                <c:pt idx="357">
                  <c:v>968622</c:v>
                </c:pt>
                <c:pt idx="358">
                  <c:v>983572</c:v>
                </c:pt>
                <c:pt idx="359">
                  <c:v>997300</c:v>
                </c:pt>
                <c:pt idx="360">
                  <c:v>1012119</c:v>
                </c:pt>
                <c:pt idx="361">
                  <c:v>1026392</c:v>
                </c:pt>
                <c:pt idx="362">
                  <c:v>1037262</c:v>
                </c:pt>
                <c:pt idx="363">
                  <c:v>1046776</c:v>
                </c:pt>
                <c:pt idx="364">
                  <c:v>1054614</c:v>
                </c:pt>
                <c:pt idx="365">
                  <c:v>1062040</c:v>
                </c:pt>
                <c:pt idx="366">
                  <c:v>1069683</c:v>
                </c:pt>
                <c:pt idx="367">
                  <c:v>1076538</c:v>
                </c:pt>
                <c:pt idx="368">
                  <c:v>21791</c:v>
                </c:pt>
                <c:pt idx="369">
                  <c:v>22204</c:v>
                </c:pt>
                <c:pt idx="370">
                  <c:v>21885</c:v>
                </c:pt>
                <c:pt idx="371">
                  <c:v>22066</c:v>
                </c:pt>
                <c:pt idx="372">
                  <c:v>22250</c:v>
                </c:pt>
                <c:pt idx="373">
                  <c:v>22470</c:v>
                </c:pt>
                <c:pt idx="374">
                  <c:v>22829</c:v>
                </c:pt>
                <c:pt idx="375">
                  <c:v>23111</c:v>
                </c:pt>
                <c:pt idx="376">
                  <c:v>23384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2.2912473529577255</c:v>
                </c:pt>
                <c:pt idx="1">
                  <c:v>2.2774741947650909</c:v>
                </c:pt>
                <c:pt idx="2">
                  <c:v>2.2816085815429688</c:v>
                </c:pt>
                <c:pt idx="3">
                  <c:v>2.2844089567661285</c:v>
                </c:pt>
                <c:pt idx="4">
                  <c:v>2.2747217565774918</c:v>
                </c:pt>
                <c:pt idx="5">
                  <c:v>2.2737235724925995</c:v>
                </c:pt>
                <c:pt idx="6">
                  <c:v>2.2756229341030121</c:v>
                </c:pt>
                <c:pt idx="7">
                  <c:v>2.2739239782094955</c:v>
                </c:pt>
                <c:pt idx="8">
                  <c:v>2.0235854983329773</c:v>
                </c:pt>
                <c:pt idx="9">
                  <c:v>2.0151990354061127</c:v>
                </c:pt>
                <c:pt idx="10">
                  <c:v>2.0075790286064148</c:v>
                </c:pt>
                <c:pt idx="11">
                  <c:v>1.9982648640871048</c:v>
                </c:pt>
                <c:pt idx="12">
                  <c:v>1.986259251832962</c:v>
                </c:pt>
                <c:pt idx="13">
                  <c:v>1.9796981662511826</c:v>
                </c:pt>
                <c:pt idx="14">
                  <c:v>1.9702293872833252</c:v>
                </c:pt>
                <c:pt idx="15">
                  <c:v>1.9561780542135239</c:v>
                </c:pt>
                <c:pt idx="16">
                  <c:v>1.9470092058181763</c:v>
                </c:pt>
                <c:pt idx="17">
                  <c:v>1.9151741713285446</c:v>
                </c:pt>
                <c:pt idx="18">
                  <c:v>1.8962406814098358</c:v>
                </c:pt>
                <c:pt idx="19">
                  <c:v>1.8685838580131531</c:v>
                </c:pt>
                <c:pt idx="20">
                  <c:v>0.29333804547786713</c:v>
                </c:pt>
                <c:pt idx="21">
                  <c:v>0.29153168201446533</c:v>
                </c:pt>
                <c:pt idx="22">
                  <c:v>0.29238535463809967</c:v>
                </c:pt>
                <c:pt idx="23">
                  <c:v>0.29190181195735931</c:v>
                </c:pt>
                <c:pt idx="24">
                  <c:v>0.28887416422367096</c:v>
                </c:pt>
                <c:pt idx="25">
                  <c:v>0.29029043018817902</c:v>
                </c:pt>
                <c:pt idx="26">
                  <c:v>0.28959046304225922</c:v>
                </c:pt>
                <c:pt idx="27">
                  <c:v>0.28662858903408051</c:v>
                </c:pt>
                <c:pt idx="28">
                  <c:v>0.28308489918708801</c:v>
                </c:pt>
                <c:pt idx="29">
                  <c:v>0.27912396192550659</c:v>
                </c:pt>
                <c:pt idx="30">
                  <c:v>0.27326931059360504</c:v>
                </c:pt>
                <c:pt idx="31">
                  <c:v>0.26866917312145233</c:v>
                </c:pt>
                <c:pt idx="32">
                  <c:v>-0.59625369310379028</c:v>
                </c:pt>
                <c:pt idx="33">
                  <c:v>-0.66408559679985046</c:v>
                </c:pt>
                <c:pt idx="34">
                  <c:v>-0.66050934791564941</c:v>
                </c:pt>
                <c:pt idx="35">
                  <c:v>-0.66564473509788513</c:v>
                </c:pt>
                <c:pt idx="36">
                  <c:v>-0.6861158013343811</c:v>
                </c:pt>
                <c:pt idx="37">
                  <c:v>-0.69019168615341187</c:v>
                </c:pt>
                <c:pt idx="38">
                  <c:v>-0.70154088735580444</c:v>
                </c:pt>
                <c:pt idx="39">
                  <c:v>-0.70888674259185791</c:v>
                </c:pt>
                <c:pt idx="40">
                  <c:v>-0.71491241455078125</c:v>
                </c:pt>
                <c:pt idx="41">
                  <c:v>-0.72506040334701538</c:v>
                </c:pt>
                <c:pt idx="42">
                  <c:v>-0.73871031403541565</c:v>
                </c:pt>
                <c:pt idx="43">
                  <c:v>-0.7428550124168396</c:v>
                </c:pt>
                <c:pt idx="44">
                  <c:v>-1.0757429599761963</c:v>
                </c:pt>
                <c:pt idx="45">
                  <c:v>-1.0913810729980469</c:v>
                </c:pt>
                <c:pt idx="46">
                  <c:v>-1.0988137125968933</c:v>
                </c:pt>
                <c:pt idx="47">
                  <c:v>-1.1079385876655579</c:v>
                </c:pt>
                <c:pt idx="48">
                  <c:v>-1.1162055730819702</c:v>
                </c:pt>
                <c:pt idx="49">
                  <c:v>-1.1137793064117432</c:v>
                </c:pt>
                <c:pt idx="50">
                  <c:v>-1.1177207827568054</c:v>
                </c:pt>
                <c:pt idx="51">
                  <c:v>-1.1229121685028076</c:v>
                </c:pt>
                <c:pt idx="52">
                  <c:v>-1.1291944980621338</c:v>
                </c:pt>
                <c:pt idx="53">
                  <c:v>-1.1279666423797607</c:v>
                </c:pt>
                <c:pt idx="54">
                  <c:v>-1.1333175301551819</c:v>
                </c:pt>
                <c:pt idx="55">
                  <c:v>-1.1366755366325378</c:v>
                </c:pt>
                <c:pt idx="56">
                  <c:v>-0.34036099910736084</c:v>
                </c:pt>
                <c:pt idx="57">
                  <c:v>-0.34748846292495728</c:v>
                </c:pt>
                <c:pt idx="58">
                  <c:v>-0.37206900119781494</c:v>
                </c:pt>
                <c:pt idx="59">
                  <c:v>-0.38217321038246155</c:v>
                </c:pt>
                <c:pt idx="60">
                  <c:v>-0.38808301091194153</c:v>
                </c:pt>
                <c:pt idx="61">
                  <c:v>-0.39494600892066956</c:v>
                </c:pt>
                <c:pt idx="62">
                  <c:v>-0.39701986312866211</c:v>
                </c:pt>
                <c:pt idx="63">
                  <c:v>-0.40151703357696533</c:v>
                </c:pt>
                <c:pt idx="64">
                  <c:v>-0.40710070729255676</c:v>
                </c:pt>
                <c:pt idx="65">
                  <c:v>-0.41680485010147095</c:v>
                </c:pt>
                <c:pt idx="66">
                  <c:v>-0.4265141487121582</c:v>
                </c:pt>
                <c:pt idx="67">
                  <c:v>-0.42449486255645752</c:v>
                </c:pt>
                <c:pt idx="68">
                  <c:v>0.14627331495285034</c:v>
                </c:pt>
                <c:pt idx="69">
                  <c:v>0.14197325706481934</c:v>
                </c:pt>
                <c:pt idx="70">
                  <c:v>0.14116024971008301</c:v>
                </c:pt>
                <c:pt idx="71">
                  <c:v>0.13753169775009155</c:v>
                </c:pt>
                <c:pt idx="72">
                  <c:v>0.12395834922790527</c:v>
                </c:pt>
                <c:pt idx="73">
                  <c:v>0.11602777242660522</c:v>
                </c:pt>
                <c:pt idx="74">
                  <c:v>0.11038178205490112</c:v>
                </c:pt>
                <c:pt idx="75">
                  <c:v>0.12065780162811279</c:v>
                </c:pt>
                <c:pt idx="76">
                  <c:v>0.11642605066299438</c:v>
                </c:pt>
                <c:pt idx="77">
                  <c:v>0.11034759879112244</c:v>
                </c:pt>
                <c:pt idx="78">
                  <c:v>0.10183417797088623</c:v>
                </c:pt>
                <c:pt idx="79">
                  <c:v>9.5819681882858276E-2</c:v>
                </c:pt>
                <c:pt idx="80">
                  <c:v>0.19032567739486694</c:v>
                </c:pt>
                <c:pt idx="81">
                  <c:v>0.19420474767684937</c:v>
                </c:pt>
                <c:pt idx="82">
                  <c:v>0.19330918788909912</c:v>
                </c:pt>
                <c:pt idx="83">
                  <c:v>0.1834615170955658</c:v>
                </c:pt>
                <c:pt idx="84">
                  <c:v>0.17909789085388184</c:v>
                </c:pt>
                <c:pt idx="85">
                  <c:v>0.17410296201705933</c:v>
                </c:pt>
                <c:pt idx="86">
                  <c:v>0.17561599612236023</c:v>
                </c:pt>
                <c:pt idx="87">
                  <c:v>0.17205256223678589</c:v>
                </c:pt>
                <c:pt idx="88">
                  <c:v>0.16238519549369812</c:v>
                </c:pt>
                <c:pt idx="89">
                  <c:v>0.15290951728820801</c:v>
                </c:pt>
                <c:pt idx="90">
                  <c:v>0.14866149425506592</c:v>
                </c:pt>
                <c:pt idx="91">
                  <c:v>0.14047053456306458</c:v>
                </c:pt>
                <c:pt idx="92">
                  <c:v>0.27859216928482056</c:v>
                </c:pt>
                <c:pt idx="93">
                  <c:v>0.27130526304244995</c:v>
                </c:pt>
                <c:pt idx="94">
                  <c:v>0.26387131214141846</c:v>
                </c:pt>
                <c:pt idx="95">
                  <c:v>0.25633341073989868</c:v>
                </c:pt>
                <c:pt idx="96">
                  <c:v>0.2514004111289978</c:v>
                </c:pt>
                <c:pt idx="97">
                  <c:v>0.24203383922576904</c:v>
                </c:pt>
                <c:pt idx="98">
                  <c:v>0.23431923985481262</c:v>
                </c:pt>
                <c:pt idx="99">
                  <c:v>0.22809666395187378</c:v>
                </c:pt>
                <c:pt idx="100">
                  <c:v>0.22211790084838867</c:v>
                </c:pt>
                <c:pt idx="101">
                  <c:v>0.21473625302314758</c:v>
                </c:pt>
                <c:pt idx="102">
                  <c:v>0.20931044220924377</c:v>
                </c:pt>
                <c:pt idx="103">
                  <c:v>0.20297425985336304</c:v>
                </c:pt>
                <c:pt idx="104">
                  <c:v>0.26374244689941406</c:v>
                </c:pt>
                <c:pt idx="105">
                  <c:v>0.25339877605438232</c:v>
                </c:pt>
                <c:pt idx="106">
                  <c:v>0.24919228255748749</c:v>
                </c:pt>
                <c:pt idx="107">
                  <c:v>0.24348124861717224</c:v>
                </c:pt>
                <c:pt idx="108">
                  <c:v>0.22426521778106689</c:v>
                </c:pt>
                <c:pt idx="109">
                  <c:v>0.21892073750495911</c:v>
                </c:pt>
                <c:pt idx="110">
                  <c:v>0.2150762677192688</c:v>
                </c:pt>
                <c:pt idx="111">
                  <c:v>0.21027645468711853</c:v>
                </c:pt>
                <c:pt idx="112">
                  <c:v>0.21399840712547302</c:v>
                </c:pt>
                <c:pt idx="113">
                  <c:v>0.21135514974594116</c:v>
                </c:pt>
                <c:pt idx="114">
                  <c:v>0.20884132385253906</c:v>
                </c:pt>
                <c:pt idx="115">
                  <c:v>0.20664188265800476</c:v>
                </c:pt>
                <c:pt idx="116">
                  <c:v>0.76119717955589294</c:v>
                </c:pt>
                <c:pt idx="117">
                  <c:v>0.70568524301052094</c:v>
                </c:pt>
                <c:pt idx="118">
                  <c:v>0.68979975581169128</c:v>
                </c:pt>
                <c:pt idx="119">
                  <c:v>0.69418856501579285</c:v>
                </c:pt>
                <c:pt idx="120">
                  <c:v>0.69482341408729553</c:v>
                </c:pt>
                <c:pt idx="121">
                  <c:v>0.68541163206100464</c:v>
                </c:pt>
                <c:pt idx="122">
                  <c:v>0.6889946460723877</c:v>
                </c:pt>
                <c:pt idx="123">
                  <c:v>0.67996734380722046</c:v>
                </c:pt>
                <c:pt idx="124">
                  <c:v>0.67797410488128662</c:v>
                </c:pt>
                <c:pt idx="125">
                  <c:v>0.66744416952133179</c:v>
                </c:pt>
                <c:pt idx="126">
                  <c:v>0.66625487804412842</c:v>
                </c:pt>
                <c:pt idx="127">
                  <c:v>0.66598024964332581</c:v>
                </c:pt>
                <c:pt idx="128">
                  <c:v>0.7097514271736145</c:v>
                </c:pt>
                <c:pt idx="129">
                  <c:v>0.72267654538154602</c:v>
                </c:pt>
                <c:pt idx="130">
                  <c:v>0.77495485544204712</c:v>
                </c:pt>
                <c:pt idx="131">
                  <c:v>0.76326608657836914</c:v>
                </c:pt>
                <c:pt idx="132">
                  <c:v>0.75594040751457214</c:v>
                </c:pt>
                <c:pt idx="133">
                  <c:v>0.74747034907341003</c:v>
                </c:pt>
                <c:pt idx="134">
                  <c:v>0.73478919267654419</c:v>
                </c:pt>
                <c:pt idx="135">
                  <c:v>0.7178204357624054</c:v>
                </c:pt>
                <c:pt idx="136">
                  <c:v>0.70701307058334351</c:v>
                </c:pt>
                <c:pt idx="137">
                  <c:v>0.71465697884559631</c:v>
                </c:pt>
                <c:pt idx="138">
                  <c:v>0.70535850524902344</c:v>
                </c:pt>
                <c:pt idx="139">
                  <c:v>0.69938051700592041</c:v>
                </c:pt>
                <c:pt idx="140">
                  <c:v>0.8265962153673172</c:v>
                </c:pt>
                <c:pt idx="141">
                  <c:v>0.79920700192451477</c:v>
                </c:pt>
                <c:pt idx="142">
                  <c:v>0.79581078886985779</c:v>
                </c:pt>
                <c:pt idx="143">
                  <c:v>0.78868710994720459</c:v>
                </c:pt>
                <c:pt idx="144">
                  <c:v>0.77659736573696136</c:v>
                </c:pt>
                <c:pt idx="145">
                  <c:v>0.76803299784660339</c:v>
                </c:pt>
                <c:pt idx="146">
                  <c:v>0.76157625019550323</c:v>
                </c:pt>
                <c:pt idx="147">
                  <c:v>0.74822360277175903</c:v>
                </c:pt>
                <c:pt idx="148">
                  <c:v>0.7520461231470108</c:v>
                </c:pt>
                <c:pt idx="149">
                  <c:v>0.73662145435810089</c:v>
                </c:pt>
                <c:pt idx="150">
                  <c:v>0.72317099571228027</c:v>
                </c:pt>
                <c:pt idx="151">
                  <c:v>0.71637073159217834</c:v>
                </c:pt>
                <c:pt idx="152">
                  <c:v>0.40707197785377502</c:v>
                </c:pt>
                <c:pt idx="153">
                  <c:v>0.40661421418190002</c:v>
                </c:pt>
                <c:pt idx="154">
                  <c:v>0.40550494194030762</c:v>
                </c:pt>
                <c:pt idx="155">
                  <c:v>0.4077819287776947</c:v>
                </c:pt>
                <c:pt idx="156">
                  <c:v>0.40468275547027588</c:v>
                </c:pt>
                <c:pt idx="157">
                  <c:v>0.39786866307258606</c:v>
                </c:pt>
                <c:pt idx="158">
                  <c:v>0.34939607977867126</c:v>
                </c:pt>
                <c:pt idx="159">
                  <c:v>0.34729954600334167</c:v>
                </c:pt>
                <c:pt idx="160">
                  <c:v>0.34094884991645813</c:v>
                </c:pt>
                <c:pt idx="161">
                  <c:v>0.33634075522422791</c:v>
                </c:pt>
                <c:pt idx="162">
                  <c:v>0.33612889051437378</c:v>
                </c:pt>
                <c:pt idx="163">
                  <c:v>0.32639908790588379</c:v>
                </c:pt>
                <c:pt idx="164">
                  <c:v>1.0823791511356831</c:v>
                </c:pt>
                <c:pt idx="165">
                  <c:v>1.0821244902908802</c:v>
                </c:pt>
                <c:pt idx="166">
                  <c:v>1.0820001885294914</c:v>
                </c:pt>
                <c:pt idx="167">
                  <c:v>1.0729190334677696</c:v>
                </c:pt>
                <c:pt idx="168">
                  <c:v>1.0590681061148643</c:v>
                </c:pt>
                <c:pt idx="169">
                  <c:v>1.0520227514207363</c:v>
                </c:pt>
                <c:pt idx="170">
                  <c:v>1.0338409245014191</c:v>
                </c:pt>
                <c:pt idx="171">
                  <c:v>1.0280796550214291</c:v>
                </c:pt>
                <c:pt idx="172">
                  <c:v>1.024753101170063</c:v>
                </c:pt>
                <c:pt idx="173">
                  <c:v>1.0180157236754894</c:v>
                </c:pt>
                <c:pt idx="174">
                  <c:v>1.0031538009643555</c:v>
                </c:pt>
                <c:pt idx="175">
                  <c:v>0.99878454580903053</c:v>
                </c:pt>
                <c:pt idx="176">
                  <c:v>0.91160887852311134</c:v>
                </c:pt>
                <c:pt idx="177">
                  <c:v>0.89977825991809368</c:v>
                </c:pt>
                <c:pt idx="178">
                  <c:v>0.89350439049303532</c:v>
                </c:pt>
                <c:pt idx="179">
                  <c:v>0.88748521357774734</c:v>
                </c:pt>
                <c:pt idx="180">
                  <c:v>0.89851044863462448</c:v>
                </c:pt>
                <c:pt idx="181">
                  <c:v>0.89855364710092545</c:v>
                </c:pt>
                <c:pt idx="182">
                  <c:v>0.88863598741590977</c:v>
                </c:pt>
                <c:pt idx="183">
                  <c:v>0.88590274564921856</c:v>
                </c:pt>
                <c:pt idx="184">
                  <c:v>0.88821880146861076</c:v>
                </c:pt>
                <c:pt idx="185">
                  <c:v>0.88509908318519592</c:v>
                </c:pt>
                <c:pt idx="186">
                  <c:v>0.88281683064997196</c:v>
                </c:pt>
                <c:pt idx="187">
                  <c:v>0.88359513133764267</c:v>
                </c:pt>
                <c:pt idx="188">
                  <c:v>0.94715609680861235</c:v>
                </c:pt>
                <c:pt idx="189">
                  <c:v>0.94854651764035225</c:v>
                </c:pt>
                <c:pt idx="190">
                  <c:v>0.94886963535100222</c:v>
                </c:pt>
                <c:pt idx="191">
                  <c:v>0.95317910658195615</c:v>
                </c:pt>
                <c:pt idx="192">
                  <c:v>0.95328006241470575</c:v>
                </c:pt>
                <c:pt idx="193">
                  <c:v>0.95224458025768399</c:v>
                </c:pt>
                <c:pt idx="194">
                  <c:v>0.95270775444805622</c:v>
                </c:pt>
                <c:pt idx="195">
                  <c:v>0.95100879482924938</c:v>
                </c:pt>
                <c:pt idx="196">
                  <c:v>0.95166877470910549</c:v>
                </c:pt>
                <c:pt idx="197">
                  <c:v>0.94942547474056482</c:v>
                </c:pt>
                <c:pt idx="198">
                  <c:v>0.95091811288148165</c:v>
                </c:pt>
                <c:pt idx="199">
                  <c:v>0.95344286412000656</c:v>
                </c:pt>
                <c:pt idx="200">
                  <c:v>0.78512117266654968</c:v>
                </c:pt>
                <c:pt idx="201">
                  <c:v>0.78725677728652954</c:v>
                </c:pt>
                <c:pt idx="202">
                  <c:v>0.78210556507110596</c:v>
                </c:pt>
                <c:pt idx="203">
                  <c:v>0.77948975563049316</c:v>
                </c:pt>
                <c:pt idx="204">
                  <c:v>0.77630415558815002</c:v>
                </c:pt>
                <c:pt idx="205">
                  <c:v>0.76507852971553802</c:v>
                </c:pt>
                <c:pt idx="206">
                  <c:v>0.7702450305223465</c:v>
                </c:pt>
                <c:pt idx="207">
                  <c:v>0.76556630432605743</c:v>
                </c:pt>
                <c:pt idx="208">
                  <c:v>0.66732433438301086</c:v>
                </c:pt>
                <c:pt idx="209">
                  <c:v>0.66207203269004822</c:v>
                </c:pt>
                <c:pt idx="210">
                  <c:v>0.65244083106517792</c:v>
                </c:pt>
                <c:pt idx="211">
                  <c:v>0.64353121817111969</c:v>
                </c:pt>
                <c:pt idx="212">
                  <c:v>1.0558161929366179</c:v>
                </c:pt>
                <c:pt idx="213">
                  <c:v>1.0644334864336997</c:v>
                </c:pt>
                <c:pt idx="214">
                  <c:v>1.0628778319805861</c:v>
                </c:pt>
                <c:pt idx="215">
                  <c:v>1.0538432812318206</c:v>
                </c:pt>
                <c:pt idx="216">
                  <c:v>1.0494591938331723</c:v>
                </c:pt>
                <c:pt idx="217">
                  <c:v>1.0414789030328393</c:v>
                </c:pt>
                <c:pt idx="218">
                  <c:v>1.0376304127275944</c:v>
                </c:pt>
                <c:pt idx="219">
                  <c:v>1.039312643930316</c:v>
                </c:pt>
                <c:pt idx="220">
                  <c:v>1.0333507200703025</c:v>
                </c:pt>
                <c:pt idx="221">
                  <c:v>1.0336604919284582</c:v>
                </c:pt>
                <c:pt idx="222">
                  <c:v>1.02817253023386</c:v>
                </c:pt>
                <c:pt idx="223">
                  <c:v>1.0243331007659435</c:v>
                </c:pt>
                <c:pt idx="224">
                  <c:v>1.1150093749165535</c:v>
                </c:pt>
                <c:pt idx="225">
                  <c:v>1.0559203587472439</c:v>
                </c:pt>
                <c:pt idx="226">
                  <c:v>1.0472816005349159</c:v>
                </c:pt>
                <c:pt idx="227">
                  <c:v>1.0404436700046062</c:v>
                </c:pt>
                <c:pt idx="228">
                  <c:v>1.0377521850168705</c:v>
                </c:pt>
                <c:pt idx="229">
                  <c:v>1.0319430939853191</c:v>
                </c:pt>
                <c:pt idx="230">
                  <c:v>1.0253469161689281</c:v>
                </c:pt>
                <c:pt idx="231">
                  <c:v>1.0285758562386036</c:v>
                </c:pt>
                <c:pt idx="232">
                  <c:v>1.0247855596244335</c:v>
                </c:pt>
                <c:pt idx="233">
                  <c:v>1.0207052789628506</c:v>
                </c:pt>
                <c:pt idx="234">
                  <c:v>1.0131253525614738</c:v>
                </c:pt>
                <c:pt idx="235">
                  <c:v>1.0098721124231815</c:v>
                </c:pt>
                <c:pt idx="236">
                  <c:v>1.1858814992010593</c:v>
                </c:pt>
                <c:pt idx="237">
                  <c:v>1.185518853366375</c:v>
                </c:pt>
                <c:pt idx="238">
                  <c:v>1.1794210635125637</c:v>
                </c:pt>
                <c:pt idx="239">
                  <c:v>1.1782048977911472</c:v>
                </c:pt>
                <c:pt idx="240">
                  <c:v>1.1805182620882988</c:v>
                </c:pt>
                <c:pt idx="241">
                  <c:v>1.1776944622397423</c:v>
                </c:pt>
                <c:pt idx="242">
                  <c:v>1.1740584932267666</c:v>
                </c:pt>
                <c:pt idx="243">
                  <c:v>1.1732836961746216</c:v>
                </c:pt>
                <c:pt idx="244">
                  <c:v>1.1714826449751854</c:v>
                </c:pt>
                <c:pt idx="245">
                  <c:v>1.1691196076571941</c:v>
                </c:pt>
                <c:pt idx="246">
                  <c:v>1.1665375344455242</c:v>
                </c:pt>
                <c:pt idx="247">
                  <c:v>1.1654025241732597</c:v>
                </c:pt>
                <c:pt idx="248">
                  <c:v>1.3341804537922144</c:v>
                </c:pt>
                <c:pt idx="249">
                  <c:v>1.2944320701062679</c:v>
                </c:pt>
                <c:pt idx="250">
                  <c:v>1.2471997551620007</c:v>
                </c:pt>
                <c:pt idx="251">
                  <c:v>1.2299052774906158</c:v>
                </c:pt>
                <c:pt idx="252">
                  <c:v>1.2181221321225166</c:v>
                </c:pt>
                <c:pt idx="253">
                  <c:v>1.1959168240427971</c:v>
                </c:pt>
                <c:pt idx="254">
                  <c:v>1.1820542961359024</c:v>
                </c:pt>
                <c:pt idx="255">
                  <c:v>1.1510235816240311</c:v>
                </c:pt>
                <c:pt idx="256">
                  <c:v>1.1448854953050613</c:v>
                </c:pt>
                <c:pt idx="257">
                  <c:v>1.1156600415706635</c:v>
                </c:pt>
                <c:pt idx="258">
                  <c:v>1.1059031933546066</c:v>
                </c:pt>
                <c:pt idx="259">
                  <c:v>1.0985922813415527</c:v>
                </c:pt>
                <c:pt idx="260">
                  <c:v>1.5006047114729881</c:v>
                </c:pt>
                <c:pt idx="261">
                  <c:v>1.5015935115516186</c:v>
                </c:pt>
                <c:pt idx="262">
                  <c:v>1.4959503561258316</c:v>
                </c:pt>
                <c:pt idx="263">
                  <c:v>1.4903213456273079</c:v>
                </c:pt>
                <c:pt idx="264">
                  <c:v>1.4943524375557899</c:v>
                </c:pt>
                <c:pt idx="265">
                  <c:v>1.490713857114315</c:v>
                </c:pt>
                <c:pt idx="266">
                  <c:v>1.4848640039563179</c:v>
                </c:pt>
                <c:pt idx="267">
                  <c:v>1.4839427098631859</c:v>
                </c:pt>
                <c:pt idx="268">
                  <c:v>1.4784637913107872</c:v>
                </c:pt>
                <c:pt idx="269">
                  <c:v>1.4705597907304764</c:v>
                </c:pt>
                <c:pt idx="270">
                  <c:v>1.4526283517479897</c:v>
                </c:pt>
                <c:pt idx="271">
                  <c:v>1.4438281953334808</c:v>
                </c:pt>
                <c:pt idx="272">
                  <c:v>1.1567951440811157</c:v>
                </c:pt>
                <c:pt idx="273">
                  <c:v>1.1416813582181931</c:v>
                </c:pt>
                <c:pt idx="274">
                  <c:v>1.1501283347606659</c:v>
                </c:pt>
                <c:pt idx="275">
                  <c:v>1.1387778744101524</c:v>
                </c:pt>
                <c:pt idx="276">
                  <c:v>1.1212153136730194</c:v>
                </c:pt>
                <c:pt idx="277">
                  <c:v>1.1106193885207176</c:v>
                </c:pt>
                <c:pt idx="278">
                  <c:v>1.1045368202030659</c:v>
                </c:pt>
                <c:pt idx="279">
                  <c:v>1.0995399281382561</c:v>
                </c:pt>
                <c:pt idx="280">
                  <c:v>1.0890507102012634</c:v>
                </c:pt>
                <c:pt idx="281">
                  <c:v>1.0814959555864334</c:v>
                </c:pt>
                <c:pt idx="282">
                  <c:v>1.0746176093816757</c:v>
                </c:pt>
                <c:pt idx="283">
                  <c:v>1.072244681417942</c:v>
                </c:pt>
                <c:pt idx="284">
                  <c:v>1.0971671082079411</c:v>
                </c:pt>
                <c:pt idx="285">
                  <c:v>1.0980883110314608</c:v>
                </c:pt>
                <c:pt idx="286">
                  <c:v>1.0899561587721109</c:v>
                </c:pt>
                <c:pt idx="287">
                  <c:v>1.0774228014051914</c:v>
                </c:pt>
                <c:pt idx="288">
                  <c:v>1.0732578951865435</c:v>
                </c:pt>
                <c:pt idx="289">
                  <c:v>1.0492572635412216</c:v>
                </c:pt>
                <c:pt idx="290">
                  <c:v>1.0458525791764259</c:v>
                </c:pt>
                <c:pt idx="291">
                  <c:v>1.0437452420592308</c:v>
                </c:pt>
                <c:pt idx="292">
                  <c:v>1.0415650829672813</c:v>
                </c:pt>
                <c:pt idx="293">
                  <c:v>1.0432204119861126</c:v>
                </c:pt>
                <c:pt idx="294">
                  <c:v>1.0344997495412827</c:v>
                </c:pt>
                <c:pt idx="295">
                  <c:v>1.034554585814476</c:v>
                </c:pt>
                <c:pt idx="296">
                  <c:v>1.3819422535598278</c:v>
                </c:pt>
                <c:pt idx="297">
                  <c:v>1.3799303416162729</c:v>
                </c:pt>
                <c:pt idx="298">
                  <c:v>1.3609402664005756</c:v>
                </c:pt>
                <c:pt idx="299">
                  <c:v>1.3518296480178833</c:v>
                </c:pt>
                <c:pt idx="300">
                  <c:v>1.3558648563921452</c:v>
                </c:pt>
                <c:pt idx="301">
                  <c:v>1.3544914089143276</c:v>
                </c:pt>
                <c:pt idx="302">
                  <c:v>1.3540996909141541</c:v>
                </c:pt>
                <c:pt idx="303">
                  <c:v>1.3526768106967211</c:v>
                </c:pt>
                <c:pt idx="304">
                  <c:v>1.351921908557415</c:v>
                </c:pt>
                <c:pt idx="305">
                  <c:v>1.328547228127718</c:v>
                </c:pt>
                <c:pt idx="306">
                  <c:v>1.326048418879509</c:v>
                </c:pt>
                <c:pt idx="307">
                  <c:v>1.3224084638059139</c:v>
                </c:pt>
                <c:pt idx="308">
                  <c:v>1.4947785660624504</c:v>
                </c:pt>
                <c:pt idx="309">
                  <c:v>1.483305886387825</c:v>
                </c:pt>
                <c:pt idx="310">
                  <c:v>1.4795810133218765</c:v>
                </c:pt>
                <c:pt idx="311">
                  <c:v>1.4770546555519104</c:v>
                </c:pt>
                <c:pt idx="312">
                  <c:v>1.4672830253839493</c:v>
                </c:pt>
                <c:pt idx="313">
                  <c:v>1.4659487865865231</c:v>
                </c:pt>
                <c:pt idx="314">
                  <c:v>1.4669987037777901</c:v>
                </c:pt>
                <c:pt idx="315">
                  <c:v>1.4641151130199432</c:v>
                </c:pt>
                <c:pt idx="316">
                  <c:v>1.4670717716217041</c:v>
                </c:pt>
                <c:pt idx="317">
                  <c:v>1.4726760499179363</c:v>
                </c:pt>
                <c:pt idx="318">
                  <c:v>1.4687142688781023</c:v>
                </c:pt>
                <c:pt idx="319">
                  <c:v>1.4654200524091721</c:v>
                </c:pt>
                <c:pt idx="320">
                  <c:v>1.4233998507261276</c:v>
                </c:pt>
                <c:pt idx="321">
                  <c:v>1.4217621833086014</c:v>
                </c:pt>
                <c:pt idx="322">
                  <c:v>1.4013495594263077</c:v>
                </c:pt>
                <c:pt idx="323">
                  <c:v>1.4115117937326431</c:v>
                </c:pt>
                <c:pt idx="324">
                  <c:v>1.4160940200090408</c:v>
                </c:pt>
                <c:pt idx="325">
                  <c:v>1.4098031669855118</c:v>
                </c:pt>
                <c:pt idx="326">
                  <c:v>1.4025060907006264</c:v>
                </c:pt>
                <c:pt idx="327">
                  <c:v>1.3935945108532906</c:v>
                </c:pt>
                <c:pt idx="328">
                  <c:v>1.3909252434968948</c:v>
                </c:pt>
                <c:pt idx="329">
                  <c:v>1.3814942389726639</c:v>
                </c:pt>
                <c:pt idx="330">
                  <c:v>1.365765281021595</c:v>
                </c:pt>
                <c:pt idx="331">
                  <c:v>1.3523283079266548</c:v>
                </c:pt>
                <c:pt idx="332">
                  <c:v>1.610618844628334</c:v>
                </c:pt>
                <c:pt idx="333">
                  <c:v>1.6314014792442322</c:v>
                </c:pt>
                <c:pt idx="334">
                  <c:v>1.6170380190014839</c:v>
                </c:pt>
                <c:pt idx="335">
                  <c:v>1.6157922297716141</c:v>
                </c:pt>
                <c:pt idx="336">
                  <c:v>1.6090130358934402</c:v>
                </c:pt>
                <c:pt idx="337">
                  <c:v>1.616301991045475</c:v>
                </c:pt>
                <c:pt idx="338">
                  <c:v>1.6208875253796577</c:v>
                </c:pt>
                <c:pt idx="339">
                  <c:v>1.6114900335669518</c:v>
                </c:pt>
                <c:pt idx="340">
                  <c:v>1.6188268885016441</c:v>
                </c:pt>
                <c:pt idx="341">
                  <c:v>1.6121019124984741</c:v>
                </c:pt>
                <c:pt idx="342">
                  <c:v>1.610037736594677</c:v>
                </c:pt>
                <c:pt idx="343">
                  <c:v>1.6068581640720367</c:v>
                </c:pt>
                <c:pt idx="344">
                  <c:v>1.2900767177343369</c:v>
                </c:pt>
                <c:pt idx="345">
                  <c:v>1.2834820598363876</c:v>
                </c:pt>
                <c:pt idx="346">
                  <c:v>1.2486182004213333</c:v>
                </c:pt>
                <c:pt idx="347">
                  <c:v>1.2449618130922318</c:v>
                </c:pt>
                <c:pt idx="348">
                  <c:v>1.2406315952539444</c:v>
                </c:pt>
                <c:pt idx="349">
                  <c:v>1.2306763231754303</c:v>
                </c:pt>
                <c:pt idx="350">
                  <c:v>1.2232492119073868</c:v>
                </c:pt>
                <c:pt idx="351">
                  <c:v>1.2123875766992569</c:v>
                </c:pt>
                <c:pt idx="352">
                  <c:v>1.211922362446785</c:v>
                </c:pt>
                <c:pt idx="353">
                  <c:v>1.1935836970806122</c:v>
                </c:pt>
                <c:pt idx="354">
                  <c:v>1.1889583542943001</c:v>
                </c:pt>
                <c:pt idx="355">
                  <c:v>1.2072751522064209</c:v>
                </c:pt>
                <c:pt idx="356">
                  <c:v>-1.0776382684707642</c:v>
                </c:pt>
                <c:pt idx="357">
                  <c:v>-1.0881160497665405</c:v>
                </c:pt>
                <c:pt idx="358">
                  <c:v>-1.0955490171909332</c:v>
                </c:pt>
                <c:pt idx="359">
                  <c:v>-1.1013626456260681</c:v>
                </c:pt>
                <c:pt idx="360">
                  <c:v>-1.1095198690891266</c:v>
                </c:pt>
                <c:pt idx="361">
                  <c:v>-1.1164625883102417</c:v>
                </c:pt>
                <c:pt idx="362">
                  <c:v>-1.1256512701511383</c:v>
                </c:pt>
                <c:pt idx="363">
                  <c:v>-1.1303462237119675</c:v>
                </c:pt>
                <c:pt idx="364">
                  <c:v>-1.1349247246980667</c:v>
                </c:pt>
                <c:pt idx="365">
                  <c:v>-1.139238178730011</c:v>
                </c:pt>
                <c:pt idx="366">
                  <c:v>-1.1374500393867493</c:v>
                </c:pt>
                <c:pt idx="367">
                  <c:v>-1.1405348479747772</c:v>
                </c:pt>
                <c:pt idx="368">
                  <c:v>1.3354282826185226</c:v>
                </c:pt>
                <c:pt idx="369">
                  <c:v>1.3301162868738174</c:v>
                </c:pt>
                <c:pt idx="370">
                  <c:v>1.3022893965244293</c:v>
                </c:pt>
                <c:pt idx="371">
                  <c:v>1.3007205650210381</c:v>
                </c:pt>
                <c:pt idx="372">
                  <c:v>1.3036627918481827</c:v>
                </c:pt>
                <c:pt idx="373">
                  <c:v>1.2896423637866974</c:v>
                </c:pt>
                <c:pt idx="374">
                  <c:v>1.2793706133961678</c:v>
                </c:pt>
                <c:pt idx="375">
                  <c:v>1.2745916843414307</c:v>
                </c:pt>
                <c:pt idx="376">
                  <c:v>1.2870340943336487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BC-4007-B878-A3B983E41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'!$T$6:$T$734</c:f>
              <c:numCache>
                <c:formatCode>0</c:formatCode>
                <c:ptCount val="729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1029.5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1448.8</c:v>
                </c:pt>
                <c:pt idx="28">
                  <c:v>1448.8</c:v>
                </c:pt>
                <c:pt idx="29">
                  <c:v>1478</c:v>
                </c:pt>
                <c:pt idx="30">
                  <c:v>1527.7799520000001</c:v>
                </c:pt>
                <c:pt idx="31">
                  <c:v>1527.7799520000001</c:v>
                </c:pt>
                <c:pt idx="32">
                  <c:v>1542</c:v>
                </c:pt>
                <c:pt idx="33">
                  <c:v>1542</c:v>
                </c:pt>
                <c:pt idx="34">
                  <c:v>1542</c:v>
                </c:pt>
                <c:pt idx="35">
                  <c:v>1542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4162.0593220700002</c:v>
                </c:pt>
                <c:pt idx="39">
                  <c:v>4162.0593220700002</c:v>
                </c:pt>
                <c:pt idx="40">
                  <c:v>4162.0593220700002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4344.0417028000002</c:v>
                </c:pt>
                <c:pt idx="45">
                  <c:v>4344.0417028000002</c:v>
                </c:pt>
                <c:pt idx="46">
                  <c:v>4344.0417028000002</c:v>
                </c:pt>
                <c:pt idx="47">
                  <c:v>4344.0417028000002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5297.7098321900003</c:v>
                </c:pt>
                <c:pt idx="53">
                  <c:v>5297.7098321900003</c:v>
                </c:pt>
                <c:pt idx="54">
                  <c:v>5297.7098321900003</c:v>
                </c:pt>
                <c:pt idx="55">
                  <c:v>5297.7098321900003</c:v>
                </c:pt>
                <c:pt idx="56">
                  <c:v>5336</c:v>
                </c:pt>
                <c:pt idx="57">
                  <c:v>5336</c:v>
                </c:pt>
                <c:pt idx="58">
                  <c:v>5576</c:v>
                </c:pt>
                <c:pt idx="59">
                  <c:v>5576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3238.0459999999998</c:v>
                </c:pt>
                <c:pt idx="67">
                  <c:v>3238.0459999999998</c:v>
                </c:pt>
                <c:pt idx="68">
                  <c:v>3238.0459999999998</c:v>
                </c:pt>
                <c:pt idx="69">
                  <c:v>3238.0459999999998</c:v>
                </c:pt>
                <c:pt idx="70">
                  <c:v>3238.0459999999998</c:v>
                </c:pt>
                <c:pt idx="71">
                  <c:v>3238.0459999999998</c:v>
                </c:pt>
                <c:pt idx="72">
                  <c:v>2589.9727824299998</c:v>
                </c:pt>
                <c:pt idx="73">
                  <c:v>2589.9727824299998</c:v>
                </c:pt>
                <c:pt idx="74">
                  <c:v>2967.8844979999999</c:v>
                </c:pt>
                <c:pt idx="75">
                  <c:v>2967.8844979999999</c:v>
                </c:pt>
                <c:pt idx="76">
                  <c:v>2967.8844979999999</c:v>
                </c:pt>
                <c:pt idx="77">
                  <c:v>2967.8844979999999</c:v>
                </c:pt>
                <c:pt idx="78">
                  <c:v>2967.8844979999999</c:v>
                </c:pt>
                <c:pt idx="79">
                  <c:v>3031</c:v>
                </c:pt>
                <c:pt idx="80">
                  <c:v>3031</c:v>
                </c:pt>
                <c:pt idx="81">
                  <c:v>3031</c:v>
                </c:pt>
                <c:pt idx="82">
                  <c:v>3080</c:v>
                </c:pt>
                <c:pt idx="83">
                  <c:v>3080</c:v>
                </c:pt>
                <c:pt idx="84">
                  <c:v>1019.66512</c:v>
                </c:pt>
                <c:pt idx="85">
                  <c:v>1019.66512</c:v>
                </c:pt>
                <c:pt idx="86">
                  <c:v>1019.66512</c:v>
                </c:pt>
                <c:pt idx="87">
                  <c:v>1019.66512</c:v>
                </c:pt>
                <c:pt idx="88">
                  <c:v>1019.66512</c:v>
                </c:pt>
                <c:pt idx="89">
                  <c:v>1019.66512</c:v>
                </c:pt>
                <c:pt idx="90">
                  <c:v>1019.66512</c:v>
                </c:pt>
                <c:pt idx="91">
                  <c:v>1026.0431919616001</c:v>
                </c:pt>
                <c:pt idx="92">
                  <c:v>1050.4283640000001</c:v>
                </c:pt>
                <c:pt idx="93">
                  <c:v>1050.4283640000001</c:v>
                </c:pt>
                <c:pt idx="94">
                  <c:v>1050.4283640000001</c:v>
                </c:pt>
                <c:pt idx="95">
                  <c:v>1050.4283640000001</c:v>
                </c:pt>
                <c:pt idx="96">
                  <c:v>2516.69</c:v>
                </c:pt>
                <c:pt idx="97">
                  <c:v>2516.69</c:v>
                </c:pt>
                <c:pt idx="98">
                  <c:v>2571.31</c:v>
                </c:pt>
                <c:pt idx="99">
                  <c:v>2571.31</c:v>
                </c:pt>
                <c:pt idx="100">
                  <c:v>2571.31</c:v>
                </c:pt>
                <c:pt idx="101">
                  <c:v>2571.31</c:v>
                </c:pt>
                <c:pt idx="102">
                  <c:v>2614.17022</c:v>
                </c:pt>
                <c:pt idx="103">
                  <c:v>2626</c:v>
                </c:pt>
                <c:pt idx="104">
                  <c:v>2679</c:v>
                </c:pt>
                <c:pt idx="105">
                  <c:v>2679</c:v>
                </c:pt>
                <c:pt idx="106">
                  <c:v>2679</c:v>
                </c:pt>
                <c:pt idx="107">
                  <c:v>2679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3192.7919959999999</c:v>
                </c:pt>
                <c:pt idx="111">
                  <c:v>3192.7919959999999</c:v>
                </c:pt>
                <c:pt idx="112">
                  <c:v>3192.7919959999999</c:v>
                </c:pt>
                <c:pt idx="113">
                  <c:v>3192.7919959999999</c:v>
                </c:pt>
                <c:pt idx="114">
                  <c:v>3192.7919959999999</c:v>
                </c:pt>
                <c:pt idx="115">
                  <c:v>3192.7919959999999</c:v>
                </c:pt>
                <c:pt idx="116">
                  <c:v>3192.7919959999999</c:v>
                </c:pt>
                <c:pt idx="117">
                  <c:v>3192.7919959999999</c:v>
                </c:pt>
                <c:pt idx="118">
                  <c:v>3192.7919959999999</c:v>
                </c:pt>
                <c:pt idx="119">
                  <c:v>3192.7919959999999</c:v>
                </c:pt>
                <c:pt idx="120">
                  <c:v>1937.704264</c:v>
                </c:pt>
                <c:pt idx="121">
                  <c:v>1937.704264</c:v>
                </c:pt>
                <c:pt idx="122">
                  <c:v>1942.955156</c:v>
                </c:pt>
                <c:pt idx="123">
                  <c:v>1942.955156</c:v>
                </c:pt>
                <c:pt idx="124">
                  <c:v>1951.7954540000001</c:v>
                </c:pt>
                <c:pt idx="125">
                  <c:v>1951.7954540000001</c:v>
                </c:pt>
                <c:pt idx="126">
                  <c:v>1951.7954540000001</c:v>
                </c:pt>
                <c:pt idx="127">
                  <c:v>2026.937056</c:v>
                </c:pt>
                <c:pt idx="128">
                  <c:v>2114.9357599999998</c:v>
                </c:pt>
                <c:pt idx="129">
                  <c:v>2114.9357599999998</c:v>
                </c:pt>
                <c:pt idx="130">
                  <c:v>2114.9357599999998</c:v>
                </c:pt>
                <c:pt idx="131">
                  <c:v>2114.9357599999998</c:v>
                </c:pt>
                <c:pt idx="132">
                  <c:v>1154</c:v>
                </c:pt>
                <c:pt idx="133">
                  <c:v>1154</c:v>
                </c:pt>
                <c:pt idx="134">
                  <c:v>1154</c:v>
                </c:pt>
                <c:pt idx="135">
                  <c:v>1154</c:v>
                </c:pt>
                <c:pt idx="136">
                  <c:v>1154</c:v>
                </c:pt>
                <c:pt idx="137">
                  <c:v>1154</c:v>
                </c:pt>
                <c:pt idx="138">
                  <c:v>1154</c:v>
                </c:pt>
                <c:pt idx="139">
                  <c:v>1154</c:v>
                </c:pt>
                <c:pt idx="140">
                  <c:v>1154</c:v>
                </c:pt>
                <c:pt idx="141">
                  <c:v>1154</c:v>
                </c:pt>
                <c:pt idx="142">
                  <c:v>1154</c:v>
                </c:pt>
                <c:pt idx="143">
                  <c:v>1154</c:v>
                </c:pt>
                <c:pt idx="144">
                  <c:v>2136.74219451</c:v>
                </c:pt>
                <c:pt idx="145">
                  <c:v>2136.74219451</c:v>
                </c:pt>
                <c:pt idx="146">
                  <c:v>2142.611222</c:v>
                </c:pt>
                <c:pt idx="147">
                  <c:v>2142.611222</c:v>
                </c:pt>
                <c:pt idx="148">
                  <c:v>2142.611222</c:v>
                </c:pt>
                <c:pt idx="149">
                  <c:v>2142.611222</c:v>
                </c:pt>
                <c:pt idx="150">
                  <c:v>2142.611222</c:v>
                </c:pt>
                <c:pt idx="151">
                  <c:v>2142.611222</c:v>
                </c:pt>
                <c:pt idx="152">
                  <c:v>2142.611222</c:v>
                </c:pt>
                <c:pt idx="153">
                  <c:v>2142.611222</c:v>
                </c:pt>
                <c:pt idx="154">
                  <c:v>2142.611222</c:v>
                </c:pt>
                <c:pt idx="155">
                  <c:v>2142.611222</c:v>
                </c:pt>
                <c:pt idx="156">
                  <c:v>2073</c:v>
                </c:pt>
                <c:pt idx="157">
                  <c:v>2073</c:v>
                </c:pt>
                <c:pt idx="158">
                  <c:v>2073</c:v>
                </c:pt>
                <c:pt idx="159">
                  <c:v>2073</c:v>
                </c:pt>
                <c:pt idx="160">
                  <c:v>2073</c:v>
                </c:pt>
                <c:pt idx="161">
                  <c:v>2073</c:v>
                </c:pt>
                <c:pt idx="162">
                  <c:v>2073</c:v>
                </c:pt>
                <c:pt idx="163">
                  <c:v>2073</c:v>
                </c:pt>
                <c:pt idx="164">
                  <c:v>2073</c:v>
                </c:pt>
                <c:pt idx="165">
                  <c:v>2073</c:v>
                </c:pt>
                <c:pt idx="166">
                  <c:v>2073</c:v>
                </c:pt>
                <c:pt idx="167">
                  <c:v>2073</c:v>
                </c:pt>
                <c:pt idx="168">
                  <c:v>949.29199999999969</c:v>
                </c:pt>
                <c:pt idx="169">
                  <c:v>949.29199999999969</c:v>
                </c:pt>
                <c:pt idx="170">
                  <c:v>961.24710830731055</c:v>
                </c:pt>
                <c:pt idx="171">
                  <c:v>961.24710830731055</c:v>
                </c:pt>
                <c:pt idx="172">
                  <c:v>1006.1431586166566</c:v>
                </c:pt>
                <c:pt idx="173">
                  <c:v>1006.1431586166566</c:v>
                </c:pt>
                <c:pt idx="174">
                  <c:v>1006.1431586166566</c:v>
                </c:pt>
                <c:pt idx="175">
                  <c:v>1016.9835818626248</c:v>
                </c:pt>
                <c:pt idx="176">
                  <c:v>1024.7552904576448</c:v>
                </c:pt>
                <c:pt idx="177">
                  <c:v>1048.0704162427051</c:v>
                </c:pt>
                <c:pt idx="178">
                  <c:v>1094.7006678128253</c:v>
                </c:pt>
                <c:pt idx="179">
                  <c:v>1094.7006678128253</c:v>
                </c:pt>
                <c:pt idx="180">
                  <c:v>331.82400000000001</c:v>
                </c:pt>
                <c:pt idx="181">
                  <c:v>331.82400000000001</c:v>
                </c:pt>
                <c:pt idx="182">
                  <c:v>360.96644295302013</c:v>
                </c:pt>
                <c:pt idx="183">
                  <c:v>360.96644295302013</c:v>
                </c:pt>
                <c:pt idx="184">
                  <c:v>384.540878657718</c:v>
                </c:pt>
                <c:pt idx="185">
                  <c:v>384.540878657718</c:v>
                </c:pt>
                <c:pt idx="186">
                  <c:v>384.540878657718</c:v>
                </c:pt>
                <c:pt idx="187">
                  <c:v>384.540878657718</c:v>
                </c:pt>
                <c:pt idx="188">
                  <c:v>384.540878657718</c:v>
                </c:pt>
                <c:pt idx="189">
                  <c:v>384.540878657718</c:v>
                </c:pt>
                <c:pt idx="190">
                  <c:v>384.88590604026842</c:v>
                </c:pt>
                <c:pt idx="191">
                  <c:v>384.88590604026842</c:v>
                </c:pt>
                <c:pt idx="192">
                  <c:v>284.89</c:v>
                </c:pt>
                <c:pt idx="193">
                  <c:v>284.89</c:v>
                </c:pt>
                <c:pt idx="194">
                  <c:v>311.28875484545313</c:v>
                </c:pt>
                <c:pt idx="195">
                  <c:v>311.28875484545313</c:v>
                </c:pt>
                <c:pt idx="196">
                  <c:v>311.28875484545313</c:v>
                </c:pt>
                <c:pt idx="197">
                  <c:v>311.28875484545313</c:v>
                </c:pt>
                <c:pt idx="198">
                  <c:v>311.28875484545313</c:v>
                </c:pt>
                <c:pt idx="199">
                  <c:v>311.28875484545313</c:v>
                </c:pt>
                <c:pt idx="200">
                  <c:v>311.28875484545313</c:v>
                </c:pt>
                <c:pt idx="201">
                  <c:v>311.28875484545313</c:v>
                </c:pt>
                <c:pt idx="202">
                  <c:v>334.47294011284032</c:v>
                </c:pt>
                <c:pt idx="203">
                  <c:v>334.47294011284032</c:v>
                </c:pt>
                <c:pt idx="204">
                  <c:v>279.11</c:v>
                </c:pt>
                <c:pt idx="205">
                  <c:v>279.11</c:v>
                </c:pt>
                <c:pt idx="206">
                  <c:v>279.11</c:v>
                </c:pt>
                <c:pt idx="207">
                  <c:v>279.11</c:v>
                </c:pt>
                <c:pt idx="208">
                  <c:v>279.11</c:v>
                </c:pt>
                <c:pt idx="209">
                  <c:v>279.11</c:v>
                </c:pt>
                <c:pt idx="210">
                  <c:v>279.11</c:v>
                </c:pt>
                <c:pt idx="211">
                  <c:v>279.11</c:v>
                </c:pt>
                <c:pt idx="212">
                  <c:v>279.11</c:v>
                </c:pt>
                <c:pt idx="213">
                  <c:v>279.11</c:v>
                </c:pt>
                <c:pt idx="214">
                  <c:v>287.09369251224297</c:v>
                </c:pt>
                <c:pt idx="215">
                  <c:v>287.61569093663525</c:v>
                </c:pt>
                <c:pt idx="216">
                  <c:v>180</c:v>
                </c:pt>
                <c:pt idx="217">
                  <c:v>180</c:v>
                </c:pt>
                <c:pt idx="218">
                  <c:v>180</c:v>
                </c:pt>
                <c:pt idx="219">
                  <c:v>180</c:v>
                </c:pt>
                <c:pt idx="220">
                  <c:v>180</c:v>
                </c:pt>
                <c:pt idx="221">
                  <c:v>180</c:v>
                </c:pt>
                <c:pt idx="222">
                  <c:v>180</c:v>
                </c:pt>
                <c:pt idx="223">
                  <c:v>181.11627906976747</c:v>
                </c:pt>
                <c:pt idx="224">
                  <c:v>181.11627906976747</c:v>
                </c:pt>
                <c:pt idx="225">
                  <c:v>181.11627906976747</c:v>
                </c:pt>
                <c:pt idx="226">
                  <c:v>187.29069767441865</c:v>
                </c:pt>
                <c:pt idx="227">
                  <c:v>187.29069767441865</c:v>
                </c:pt>
                <c:pt idx="228">
                  <c:v>104.05</c:v>
                </c:pt>
                <c:pt idx="229">
                  <c:v>104.05</c:v>
                </c:pt>
                <c:pt idx="230">
                  <c:v>104.05</c:v>
                </c:pt>
                <c:pt idx="231">
                  <c:v>104.05</c:v>
                </c:pt>
                <c:pt idx="232">
                  <c:v>107.5350723938224</c:v>
                </c:pt>
                <c:pt idx="233">
                  <c:v>107.5350723938224</c:v>
                </c:pt>
                <c:pt idx="234">
                  <c:v>107.5350723938224</c:v>
                </c:pt>
                <c:pt idx="235">
                  <c:v>107.5350723938224</c:v>
                </c:pt>
                <c:pt idx="236">
                  <c:v>107.5350723938224</c:v>
                </c:pt>
                <c:pt idx="237">
                  <c:v>107.5350723938224</c:v>
                </c:pt>
                <c:pt idx="238">
                  <c:v>111.21097007722011</c:v>
                </c:pt>
                <c:pt idx="239">
                  <c:v>111.21097007722011</c:v>
                </c:pt>
                <c:pt idx="240">
                  <c:v>155.27099999999999</c:v>
                </c:pt>
                <c:pt idx="241">
                  <c:v>155.27099999999999</c:v>
                </c:pt>
                <c:pt idx="242">
                  <c:v>155.27099999999999</c:v>
                </c:pt>
                <c:pt idx="243">
                  <c:v>155.27099999999999</c:v>
                </c:pt>
                <c:pt idx="244">
                  <c:v>155.27099999999999</c:v>
                </c:pt>
                <c:pt idx="245">
                  <c:v>155.27099999999999</c:v>
                </c:pt>
                <c:pt idx="246">
                  <c:v>155.27099999999999</c:v>
                </c:pt>
                <c:pt idx="247">
                  <c:v>155.27099999999999</c:v>
                </c:pt>
                <c:pt idx="248">
                  <c:v>155.27099999999999</c:v>
                </c:pt>
                <c:pt idx="249">
                  <c:v>155.27099999999999</c:v>
                </c:pt>
                <c:pt idx="250">
                  <c:v>155.27099999999999</c:v>
                </c:pt>
                <c:pt idx="251">
                  <c:v>161.09418172137728</c:v>
                </c:pt>
                <c:pt idx="252">
                  <c:v>103.16</c:v>
                </c:pt>
                <c:pt idx="253">
                  <c:v>104.64083016347769</c:v>
                </c:pt>
                <c:pt idx="254">
                  <c:v>117.59327042241978</c:v>
                </c:pt>
                <c:pt idx="255">
                  <c:v>121.85872741426638</c:v>
                </c:pt>
                <c:pt idx="256">
                  <c:v>121.85872741426638</c:v>
                </c:pt>
                <c:pt idx="257">
                  <c:v>121.85872741426638</c:v>
                </c:pt>
                <c:pt idx="258">
                  <c:v>123.07389109681648</c:v>
                </c:pt>
                <c:pt idx="259">
                  <c:v>135.67228549186709</c:v>
                </c:pt>
                <c:pt idx="260">
                  <c:v>136.3318552054738</c:v>
                </c:pt>
                <c:pt idx="261">
                  <c:v>148.98963412135862</c:v>
                </c:pt>
                <c:pt idx="262">
                  <c:v>148.98963412135862</c:v>
                </c:pt>
                <c:pt idx="263">
                  <c:v>148.98963412135862</c:v>
                </c:pt>
                <c:pt idx="264">
                  <c:v>120</c:v>
                </c:pt>
                <c:pt idx="265">
                  <c:v>120</c:v>
                </c:pt>
                <c:pt idx="266">
                  <c:v>120</c:v>
                </c:pt>
                <c:pt idx="267">
                  <c:v>130.36800000000002</c:v>
                </c:pt>
                <c:pt idx="268">
                  <c:v>134.67120000000003</c:v>
                </c:pt>
                <c:pt idx="269">
                  <c:v>134.67120000000003</c:v>
                </c:pt>
                <c:pt idx="270">
                  <c:v>135.60000000000005</c:v>
                </c:pt>
                <c:pt idx="271">
                  <c:v>140.40000000000006</c:v>
                </c:pt>
                <c:pt idx="272">
                  <c:v>140.40000000000006</c:v>
                </c:pt>
                <c:pt idx="273">
                  <c:v>153.60000000000008</c:v>
                </c:pt>
                <c:pt idx="274">
                  <c:v>153.60000000000008</c:v>
                </c:pt>
                <c:pt idx="275">
                  <c:v>153.60000000000008</c:v>
                </c:pt>
                <c:pt idx="276">
                  <c:v>150.44399999999999</c:v>
                </c:pt>
                <c:pt idx="277">
                  <c:v>150.44399999999999</c:v>
                </c:pt>
                <c:pt idx="278">
                  <c:v>150.44399999999999</c:v>
                </c:pt>
                <c:pt idx="279">
                  <c:v>150.44399999999999</c:v>
                </c:pt>
                <c:pt idx="280">
                  <c:v>150.44399999999999</c:v>
                </c:pt>
                <c:pt idx="281">
                  <c:v>150.44399999999999</c:v>
                </c:pt>
                <c:pt idx="282">
                  <c:v>154.5133163753232</c:v>
                </c:pt>
                <c:pt idx="283">
                  <c:v>158.04751060260321</c:v>
                </c:pt>
                <c:pt idx="284">
                  <c:v>159.48454931821828</c:v>
                </c:pt>
                <c:pt idx="285">
                  <c:v>175.37983726060207</c:v>
                </c:pt>
                <c:pt idx="286">
                  <c:v>175.37983726060207</c:v>
                </c:pt>
                <c:pt idx="287">
                  <c:v>175.37983726060207</c:v>
                </c:pt>
                <c:pt idx="288">
                  <c:v>59</c:v>
                </c:pt>
                <c:pt idx="289">
                  <c:v>59</c:v>
                </c:pt>
                <c:pt idx="290">
                  <c:v>59</c:v>
                </c:pt>
                <c:pt idx="291">
                  <c:v>59</c:v>
                </c:pt>
                <c:pt idx="292">
                  <c:v>59</c:v>
                </c:pt>
                <c:pt idx="293">
                  <c:v>59</c:v>
                </c:pt>
                <c:pt idx="294">
                  <c:v>59</c:v>
                </c:pt>
                <c:pt idx="295">
                  <c:v>59</c:v>
                </c:pt>
                <c:pt idx="296">
                  <c:v>59</c:v>
                </c:pt>
                <c:pt idx="297">
                  <c:v>59</c:v>
                </c:pt>
                <c:pt idx="298">
                  <c:v>59</c:v>
                </c:pt>
                <c:pt idx="299">
                  <c:v>59</c:v>
                </c:pt>
                <c:pt idx="300">
                  <c:v>146</c:v>
                </c:pt>
                <c:pt idx="301">
                  <c:v>147.12706191401298</c:v>
                </c:pt>
                <c:pt idx="302">
                  <c:v>147.80115106546157</c:v>
                </c:pt>
                <c:pt idx="303">
                  <c:v>152.70609963679362</c:v>
                </c:pt>
                <c:pt idx="304">
                  <c:v>156.25263740586195</c:v>
                </c:pt>
                <c:pt idx="305">
                  <c:v>156.25263740586195</c:v>
                </c:pt>
                <c:pt idx="306">
                  <c:v>169.89437300447671</c:v>
                </c:pt>
                <c:pt idx="307">
                  <c:v>169.89437300447671</c:v>
                </c:pt>
                <c:pt idx="308">
                  <c:v>169.89437300447671</c:v>
                </c:pt>
                <c:pt idx="309">
                  <c:v>169.89437300447671</c:v>
                </c:pt>
                <c:pt idx="310">
                  <c:v>169.89437300447671</c:v>
                </c:pt>
                <c:pt idx="311">
                  <c:v>169.89437300447671</c:v>
                </c:pt>
                <c:pt idx="312">
                  <c:v>54.712297063903286</c:v>
                </c:pt>
                <c:pt idx="313">
                  <c:v>54.712297063903286</c:v>
                </c:pt>
                <c:pt idx="314">
                  <c:v>56.606693746922694</c:v>
                </c:pt>
                <c:pt idx="315">
                  <c:v>56.606693746922694</c:v>
                </c:pt>
                <c:pt idx="316">
                  <c:v>57.044552296546385</c:v>
                </c:pt>
                <c:pt idx="317">
                  <c:v>57.044552296546385</c:v>
                </c:pt>
                <c:pt idx="318">
                  <c:v>57.044552296546385</c:v>
                </c:pt>
                <c:pt idx="319">
                  <c:v>57.044552296546385</c:v>
                </c:pt>
                <c:pt idx="320">
                  <c:v>57.044552296546385</c:v>
                </c:pt>
                <c:pt idx="321">
                  <c:v>58.633326299500595</c:v>
                </c:pt>
                <c:pt idx="322">
                  <c:v>62.416121544629661</c:v>
                </c:pt>
                <c:pt idx="323">
                  <c:v>62.416121544629661</c:v>
                </c:pt>
                <c:pt idx="324">
                  <c:v>94.722459999999998</c:v>
                </c:pt>
                <c:pt idx="325">
                  <c:v>94.722459999999998</c:v>
                </c:pt>
                <c:pt idx="326">
                  <c:v>94.722459999999998</c:v>
                </c:pt>
                <c:pt idx="327">
                  <c:v>94.722459999999998</c:v>
                </c:pt>
                <c:pt idx="328">
                  <c:v>94.722459999999998</c:v>
                </c:pt>
                <c:pt idx="329">
                  <c:v>94.722459999999998</c:v>
                </c:pt>
                <c:pt idx="330">
                  <c:v>94.722459999999998</c:v>
                </c:pt>
                <c:pt idx="331">
                  <c:v>94.722459999999998</c:v>
                </c:pt>
                <c:pt idx="332">
                  <c:v>97.027540134065703</c:v>
                </c:pt>
                <c:pt idx="333">
                  <c:v>103.06663252288168</c:v>
                </c:pt>
                <c:pt idx="334">
                  <c:v>103.06663252288168</c:v>
                </c:pt>
                <c:pt idx="335">
                  <c:v>103.06663252288168</c:v>
                </c:pt>
                <c:pt idx="336">
                  <c:v>71</c:v>
                </c:pt>
                <c:pt idx="337">
                  <c:v>71</c:v>
                </c:pt>
                <c:pt idx="338">
                  <c:v>71</c:v>
                </c:pt>
                <c:pt idx="339">
                  <c:v>71</c:v>
                </c:pt>
                <c:pt idx="340">
                  <c:v>71</c:v>
                </c:pt>
                <c:pt idx="341">
                  <c:v>71</c:v>
                </c:pt>
                <c:pt idx="342">
                  <c:v>71</c:v>
                </c:pt>
                <c:pt idx="343">
                  <c:v>75.786986301369851</c:v>
                </c:pt>
                <c:pt idx="344">
                  <c:v>75.786986301369851</c:v>
                </c:pt>
                <c:pt idx="345">
                  <c:v>75.786986301369851</c:v>
                </c:pt>
                <c:pt idx="346">
                  <c:v>75.786986301369851</c:v>
                </c:pt>
                <c:pt idx="347">
                  <c:v>75.786986301369851</c:v>
                </c:pt>
                <c:pt idx="348">
                  <c:v>79.88</c:v>
                </c:pt>
                <c:pt idx="349">
                  <c:v>79.88</c:v>
                </c:pt>
                <c:pt idx="350">
                  <c:v>79.88</c:v>
                </c:pt>
                <c:pt idx="351">
                  <c:v>79.88</c:v>
                </c:pt>
                <c:pt idx="352">
                  <c:v>79.88</c:v>
                </c:pt>
                <c:pt idx="353">
                  <c:v>83.189877065837834</c:v>
                </c:pt>
                <c:pt idx="354">
                  <c:v>83.189877065837834</c:v>
                </c:pt>
                <c:pt idx="355">
                  <c:v>83.189877065837834</c:v>
                </c:pt>
                <c:pt idx="356">
                  <c:v>83.189877065837834</c:v>
                </c:pt>
                <c:pt idx="357">
                  <c:v>83.189877065837834</c:v>
                </c:pt>
                <c:pt idx="358">
                  <c:v>83.189877065837834</c:v>
                </c:pt>
                <c:pt idx="359">
                  <c:v>83.189877065837834</c:v>
                </c:pt>
                <c:pt idx="360">
                  <c:v>76.284000000000006</c:v>
                </c:pt>
                <c:pt idx="361">
                  <c:v>76.284000000000006</c:v>
                </c:pt>
                <c:pt idx="362">
                  <c:v>76.284000000000006</c:v>
                </c:pt>
                <c:pt idx="363">
                  <c:v>76.284000000000006</c:v>
                </c:pt>
                <c:pt idx="364">
                  <c:v>76.284000000000006</c:v>
                </c:pt>
                <c:pt idx="365">
                  <c:v>76.284000000000006</c:v>
                </c:pt>
                <c:pt idx="366">
                  <c:v>76.284000000000006</c:v>
                </c:pt>
                <c:pt idx="367">
                  <c:v>76.284000000000006</c:v>
                </c:pt>
                <c:pt idx="368">
                  <c:v>76.284000000000006</c:v>
                </c:pt>
                <c:pt idx="369">
                  <c:v>83.294427280009131</c:v>
                </c:pt>
                <c:pt idx="370">
                  <c:v>86.28700537818969</c:v>
                </c:pt>
                <c:pt idx="371">
                  <c:v>86.28700537818969</c:v>
                </c:pt>
                <c:pt idx="372">
                  <c:v>622.15712731687063</c:v>
                </c:pt>
                <c:pt idx="373">
                  <c:v>622.15712731687063</c:v>
                </c:pt>
                <c:pt idx="374">
                  <c:v>622.15712731687063</c:v>
                </c:pt>
                <c:pt idx="375">
                  <c:v>622.15712731687063</c:v>
                </c:pt>
                <c:pt idx="376">
                  <c:v>622.15712731687063</c:v>
                </c:pt>
                <c:pt idx="377">
                  <c:v>622.15712731687063</c:v>
                </c:pt>
                <c:pt idx="378">
                  <c:v>622.15712731687063</c:v>
                </c:pt>
                <c:pt idx="379">
                  <c:v>622.15712731687063</c:v>
                </c:pt>
                <c:pt idx="380">
                  <c:v>622.15712731687063</c:v>
                </c:pt>
                <c:pt idx="381">
                  <c:v>622.15712731687063</c:v>
                </c:pt>
                <c:pt idx="382">
                  <c:v>622.15712731687063</c:v>
                </c:pt>
                <c:pt idx="383">
                  <c:v>622.15712731687063</c:v>
                </c:pt>
                <c:pt idx="384">
                  <c:v>4863.8420000000006</c:v>
                </c:pt>
                <c:pt idx="385">
                  <c:v>6225.7365479455439</c:v>
                </c:pt>
                <c:pt idx="386">
                  <c:v>6225.7365479455439</c:v>
                </c:pt>
                <c:pt idx="387">
                  <c:v>6339.9283687728212</c:v>
                </c:pt>
                <c:pt idx="388">
                  <c:v>6658.2169978430757</c:v>
                </c:pt>
                <c:pt idx="389">
                  <c:v>6658.2169978430757</c:v>
                </c:pt>
                <c:pt idx="390">
                  <c:v>6658.2169978430757</c:v>
                </c:pt>
                <c:pt idx="391">
                  <c:v>6658.2169978430757</c:v>
                </c:pt>
                <c:pt idx="392">
                  <c:v>6658.2169978430757</c:v>
                </c:pt>
                <c:pt idx="393">
                  <c:v>6700.884</c:v>
                </c:pt>
                <c:pt idx="394">
                  <c:v>6700.884</c:v>
                </c:pt>
                <c:pt idx="395">
                  <c:v>6821.37</c:v>
                </c:pt>
                <c:pt idx="396">
                  <c:v>5018.2780000000002</c:v>
                </c:pt>
                <c:pt idx="397">
                  <c:v>5018.2780000000002</c:v>
                </c:pt>
                <c:pt idx="398">
                  <c:v>5018.2780000000002</c:v>
                </c:pt>
                <c:pt idx="399">
                  <c:v>5018.2780000000002</c:v>
                </c:pt>
                <c:pt idx="400">
                  <c:v>5018.2780000000002</c:v>
                </c:pt>
                <c:pt idx="401">
                  <c:v>5018.2780000000002</c:v>
                </c:pt>
                <c:pt idx="402">
                  <c:v>5018.2780000000002</c:v>
                </c:pt>
                <c:pt idx="403">
                  <c:v>5018.2780000000002</c:v>
                </c:pt>
                <c:pt idx="404">
                  <c:v>5018.2780000000002</c:v>
                </c:pt>
                <c:pt idx="405">
                  <c:v>5018.2780000000002</c:v>
                </c:pt>
                <c:pt idx="406">
                  <c:v>5018.2780000000002</c:v>
                </c:pt>
                <c:pt idx="407">
                  <c:v>5018.2780000000002</c:v>
                </c:pt>
                <c:pt idx="408">
                  <c:v>1518.1679999999999</c:v>
                </c:pt>
                <c:pt idx="409">
                  <c:v>1518.1679999999999</c:v>
                </c:pt>
                <c:pt idx="410">
                  <c:v>1518.1679999999999</c:v>
                </c:pt>
                <c:pt idx="411">
                  <c:v>1518.1679999999999</c:v>
                </c:pt>
                <c:pt idx="412">
                  <c:v>1518.1679999999999</c:v>
                </c:pt>
                <c:pt idx="413">
                  <c:v>1518.1679999999999</c:v>
                </c:pt>
                <c:pt idx="414">
                  <c:v>1518.1679999999999</c:v>
                </c:pt>
                <c:pt idx="415">
                  <c:v>1518.1679999999999</c:v>
                </c:pt>
                <c:pt idx="416">
                  <c:v>1518.1679999999999</c:v>
                </c:pt>
                <c:pt idx="417">
                  <c:v>1518.1679999999999</c:v>
                </c:pt>
                <c:pt idx="418">
                  <c:v>1518.1679999999999</c:v>
                </c:pt>
                <c:pt idx="419">
                  <c:v>1518.1679999999999</c:v>
                </c:pt>
                <c:pt idx="420">
                  <c:v>719.375</c:v>
                </c:pt>
                <c:pt idx="421">
                  <c:v>719.375</c:v>
                </c:pt>
                <c:pt idx="422">
                  <c:v>719.375</c:v>
                </c:pt>
                <c:pt idx="423">
                  <c:v>719.375</c:v>
                </c:pt>
                <c:pt idx="424">
                  <c:v>719.375</c:v>
                </c:pt>
                <c:pt idx="425">
                  <c:v>719.375</c:v>
                </c:pt>
                <c:pt idx="426">
                  <c:v>719.375</c:v>
                </c:pt>
                <c:pt idx="427">
                  <c:v>719.375</c:v>
                </c:pt>
                <c:pt idx="428">
                  <c:v>719.375</c:v>
                </c:pt>
                <c:pt idx="429">
                  <c:v>719.375</c:v>
                </c:pt>
                <c:pt idx="430">
                  <c:v>719.375</c:v>
                </c:pt>
                <c:pt idx="431">
                  <c:v>719.375</c:v>
                </c:pt>
                <c:pt idx="432">
                  <c:v>734.99200000000008</c:v>
                </c:pt>
                <c:pt idx="433">
                  <c:v>734.99200000000008</c:v>
                </c:pt>
                <c:pt idx="434">
                  <c:v>734.99200000000008</c:v>
                </c:pt>
                <c:pt idx="435">
                  <c:v>734.99200000000008</c:v>
                </c:pt>
                <c:pt idx="436">
                  <c:v>734.99200000000008</c:v>
                </c:pt>
                <c:pt idx="437">
                  <c:v>734.99200000000008</c:v>
                </c:pt>
                <c:pt idx="438">
                  <c:v>734.99200000000008</c:v>
                </c:pt>
                <c:pt idx="439">
                  <c:v>734.99200000000008</c:v>
                </c:pt>
                <c:pt idx="440">
                  <c:v>734.99200000000008</c:v>
                </c:pt>
                <c:pt idx="441">
                  <c:v>750.59799999999996</c:v>
                </c:pt>
                <c:pt idx="442">
                  <c:v>750.59799999999996</c:v>
                </c:pt>
                <c:pt idx="443">
                  <c:v>750.59799999999996</c:v>
                </c:pt>
                <c:pt idx="444">
                  <c:v>671.36899999999991</c:v>
                </c:pt>
                <c:pt idx="445">
                  <c:v>671.36899999999991</c:v>
                </c:pt>
                <c:pt idx="446">
                  <c:v>674.90699999999993</c:v>
                </c:pt>
                <c:pt idx="447">
                  <c:v>674.90699999999993</c:v>
                </c:pt>
                <c:pt idx="448">
                  <c:v>674.90699999999993</c:v>
                </c:pt>
                <c:pt idx="449">
                  <c:v>674.90699999999993</c:v>
                </c:pt>
                <c:pt idx="450">
                  <c:v>674.90699999999993</c:v>
                </c:pt>
                <c:pt idx="451">
                  <c:v>674.90699999999993</c:v>
                </c:pt>
                <c:pt idx="452">
                  <c:v>674.90699999999993</c:v>
                </c:pt>
                <c:pt idx="453">
                  <c:v>674.90699999999993</c:v>
                </c:pt>
                <c:pt idx="454">
                  <c:v>674.90699999999993</c:v>
                </c:pt>
                <c:pt idx="455">
                  <c:v>674.90699999999993</c:v>
                </c:pt>
                <c:pt idx="456">
                  <c:v>656.7</c:v>
                </c:pt>
                <c:pt idx="457">
                  <c:v>656.7</c:v>
                </c:pt>
                <c:pt idx="458">
                  <c:v>656.7</c:v>
                </c:pt>
                <c:pt idx="459">
                  <c:v>656.7</c:v>
                </c:pt>
                <c:pt idx="460">
                  <c:v>656.7</c:v>
                </c:pt>
                <c:pt idx="461">
                  <c:v>656.7</c:v>
                </c:pt>
                <c:pt idx="462">
                  <c:v>656.7</c:v>
                </c:pt>
                <c:pt idx="463">
                  <c:v>656.7</c:v>
                </c:pt>
                <c:pt idx="464">
                  <c:v>656.7</c:v>
                </c:pt>
                <c:pt idx="465">
                  <c:v>656.7</c:v>
                </c:pt>
                <c:pt idx="466">
                  <c:v>656.7</c:v>
                </c:pt>
                <c:pt idx="467">
                  <c:v>656.7</c:v>
                </c:pt>
                <c:pt idx="468">
                  <c:v>379.69</c:v>
                </c:pt>
                <c:pt idx="469">
                  <c:v>379.69</c:v>
                </c:pt>
                <c:pt idx="470">
                  <c:v>379.69</c:v>
                </c:pt>
                <c:pt idx="471">
                  <c:v>379.69</c:v>
                </c:pt>
                <c:pt idx="472">
                  <c:v>379.69</c:v>
                </c:pt>
                <c:pt idx="473">
                  <c:v>379.69</c:v>
                </c:pt>
                <c:pt idx="474">
                  <c:v>379.69</c:v>
                </c:pt>
                <c:pt idx="475">
                  <c:v>379.69</c:v>
                </c:pt>
                <c:pt idx="476">
                  <c:v>379.69</c:v>
                </c:pt>
                <c:pt idx="477">
                  <c:v>379.69</c:v>
                </c:pt>
                <c:pt idx="478">
                  <c:v>379.69</c:v>
                </c:pt>
                <c:pt idx="479">
                  <c:v>379.69</c:v>
                </c:pt>
                <c:pt idx="480">
                  <c:v>380.1</c:v>
                </c:pt>
                <c:pt idx="481">
                  <c:v>380.1</c:v>
                </c:pt>
                <c:pt idx="482">
                  <c:v>380.1</c:v>
                </c:pt>
                <c:pt idx="483">
                  <c:v>380.1</c:v>
                </c:pt>
                <c:pt idx="484">
                  <c:v>380.1</c:v>
                </c:pt>
                <c:pt idx="485">
                  <c:v>380.1</c:v>
                </c:pt>
                <c:pt idx="486">
                  <c:v>380.1</c:v>
                </c:pt>
                <c:pt idx="487">
                  <c:v>380.1</c:v>
                </c:pt>
                <c:pt idx="488">
                  <c:v>380.1</c:v>
                </c:pt>
                <c:pt idx="489">
                  <c:v>380.1</c:v>
                </c:pt>
                <c:pt idx="490">
                  <c:v>380.1</c:v>
                </c:pt>
                <c:pt idx="491">
                  <c:v>380.1</c:v>
                </c:pt>
                <c:pt idx="492">
                  <c:v>234.84899999999999</c:v>
                </c:pt>
                <c:pt idx="493">
                  <c:v>234.84899999999999</c:v>
                </c:pt>
                <c:pt idx="494">
                  <c:v>234.84899999999999</c:v>
                </c:pt>
                <c:pt idx="495">
                  <c:v>234.84899999999999</c:v>
                </c:pt>
                <c:pt idx="496">
                  <c:v>234.84899999999999</c:v>
                </c:pt>
                <c:pt idx="497">
                  <c:v>234.84899999999999</c:v>
                </c:pt>
                <c:pt idx="498">
                  <c:v>234.84899999999999</c:v>
                </c:pt>
                <c:pt idx="499">
                  <c:v>234.84899999999999</c:v>
                </c:pt>
                <c:pt idx="500">
                  <c:v>234.84899999999999</c:v>
                </c:pt>
                <c:pt idx="501">
                  <c:v>244.04</c:v>
                </c:pt>
                <c:pt idx="502">
                  <c:v>244.04</c:v>
                </c:pt>
                <c:pt idx="503">
                  <c:v>244.04</c:v>
                </c:pt>
                <c:pt idx="504">
                  <c:v>559.90499999999997</c:v>
                </c:pt>
                <c:pt idx="505">
                  <c:v>559.90499999999997</c:v>
                </c:pt>
                <c:pt idx="506">
                  <c:v>559.90499999999997</c:v>
                </c:pt>
                <c:pt idx="507">
                  <c:v>559.90499999999997</c:v>
                </c:pt>
                <c:pt idx="508">
                  <c:v>559.90499999999997</c:v>
                </c:pt>
                <c:pt idx="509">
                  <c:v>559.90499999999997</c:v>
                </c:pt>
                <c:pt idx="510">
                  <c:v>559.90499999999997</c:v>
                </c:pt>
                <c:pt idx="511">
                  <c:v>559.90499999999997</c:v>
                </c:pt>
                <c:pt idx="512">
                  <c:v>559.90499999999997</c:v>
                </c:pt>
                <c:pt idx="513">
                  <c:v>559.90499999999997</c:v>
                </c:pt>
                <c:pt idx="514">
                  <c:v>559.90499999999997</c:v>
                </c:pt>
                <c:pt idx="515">
                  <c:v>559.90499999999997</c:v>
                </c:pt>
                <c:pt idx="516">
                  <c:v>269.26900000000001</c:v>
                </c:pt>
                <c:pt idx="517">
                  <c:v>269.26900000000001</c:v>
                </c:pt>
                <c:pt idx="518">
                  <c:v>269.26900000000001</c:v>
                </c:pt>
                <c:pt idx="519">
                  <c:v>269.26900000000001</c:v>
                </c:pt>
                <c:pt idx="520">
                  <c:v>269.26900000000001</c:v>
                </c:pt>
                <c:pt idx="521">
                  <c:v>269.26900000000001</c:v>
                </c:pt>
                <c:pt idx="522">
                  <c:v>269.26900000000001</c:v>
                </c:pt>
                <c:pt idx="523">
                  <c:v>269.26900000000001</c:v>
                </c:pt>
                <c:pt idx="524">
                  <c:v>269.26900000000001</c:v>
                </c:pt>
                <c:pt idx="525">
                  <c:v>269.26900000000001</c:v>
                </c:pt>
                <c:pt idx="526">
                  <c:v>269.26900000000001</c:v>
                </c:pt>
                <c:pt idx="527">
                  <c:v>269.26900000000001</c:v>
                </c:pt>
                <c:pt idx="528">
                  <c:v>220</c:v>
                </c:pt>
                <c:pt idx="529">
                  <c:v>220</c:v>
                </c:pt>
                <c:pt idx="530">
                  <c:v>220</c:v>
                </c:pt>
                <c:pt idx="531">
                  <c:v>220</c:v>
                </c:pt>
                <c:pt idx="532">
                  <c:v>220</c:v>
                </c:pt>
                <c:pt idx="533">
                  <c:v>220</c:v>
                </c:pt>
                <c:pt idx="534">
                  <c:v>220</c:v>
                </c:pt>
                <c:pt idx="535">
                  <c:v>220</c:v>
                </c:pt>
                <c:pt idx="536">
                  <c:v>220</c:v>
                </c:pt>
                <c:pt idx="537">
                  <c:v>220</c:v>
                </c:pt>
                <c:pt idx="538">
                  <c:v>220</c:v>
                </c:pt>
                <c:pt idx="539">
                  <c:v>220</c:v>
                </c:pt>
                <c:pt idx="540">
                  <c:v>206.94</c:v>
                </c:pt>
                <c:pt idx="541">
                  <c:v>206.94</c:v>
                </c:pt>
                <c:pt idx="542">
                  <c:v>206.94</c:v>
                </c:pt>
                <c:pt idx="543">
                  <c:v>206.94</c:v>
                </c:pt>
                <c:pt idx="544">
                  <c:v>206.94</c:v>
                </c:pt>
                <c:pt idx="545">
                  <c:v>206.94</c:v>
                </c:pt>
                <c:pt idx="546">
                  <c:v>206.94</c:v>
                </c:pt>
                <c:pt idx="547">
                  <c:v>206.94</c:v>
                </c:pt>
                <c:pt idx="548">
                  <c:v>206.94</c:v>
                </c:pt>
                <c:pt idx="549">
                  <c:v>206.94</c:v>
                </c:pt>
                <c:pt idx="550">
                  <c:v>206.94</c:v>
                </c:pt>
                <c:pt idx="551">
                  <c:v>206.94</c:v>
                </c:pt>
                <c:pt idx="552">
                  <c:v>301.57</c:v>
                </c:pt>
                <c:pt idx="553">
                  <c:v>301.57</c:v>
                </c:pt>
                <c:pt idx="554">
                  <c:v>301.57</c:v>
                </c:pt>
                <c:pt idx="555">
                  <c:v>301.57</c:v>
                </c:pt>
                <c:pt idx="556">
                  <c:v>301.57</c:v>
                </c:pt>
                <c:pt idx="557">
                  <c:v>301.57</c:v>
                </c:pt>
                <c:pt idx="558">
                  <c:v>301.57</c:v>
                </c:pt>
                <c:pt idx="559">
                  <c:v>301.57</c:v>
                </c:pt>
                <c:pt idx="560">
                  <c:v>301.57</c:v>
                </c:pt>
                <c:pt idx="561">
                  <c:v>301.57</c:v>
                </c:pt>
                <c:pt idx="562">
                  <c:v>301.57</c:v>
                </c:pt>
                <c:pt idx="563">
                  <c:v>301.57</c:v>
                </c:pt>
                <c:pt idx="564">
                  <c:v>219.364</c:v>
                </c:pt>
                <c:pt idx="565">
                  <c:v>219.364</c:v>
                </c:pt>
                <c:pt idx="566">
                  <c:v>219.364</c:v>
                </c:pt>
                <c:pt idx="567">
                  <c:v>219.364</c:v>
                </c:pt>
                <c:pt idx="568">
                  <c:v>219.364</c:v>
                </c:pt>
                <c:pt idx="569">
                  <c:v>219.364</c:v>
                </c:pt>
                <c:pt idx="570">
                  <c:v>219.364</c:v>
                </c:pt>
                <c:pt idx="571">
                  <c:v>219.364</c:v>
                </c:pt>
                <c:pt idx="572">
                  <c:v>219.364</c:v>
                </c:pt>
                <c:pt idx="573">
                  <c:v>219.364</c:v>
                </c:pt>
                <c:pt idx="574">
                  <c:v>219.364</c:v>
                </c:pt>
                <c:pt idx="575">
                  <c:v>219.364</c:v>
                </c:pt>
                <c:pt idx="576">
                  <c:v>203.11799999999999</c:v>
                </c:pt>
                <c:pt idx="577">
                  <c:v>203.11799999999999</c:v>
                </c:pt>
                <c:pt idx="578">
                  <c:v>203.11799999999999</c:v>
                </c:pt>
                <c:pt idx="579">
                  <c:v>203.11799999999999</c:v>
                </c:pt>
                <c:pt idx="580">
                  <c:v>203.11799999999999</c:v>
                </c:pt>
                <c:pt idx="581">
                  <c:v>203.11799999999999</c:v>
                </c:pt>
                <c:pt idx="582">
                  <c:v>203.11799999999999</c:v>
                </c:pt>
                <c:pt idx="583">
                  <c:v>203.11799999999999</c:v>
                </c:pt>
                <c:pt idx="584">
                  <c:v>203.11799999999999</c:v>
                </c:pt>
                <c:pt idx="585">
                  <c:v>203.11799999999999</c:v>
                </c:pt>
                <c:pt idx="586">
                  <c:v>203.11799999999999</c:v>
                </c:pt>
                <c:pt idx="587">
                  <c:v>203.11799999999999</c:v>
                </c:pt>
                <c:pt idx="588">
                  <c:v>156.33600000000001</c:v>
                </c:pt>
                <c:pt idx="589">
                  <c:v>156.33600000000001</c:v>
                </c:pt>
                <c:pt idx="590">
                  <c:v>156.33600000000001</c:v>
                </c:pt>
                <c:pt idx="591">
                  <c:v>156.33600000000001</c:v>
                </c:pt>
                <c:pt idx="592">
                  <c:v>156.33600000000001</c:v>
                </c:pt>
                <c:pt idx="593">
                  <c:v>156.33600000000001</c:v>
                </c:pt>
                <c:pt idx="594">
                  <c:v>156.33600000000001</c:v>
                </c:pt>
                <c:pt idx="595">
                  <c:v>156.33600000000001</c:v>
                </c:pt>
                <c:pt idx="596">
                  <c:v>156.33600000000001</c:v>
                </c:pt>
                <c:pt idx="597">
                  <c:v>156.33600000000001</c:v>
                </c:pt>
                <c:pt idx="598">
                  <c:v>156.33600000000001</c:v>
                </c:pt>
                <c:pt idx="599">
                  <c:v>156.33600000000001</c:v>
                </c:pt>
                <c:pt idx="600">
                  <c:v>161.63499999999999</c:v>
                </c:pt>
                <c:pt idx="601">
                  <c:v>166.57900000000001</c:v>
                </c:pt>
                <c:pt idx="602">
                  <c:v>173.828</c:v>
                </c:pt>
                <c:pt idx="603">
                  <c:v>173.828</c:v>
                </c:pt>
                <c:pt idx="604">
                  <c:v>173.828</c:v>
                </c:pt>
                <c:pt idx="605">
                  <c:v>178.292</c:v>
                </c:pt>
                <c:pt idx="606">
                  <c:v>178.292</c:v>
                </c:pt>
                <c:pt idx="607">
                  <c:v>180.30500000000001</c:v>
                </c:pt>
                <c:pt idx="608">
                  <c:v>180.30500000000001</c:v>
                </c:pt>
                <c:pt idx="609">
                  <c:v>194.762</c:v>
                </c:pt>
                <c:pt idx="610">
                  <c:v>194.762</c:v>
                </c:pt>
                <c:pt idx="611">
                  <c:v>194.762</c:v>
                </c:pt>
                <c:pt idx="612">
                  <c:v>116.94799999999999</c:v>
                </c:pt>
                <c:pt idx="613">
                  <c:v>116.94799999999999</c:v>
                </c:pt>
                <c:pt idx="614">
                  <c:v>116.94799999999999</c:v>
                </c:pt>
                <c:pt idx="615">
                  <c:v>116.94799999999999</c:v>
                </c:pt>
                <c:pt idx="616">
                  <c:v>116.94799999999999</c:v>
                </c:pt>
                <c:pt idx="617">
                  <c:v>116.94799999999999</c:v>
                </c:pt>
                <c:pt idx="618">
                  <c:v>116.94799999999999</c:v>
                </c:pt>
                <c:pt idx="619">
                  <c:v>116.94799999999999</c:v>
                </c:pt>
                <c:pt idx="620">
                  <c:v>116.94799999999999</c:v>
                </c:pt>
                <c:pt idx="621">
                  <c:v>116.94799999999999</c:v>
                </c:pt>
                <c:pt idx="622">
                  <c:v>116.94799999999999</c:v>
                </c:pt>
                <c:pt idx="623">
                  <c:v>116.94799999999999</c:v>
                </c:pt>
                <c:pt idx="624">
                  <c:v>143.41999999999999</c:v>
                </c:pt>
                <c:pt idx="625">
                  <c:v>143.41999999999999</c:v>
                </c:pt>
                <c:pt idx="626">
                  <c:v>143.41999999999999</c:v>
                </c:pt>
                <c:pt idx="627">
                  <c:v>143.41999999999999</c:v>
                </c:pt>
                <c:pt idx="628">
                  <c:v>143.41999999999999</c:v>
                </c:pt>
                <c:pt idx="629">
                  <c:v>143.41999999999999</c:v>
                </c:pt>
                <c:pt idx="630">
                  <c:v>143.41999999999999</c:v>
                </c:pt>
                <c:pt idx="631">
                  <c:v>143.41999999999999</c:v>
                </c:pt>
                <c:pt idx="632">
                  <c:v>143.41999999999999</c:v>
                </c:pt>
                <c:pt idx="633">
                  <c:v>143.41999999999999</c:v>
                </c:pt>
                <c:pt idx="634">
                  <c:v>143.41999999999999</c:v>
                </c:pt>
                <c:pt idx="635">
                  <c:v>143.41999999999999</c:v>
                </c:pt>
                <c:pt idx="636">
                  <c:v>143.124</c:v>
                </c:pt>
                <c:pt idx="637">
                  <c:v>143.124</c:v>
                </c:pt>
                <c:pt idx="638">
                  <c:v>143.124</c:v>
                </c:pt>
                <c:pt idx="639">
                  <c:v>143.124</c:v>
                </c:pt>
                <c:pt idx="640">
                  <c:v>143.124</c:v>
                </c:pt>
                <c:pt idx="641">
                  <c:v>143.124</c:v>
                </c:pt>
                <c:pt idx="642">
                  <c:v>143.124</c:v>
                </c:pt>
                <c:pt idx="643">
                  <c:v>143.124</c:v>
                </c:pt>
                <c:pt idx="644">
                  <c:v>143.124</c:v>
                </c:pt>
                <c:pt idx="645">
                  <c:v>143.124</c:v>
                </c:pt>
                <c:pt idx="646">
                  <c:v>143.124</c:v>
                </c:pt>
                <c:pt idx="647">
                  <c:v>143.124</c:v>
                </c:pt>
                <c:pt idx="648">
                  <c:v>135.387</c:v>
                </c:pt>
                <c:pt idx="649">
                  <c:v>135.387</c:v>
                </c:pt>
                <c:pt idx="650">
                  <c:v>135.387</c:v>
                </c:pt>
                <c:pt idx="651">
                  <c:v>135.387</c:v>
                </c:pt>
                <c:pt idx="652">
                  <c:v>135.387</c:v>
                </c:pt>
                <c:pt idx="653">
                  <c:v>135.387</c:v>
                </c:pt>
                <c:pt idx="654">
                  <c:v>135.387</c:v>
                </c:pt>
                <c:pt idx="655">
                  <c:v>135.387</c:v>
                </c:pt>
                <c:pt idx="656">
                  <c:v>135.387</c:v>
                </c:pt>
                <c:pt idx="657">
                  <c:v>135.387</c:v>
                </c:pt>
                <c:pt idx="658">
                  <c:v>135.387</c:v>
                </c:pt>
                <c:pt idx="659">
                  <c:v>135.387</c:v>
                </c:pt>
                <c:pt idx="660">
                  <c:v>90.204999999999998</c:v>
                </c:pt>
                <c:pt idx="661">
                  <c:v>90.204999999999998</c:v>
                </c:pt>
                <c:pt idx="662">
                  <c:v>90.204999999999998</c:v>
                </c:pt>
                <c:pt idx="663">
                  <c:v>90.204999999999998</c:v>
                </c:pt>
                <c:pt idx="664">
                  <c:v>93.376000000000005</c:v>
                </c:pt>
                <c:pt idx="665">
                  <c:v>93.376000000000005</c:v>
                </c:pt>
                <c:pt idx="666">
                  <c:v>93.376000000000005</c:v>
                </c:pt>
                <c:pt idx="667">
                  <c:v>93.376000000000005</c:v>
                </c:pt>
                <c:pt idx="668">
                  <c:v>93.376000000000005</c:v>
                </c:pt>
                <c:pt idx="669">
                  <c:v>93.376000000000005</c:v>
                </c:pt>
                <c:pt idx="670">
                  <c:v>93.376000000000005</c:v>
                </c:pt>
                <c:pt idx="671">
                  <c:v>93.376000000000005</c:v>
                </c:pt>
                <c:pt idx="672">
                  <c:v>104.372</c:v>
                </c:pt>
                <c:pt idx="673">
                  <c:v>104.372</c:v>
                </c:pt>
                <c:pt idx="674">
                  <c:v>104.372</c:v>
                </c:pt>
                <c:pt idx="675">
                  <c:v>104.372</c:v>
                </c:pt>
                <c:pt idx="676">
                  <c:v>104.372</c:v>
                </c:pt>
                <c:pt idx="677">
                  <c:v>104.372</c:v>
                </c:pt>
                <c:pt idx="678">
                  <c:v>104.372</c:v>
                </c:pt>
                <c:pt idx="679">
                  <c:v>104.372</c:v>
                </c:pt>
                <c:pt idx="680">
                  <c:v>104.372</c:v>
                </c:pt>
                <c:pt idx="681">
                  <c:v>104.372</c:v>
                </c:pt>
                <c:pt idx="682">
                  <c:v>104.372</c:v>
                </c:pt>
                <c:pt idx="683">
                  <c:v>104.372</c:v>
                </c:pt>
                <c:pt idx="684">
                  <c:v>122.494</c:v>
                </c:pt>
                <c:pt idx="685">
                  <c:v>122.494</c:v>
                </c:pt>
                <c:pt idx="686">
                  <c:v>122.494</c:v>
                </c:pt>
                <c:pt idx="687">
                  <c:v>122.494</c:v>
                </c:pt>
                <c:pt idx="688">
                  <c:v>122.494</c:v>
                </c:pt>
                <c:pt idx="689">
                  <c:v>122.494</c:v>
                </c:pt>
                <c:pt idx="690">
                  <c:v>122.494</c:v>
                </c:pt>
                <c:pt idx="691">
                  <c:v>122.494</c:v>
                </c:pt>
                <c:pt idx="692">
                  <c:v>122.494</c:v>
                </c:pt>
                <c:pt idx="693">
                  <c:v>122.494</c:v>
                </c:pt>
                <c:pt idx="694">
                  <c:v>122.494</c:v>
                </c:pt>
                <c:pt idx="695">
                  <c:v>122.494</c:v>
                </c:pt>
                <c:pt idx="696">
                  <c:v>111.673</c:v>
                </c:pt>
                <c:pt idx="697">
                  <c:v>111.673</c:v>
                </c:pt>
                <c:pt idx="698">
                  <c:v>111.673</c:v>
                </c:pt>
                <c:pt idx="699">
                  <c:v>111.673</c:v>
                </c:pt>
                <c:pt idx="700">
                  <c:v>111.673</c:v>
                </c:pt>
                <c:pt idx="701">
                  <c:v>111.673</c:v>
                </c:pt>
                <c:pt idx="702">
                  <c:v>111.673</c:v>
                </c:pt>
                <c:pt idx="703">
                  <c:v>111.673</c:v>
                </c:pt>
                <c:pt idx="704">
                  <c:v>111.673</c:v>
                </c:pt>
                <c:pt idx="705">
                  <c:v>116.73399999999999</c:v>
                </c:pt>
                <c:pt idx="706">
                  <c:v>116.73399999999999</c:v>
                </c:pt>
                <c:pt idx="707">
                  <c:v>116.73399999999999</c:v>
                </c:pt>
                <c:pt idx="708">
                  <c:v>5777.6979999999994</c:v>
                </c:pt>
                <c:pt idx="709">
                  <c:v>5777.6979999999994</c:v>
                </c:pt>
                <c:pt idx="710">
                  <c:v>5777.6979999999994</c:v>
                </c:pt>
                <c:pt idx="711">
                  <c:v>5777.6979999999994</c:v>
                </c:pt>
                <c:pt idx="712">
                  <c:v>5777.6979999999994</c:v>
                </c:pt>
                <c:pt idx="713">
                  <c:v>5777.6979999999994</c:v>
                </c:pt>
                <c:pt idx="714">
                  <c:v>5777.6979999999994</c:v>
                </c:pt>
                <c:pt idx="715">
                  <c:v>5777.6979999999994</c:v>
                </c:pt>
                <c:pt idx="716">
                  <c:v>5777.6979999999994</c:v>
                </c:pt>
                <c:pt idx="717">
                  <c:v>5777.6979999999994</c:v>
                </c:pt>
                <c:pt idx="718">
                  <c:v>5777.6979999999994</c:v>
                </c:pt>
                <c:pt idx="719">
                  <c:v>5777.6979999999994</c:v>
                </c:pt>
                <c:pt idx="720">
                  <c:v>120.218</c:v>
                </c:pt>
                <c:pt idx="721">
                  <c:v>120.41300000000001</c:v>
                </c:pt>
                <c:pt idx="722">
                  <c:v>136.28900000000002</c:v>
                </c:pt>
                <c:pt idx="723">
                  <c:v>136.28900000000002</c:v>
                </c:pt>
                <c:pt idx="724">
                  <c:v>136.28900000000002</c:v>
                </c:pt>
                <c:pt idx="725">
                  <c:v>136.28900000000002</c:v>
                </c:pt>
                <c:pt idx="726">
                  <c:v>136.28900000000002</c:v>
                </c:pt>
                <c:pt idx="727">
                  <c:v>136.28900000000002</c:v>
                </c:pt>
                <c:pt idx="728">
                  <c:v>136.28900000000002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0.25258350372314453</c:v>
                </c:pt>
                <c:pt idx="1">
                  <c:v>0.24031540751457214</c:v>
                </c:pt>
                <c:pt idx="2">
                  <c:v>0.23869495093822479</c:v>
                </c:pt>
                <c:pt idx="3">
                  <c:v>0.22247183322906494</c:v>
                </c:pt>
                <c:pt idx="4">
                  <c:v>0.21275652945041656</c:v>
                </c:pt>
                <c:pt idx="5">
                  <c:v>0.18775375187397003</c:v>
                </c:pt>
                <c:pt idx="6">
                  <c:v>0.14081740379333496</c:v>
                </c:pt>
                <c:pt idx="7">
                  <c:v>0.12291096150875092</c:v>
                </c:pt>
                <c:pt idx="8">
                  <c:v>0.11971266567707062</c:v>
                </c:pt>
                <c:pt idx="9">
                  <c:v>9.5285847783088684E-2</c:v>
                </c:pt>
                <c:pt idx="10">
                  <c:v>7.3850482702255249E-2</c:v>
                </c:pt>
                <c:pt idx="11">
                  <c:v>1.5940725803375244E-2</c:v>
                </c:pt>
                <c:pt idx="12">
                  <c:v>-1.2489166855812073</c:v>
                </c:pt>
                <c:pt idx="13">
                  <c:v>-1.2520783245563507</c:v>
                </c:pt>
                <c:pt idx="14">
                  <c:v>-1.2567421495914459</c:v>
                </c:pt>
                <c:pt idx="15">
                  <c:v>-1.2647486329078674</c:v>
                </c:pt>
                <c:pt idx="16">
                  <c:v>-1.2720994651317596</c:v>
                </c:pt>
                <c:pt idx="17">
                  <c:v>-1.2787767648696899</c:v>
                </c:pt>
                <c:pt idx="18">
                  <c:v>-1.2860035598278046</c:v>
                </c:pt>
                <c:pt idx="19">
                  <c:v>-1.2929238379001617</c:v>
                </c:pt>
                <c:pt idx="20">
                  <c:v>-1.2972337901592255</c:v>
                </c:pt>
                <c:pt idx="21">
                  <c:v>-1.3007816970348358</c:v>
                </c:pt>
                <c:pt idx="22">
                  <c:v>-1.3025477528572083</c:v>
                </c:pt>
                <c:pt idx="23">
                  <c:v>-1.304793119430542</c:v>
                </c:pt>
                <c:pt idx="24">
                  <c:v>-0.46138560771942139</c:v>
                </c:pt>
                <c:pt idx="25">
                  <c:v>-0.46729686856269836</c:v>
                </c:pt>
                <c:pt idx="26">
                  <c:v>-0.463247150182724</c:v>
                </c:pt>
                <c:pt idx="27">
                  <c:v>-0.46588084101676941</c:v>
                </c:pt>
                <c:pt idx="28">
                  <c:v>-0.48171189427375793</c:v>
                </c:pt>
                <c:pt idx="29">
                  <c:v>-0.49376705288887024</c:v>
                </c:pt>
                <c:pt idx="30">
                  <c:v>-0.51087617874145508</c:v>
                </c:pt>
                <c:pt idx="31">
                  <c:v>-0.51429033279418945</c:v>
                </c:pt>
                <c:pt idx="32">
                  <c:v>-0.51897087693214417</c:v>
                </c:pt>
                <c:pt idx="33">
                  <c:v>-0.51869896054267883</c:v>
                </c:pt>
                <c:pt idx="34">
                  <c:v>-0.52225813269615173</c:v>
                </c:pt>
                <c:pt idx="35">
                  <c:v>-0.52390879392623901</c:v>
                </c:pt>
                <c:pt idx="36">
                  <c:v>-0.74408631771802902</c:v>
                </c:pt>
                <c:pt idx="37">
                  <c:v>-0.75219511240720749</c:v>
                </c:pt>
                <c:pt idx="38">
                  <c:v>-0.76421597599983215</c:v>
                </c:pt>
                <c:pt idx="39">
                  <c:v>-0.77153432369232178</c:v>
                </c:pt>
                <c:pt idx="40">
                  <c:v>-0.77665515244007111</c:v>
                </c:pt>
                <c:pt idx="41">
                  <c:v>-0.79483769834041595</c:v>
                </c:pt>
                <c:pt idx="42">
                  <c:v>-0.80565641820430756</c:v>
                </c:pt>
                <c:pt idx="43">
                  <c:v>-0.8148266077041626</c:v>
                </c:pt>
                <c:pt idx="44">
                  <c:v>-0.82639607787132263</c:v>
                </c:pt>
                <c:pt idx="45">
                  <c:v>-0.83544769883155823</c:v>
                </c:pt>
                <c:pt idx="46">
                  <c:v>-0.84195110201835632</c:v>
                </c:pt>
                <c:pt idx="47">
                  <c:v>-0.8501373827457428</c:v>
                </c:pt>
                <c:pt idx="48">
                  <c:v>-0.96067732572555542</c:v>
                </c:pt>
                <c:pt idx="49">
                  <c:v>-0.96642273664474487</c:v>
                </c:pt>
                <c:pt idx="50">
                  <c:v>-0.97350066900253296</c:v>
                </c:pt>
                <c:pt idx="51">
                  <c:v>-0.98154324293136597</c:v>
                </c:pt>
                <c:pt idx="52">
                  <c:v>-0.99018976092338562</c:v>
                </c:pt>
                <c:pt idx="53">
                  <c:v>-1.0005129873752594</c:v>
                </c:pt>
                <c:pt idx="54">
                  <c:v>-1.010331392288208</c:v>
                </c:pt>
                <c:pt idx="55">
                  <c:v>-1.0183825790882111</c:v>
                </c:pt>
                <c:pt idx="56">
                  <c:v>-1.02751624584198</c:v>
                </c:pt>
                <c:pt idx="57">
                  <c:v>-1.0348227024078369</c:v>
                </c:pt>
                <c:pt idx="58">
                  <c:v>-1.0608029961585999</c:v>
                </c:pt>
                <c:pt idx="59">
                  <c:v>-1.073799192905426</c:v>
                </c:pt>
                <c:pt idx="60">
                  <c:v>8.4094077348709106E-2</c:v>
                </c:pt>
                <c:pt idx="61">
                  <c:v>6.3791364431381226E-2</c:v>
                </c:pt>
                <c:pt idx="62">
                  <c:v>5.3133279085159302E-2</c:v>
                </c:pt>
                <c:pt idx="63">
                  <c:v>4.9760907888412476E-2</c:v>
                </c:pt>
                <c:pt idx="64">
                  <c:v>3.7706375122070313E-2</c:v>
                </c:pt>
                <c:pt idx="65">
                  <c:v>3.1956076622009277E-2</c:v>
                </c:pt>
                <c:pt idx="66">
                  <c:v>2.3881763219833374E-2</c:v>
                </c:pt>
                <c:pt idx="67">
                  <c:v>1.8972873687744141E-2</c:v>
                </c:pt>
                <c:pt idx="68">
                  <c:v>1.5896022319793701E-2</c:v>
                </c:pt>
                <c:pt idx="69">
                  <c:v>1.2844204902648926E-2</c:v>
                </c:pt>
                <c:pt idx="70">
                  <c:v>4.8986077308654785E-3</c:v>
                </c:pt>
                <c:pt idx="71">
                  <c:v>-4.2473673820495605E-3</c:v>
                </c:pt>
                <c:pt idx="72">
                  <c:v>8.5356593132019043E-2</c:v>
                </c:pt>
                <c:pt idx="73">
                  <c:v>8.0596864223480225E-2</c:v>
                </c:pt>
                <c:pt idx="74">
                  <c:v>3.6177277565002441E-2</c:v>
                </c:pt>
                <c:pt idx="75">
                  <c:v>2.544867992401123E-2</c:v>
                </c:pt>
                <c:pt idx="76">
                  <c:v>1.5798747539520264E-2</c:v>
                </c:pt>
                <c:pt idx="77">
                  <c:v>4.9748420715332031E-3</c:v>
                </c:pt>
                <c:pt idx="78">
                  <c:v>-6.782233715057373E-3</c:v>
                </c:pt>
                <c:pt idx="79">
                  <c:v>-2.0432531833648682E-2</c:v>
                </c:pt>
                <c:pt idx="80">
                  <c:v>-2.803570032119751E-2</c:v>
                </c:pt>
                <c:pt idx="81">
                  <c:v>-3.522646427154541E-2</c:v>
                </c:pt>
                <c:pt idx="82">
                  <c:v>-4.7252416610717773E-2</c:v>
                </c:pt>
                <c:pt idx="83">
                  <c:v>-4.9045860767364502E-2</c:v>
                </c:pt>
                <c:pt idx="84">
                  <c:v>-0.22314862534403801</c:v>
                </c:pt>
                <c:pt idx="85">
                  <c:v>-0.23748897388577461</c:v>
                </c:pt>
                <c:pt idx="86">
                  <c:v>-0.25093227624893188</c:v>
                </c:pt>
                <c:pt idx="87">
                  <c:v>-0.26043963432312012</c:v>
                </c:pt>
                <c:pt idx="88">
                  <c:v>-0.27355138957500458</c:v>
                </c:pt>
                <c:pt idx="89">
                  <c:v>-0.28365401923656464</c:v>
                </c:pt>
                <c:pt idx="90">
                  <c:v>-0.28933311998844147</c:v>
                </c:pt>
                <c:pt idx="91">
                  <c:v>-0.30186080932617188</c:v>
                </c:pt>
                <c:pt idx="92">
                  <c:v>-0.31745758652687073</c:v>
                </c:pt>
                <c:pt idx="93">
                  <c:v>-0.31940972805023193</c:v>
                </c:pt>
                <c:pt idx="94">
                  <c:v>-0.32635775208473206</c:v>
                </c:pt>
                <c:pt idx="95">
                  <c:v>-0.33104331791400909</c:v>
                </c:pt>
                <c:pt idx="96">
                  <c:v>-0.17678248882293701</c:v>
                </c:pt>
                <c:pt idx="97">
                  <c:v>-0.18586605787277222</c:v>
                </c:pt>
                <c:pt idx="98">
                  <c:v>-0.20138448476791382</c:v>
                </c:pt>
                <c:pt idx="99">
                  <c:v>-0.21183985471725464</c:v>
                </c:pt>
                <c:pt idx="100">
                  <c:v>-0.23244065046310425</c:v>
                </c:pt>
                <c:pt idx="101">
                  <c:v>-0.24611425399780273</c:v>
                </c:pt>
                <c:pt idx="102">
                  <c:v>-0.26696681976318359</c:v>
                </c:pt>
                <c:pt idx="103">
                  <c:v>-0.28242874145507813</c:v>
                </c:pt>
                <c:pt idx="104">
                  <c:v>-0.29378223419189453</c:v>
                </c:pt>
                <c:pt idx="105">
                  <c:v>-0.30537348985671997</c:v>
                </c:pt>
                <c:pt idx="106">
                  <c:v>-0.32401794195175171</c:v>
                </c:pt>
                <c:pt idx="107">
                  <c:v>-0.33731532096862793</c:v>
                </c:pt>
                <c:pt idx="108">
                  <c:v>-0.26967573165893555</c:v>
                </c:pt>
                <c:pt idx="109">
                  <c:v>-0.27193212509155273</c:v>
                </c:pt>
                <c:pt idx="110">
                  <c:v>-0.27467232942581177</c:v>
                </c:pt>
                <c:pt idx="111">
                  <c:v>-0.27611321210861206</c:v>
                </c:pt>
                <c:pt idx="112">
                  <c:v>-0.27772051095962524</c:v>
                </c:pt>
                <c:pt idx="113">
                  <c:v>-0.29435300827026367</c:v>
                </c:pt>
                <c:pt idx="114">
                  <c:v>-0.30681198835372925</c:v>
                </c:pt>
                <c:pt idx="115">
                  <c:v>-0.31690359115600586</c:v>
                </c:pt>
                <c:pt idx="116">
                  <c:v>-0.32347166538238525</c:v>
                </c:pt>
                <c:pt idx="117">
                  <c:v>-0.32786285877227783</c:v>
                </c:pt>
                <c:pt idx="118">
                  <c:v>-0.33271235227584839</c:v>
                </c:pt>
                <c:pt idx="119">
                  <c:v>-0.33793944120407104</c:v>
                </c:pt>
                <c:pt idx="120">
                  <c:v>-0.22514903545379639</c:v>
                </c:pt>
                <c:pt idx="121">
                  <c:v>-0.23859000205993652</c:v>
                </c:pt>
                <c:pt idx="122">
                  <c:v>-0.23992615938186646</c:v>
                </c:pt>
                <c:pt idx="123">
                  <c:v>-0.26248341798782349</c:v>
                </c:pt>
                <c:pt idx="124">
                  <c:v>-0.26749342679977417</c:v>
                </c:pt>
                <c:pt idx="125">
                  <c:v>-0.28891634941101074</c:v>
                </c:pt>
                <c:pt idx="126">
                  <c:v>-0.29462361335754395</c:v>
                </c:pt>
                <c:pt idx="127">
                  <c:v>-0.32221323251724243</c:v>
                </c:pt>
                <c:pt idx="128">
                  <c:v>-0.34569281339645386</c:v>
                </c:pt>
                <c:pt idx="129">
                  <c:v>-0.3517451286315918</c:v>
                </c:pt>
                <c:pt idx="130">
                  <c:v>-0.36219996213912964</c:v>
                </c:pt>
                <c:pt idx="131">
                  <c:v>-0.37320297956466675</c:v>
                </c:pt>
                <c:pt idx="132">
                  <c:v>0.32433243840932846</c:v>
                </c:pt>
                <c:pt idx="133">
                  <c:v>0.32222162187099457</c:v>
                </c:pt>
                <c:pt idx="134">
                  <c:v>0.32252126187086105</c:v>
                </c:pt>
                <c:pt idx="135">
                  <c:v>0.31849207729101181</c:v>
                </c:pt>
                <c:pt idx="136">
                  <c:v>0.31325468420982361</c:v>
                </c:pt>
                <c:pt idx="137">
                  <c:v>0.30777107179164886</c:v>
                </c:pt>
                <c:pt idx="138">
                  <c:v>0.3077184334397316</c:v>
                </c:pt>
                <c:pt idx="139">
                  <c:v>0.30265343189239502</c:v>
                </c:pt>
                <c:pt idx="140">
                  <c:v>0.29429374635219574</c:v>
                </c:pt>
                <c:pt idx="141">
                  <c:v>0.28045964241027832</c:v>
                </c:pt>
                <c:pt idx="142">
                  <c:v>0.26986108720302582</c:v>
                </c:pt>
                <c:pt idx="143">
                  <c:v>0.26434876024723053</c:v>
                </c:pt>
                <c:pt idx="144">
                  <c:v>-0.69188034534454346</c:v>
                </c:pt>
                <c:pt idx="145">
                  <c:v>-0.70149901509284973</c:v>
                </c:pt>
                <c:pt idx="146">
                  <c:v>-0.70480439066886902</c:v>
                </c:pt>
                <c:pt idx="147">
                  <c:v>-0.71038953959941864</c:v>
                </c:pt>
                <c:pt idx="148">
                  <c:v>-0.7163790762424469</c:v>
                </c:pt>
                <c:pt idx="149">
                  <c:v>-0.71080484986305237</c:v>
                </c:pt>
                <c:pt idx="150">
                  <c:v>-0.7189236581325531</c:v>
                </c:pt>
                <c:pt idx="151">
                  <c:v>-0.73210826516151428</c:v>
                </c:pt>
                <c:pt idx="152">
                  <c:v>-0.73762878775596619</c:v>
                </c:pt>
                <c:pt idx="153">
                  <c:v>-0.73933020234107971</c:v>
                </c:pt>
                <c:pt idx="154">
                  <c:v>-0.74403199553489685</c:v>
                </c:pt>
                <c:pt idx="155">
                  <c:v>-0.74920636415481567</c:v>
                </c:pt>
                <c:pt idx="156">
                  <c:v>-0.41075006872415543</c:v>
                </c:pt>
                <c:pt idx="157">
                  <c:v>-0.41328747570514679</c:v>
                </c:pt>
                <c:pt idx="158">
                  <c:v>-0.41665904223918915</c:v>
                </c:pt>
                <c:pt idx="159">
                  <c:v>-0.41398221254348755</c:v>
                </c:pt>
                <c:pt idx="160">
                  <c:v>-0.41851481795310974</c:v>
                </c:pt>
                <c:pt idx="161">
                  <c:v>-0.42263063788414001</c:v>
                </c:pt>
                <c:pt idx="162">
                  <c:v>-0.42644180357456207</c:v>
                </c:pt>
                <c:pt idx="163">
                  <c:v>-0.43595026433467865</c:v>
                </c:pt>
                <c:pt idx="164">
                  <c:v>-0.44271846115589142</c:v>
                </c:pt>
                <c:pt idx="165">
                  <c:v>-0.45157749950885773</c:v>
                </c:pt>
                <c:pt idx="166">
                  <c:v>-0.46184790134429932</c:v>
                </c:pt>
                <c:pt idx="167">
                  <c:v>-0.47129926085472107</c:v>
                </c:pt>
                <c:pt idx="168">
                  <c:v>0.3928852379322052</c:v>
                </c:pt>
                <c:pt idx="169">
                  <c:v>0.36287179589271545</c:v>
                </c:pt>
                <c:pt idx="170">
                  <c:v>0.33845978975296021</c:v>
                </c:pt>
                <c:pt idx="171">
                  <c:v>0.33328363299369812</c:v>
                </c:pt>
                <c:pt idx="172">
                  <c:v>0.31492266058921814</c:v>
                </c:pt>
                <c:pt idx="173">
                  <c:v>0.30871012806892395</c:v>
                </c:pt>
                <c:pt idx="174">
                  <c:v>0.30273637175559998</c:v>
                </c:pt>
                <c:pt idx="175">
                  <c:v>0.29540377855300903</c:v>
                </c:pt>
                <c:pt idx="176">
                  <c:v>0.28649541735649109</c:v>
                </c:pt>
                <c:pt idx="177">
                  <c:v>0.2727368175983429</c:v>
                </c:pt>
                <c:pt idx="178">
                  <c:v>0.25739946961402893</c:v>
                </c:pt>
                <c:pt idx="179">
                  <c:v>0.25057241320610046</c:v>
                </c:pt>
                <c:pt idx="180">
                  <c:v>0.97941599786281586</c:v>
                </c:pt>
                <c:pt idx="181">
                  <c:v>0.97909091413021088</c:v>
                </c:pt>
                <c:pt idx="182">
                  <c:v>0.99078860133886337</c:v>
                </c:pt>
                <c:pt idx="183">
                  <c:v>0.99484767764806747</c:v>
                </c:pt>
                <c:pt idx="184">
                  <c:v>0.97172311879694462</c:v>
                </c:pt>
                <c:pt idx="185">
                  <c:v>0.97373747825622559</c:v>
                </c:pt>
                <c:pt idx="186">
                  <c:v>0.96992418169975281</c:v>
                </c:pt>
                <c:pt idx="187">
                  <c:v>0.96574079990386963</c:v>
                </c:pt>
                <c:pt idx="188">
                  <c:v>0.96046409010887146</c:v>
                </c:pt>
                <c:pt idx="189">
                  <c:v>0.95437541604042053</c:v>
                </c:pt>
                <c:pt idx="190">
                  <c:v>0.94766524434089661</c:v>
                </c:pt>
                <c:pt idx="191">
                  <c:v>0.93581376969814301</c:v>
                </c:pt>
                <c:pt idx="192">
                  <c:v>1.0577114522457123</c:v>
                </c:pt>
                <c:pt idx="193">
                  <c:v>1.048882469534874</c:v>
                </c:pt>
                <c:pt idx="194">
                  <c:v>1.0189526975154877</c:v>
                </c:pt>
                <c:pt idx="195">
                  <c:v>1.0147775411605835</c:v>
                </c:pt>
                <c:pt idx="196">
                  <c:v>1.0092059373855591</c:v>
                </c:pt>
                <c:pt idx="197">
                  <c:v>0.99931367486715317</c:v>
                </c:pt>
                <c:pt idx="198">
                  <c:v>0.98850353062152863</c:v>
                </c:pt>
                <c:pt idx="199">
                  <c:v>0.98116102069616318</c:v>
                </c:pt>
                <c:pt idx="200">
                  <c:v>0.97255466878414154</c:v>
                </c:pt>
                <c:pt idx="201">
                  <c:v>0.95910129137337208</c:v>
                </c:pt>
                <c:pt idx="202">
                  <c:v>0.93028862029314041</c:v>
                </c:pt>
                <c:pt idx="203">
                  <c:v>0.92010273039340973</c:v>
                </c:pt>
                <c:pt idx="204">
                  <c:v>1.106550570577383</c:v>
                </c:pt>
                <c:pt idx="205">
                  <c:v>1.0913059376180172</c:v>
                </c:pt>
                <c:pt idx="206">
                  <c:v>1.102406807243824</c:v>
                </c:pt>
                <c:pt idx="207">
                  <c:v>1.0940019469708204</c:v>
                </c:pt>
                <c:pt idx="208">
                  <c:v>1.0894903824664652</c:v>
                </c:pt>
                <c:pt idx="209">
                  <c:v>1.0957078002393246</c:v>
                </c:pt>
                <c:pt idx="210">
                  <c:v>1.1152153126895428</c:v>
                </c:pt>
                <c:pt idx="211">
                  <c:v>1.098072774708271</c:v>
                </c:pt>
                <c:pt idx="212">
                  <c:v>1.0594856888055801</c:v>
                </c:pt>
                <c:pt idx="213">
                  <c:v>1.0546239912509918</c:v>
                </c:pt>
                <c:pt idx="214">
                  <c:v>1.0406260043382645</c:v>
                </c:pt>
                <c:pt idx="215">
                  <c:v>1.0343055129051208</c:v>
                </c:pt>
                <c:pt idx="216">
                  <c:v>1.5438998378813267</c:v>
                </c:pt>
                <c:pt idx="217">
                  <c:v>1.5509398728609085</c:v>
                </c:pt>
                <c:pt idx="218">
                  <c:v>1.5504002198576927</c:v>
                </c:pt>
                <c:pt idx="219">
                  <c:v>1.526501311454922</c:v>
                </c:pt>
                <c:pt idx="220">
                  <c:v>1.5191182419657707</c:v>
                </c:pt>
                <c:pt idx="221">
                  <c:v>1.5124388933181763</c:v>
                </c:pt>
                <c:pt idx="222">
                  <c:v>1.5084383599460125</c:v>
                </c:pt>
                <c:pt idx="223">
                  <c:v>1.4967292696237564</c:v>
                </c:pt>
                <c:pt idx="224">
                  <c:v>1.4874084293842316</c:v>
                </c:pt>
                <c:pt idx="225">
                  <c:v>1.4784066900610924</c:v>
                </c:pt>
                <c:pt idx="226">
                  <c:v>1.4605377539992332</c:v>
                </c:pt>
                <c:pt idx="227">
                  <c:v>1.4511520937085152</c:v>
                </c:pt>
                <c:pt idx="228">
                  <c:v>1.5735304579138756</c:v>
                </c:pt>
                <c:pt idx="229">
                  <c:v>1.5172362998127937</c:v>
                </c:pt>
                <c:pt idx="230">
                  <c:v>1.5333661921322346</c:v>
                </c:pt>
                <c:pt idx="231">
                  <c:v>1.512173518538475</c:v>
                </c:pt>
                <c:pt idx="232">
                  <c:v>1.4840758144855499</c:v>
                </c:pt>
                <c:pt idx="233">
                  <c:v>1.4765273481607437</c:v>
                </c:pt>
                <c:pt idx="234">
                  <c:v>1.4839816689491272</c:v>
                </c:pt>
                <c:pt idx="235">
                  <c:v>1.4793762192130089</c:v>
                </c:pt>
                <c:pt idx="236">
                  <c:v>1.4782880395650864</c:v>
                </c:pt>
                <c:pt idx="237">
                  <c:v>1.473188579082489</c:v>
                </c:pt>
                <c:pt idx="238">
                  <c:v>1.4617949873209</c:v>
                </c:pt>
                <c:pt idx="239">
                  <c:v>1.4595707505941391</c:v>
                </c:pt>
                <c:pt idx="240">
                  <c:v>1.6789228618144989</c:v>
                </c:pt>
                <c:pt idx="241">
                  <c:v>1.6712449342012405</c:v>
                </c:pt>
                <c:pt idx="242">
                  <c:v>1.6682665646076202</c:v>
                </c:pt>
                <c:pt idx="243">
                  <c:v>1.6781052350997925</c:v>
                </c:pt>
                <c:pt idx="244">
                  <c:v>1.6675651073455811</c:v>
                </c:pt>
                <c:pt idx="245">
                  <c:v>1.6590200066566467</c:v>
                </c:pt>
                <c:pt idx="246">
                  <c:v>1.6496797502040863</c:v>
                </c:pt>
                <c:pt idx="247">
                  <c:v>1.6441974341869354</c:v>
                </c:pt>
                <c:pt idx="248">
                  <c:v>1.6410683691501617</c:v>
                </c:pt>
                <c:pt idx="249">
                  <c:v>1.6385693252086639</c:v>
                </c:pt>
                <c:pt idx="250">
                  <c:v>1.6208791136741638</c:v>
                </c:pt>
                <c:pt idx="251">
                  <c:v>1.60345059633255</c:v>
                </c:pt>
                <c:pt idx="252">
                  <c:v>1.7453617611899972</c:v>
                </c:pt>
                <c:pt idx="253">
                  <c:v>1.7329170387238264</c:v>
                </c:pt>
                <c:pt idx="254">
                  <c:v>1.691151075065136</c:v>
                </c:pt>
                <c:pt idx="255">
                  <c:v>1.6738906800746918</c:v>
                </c:pt>
                <c:pt idx="256">
                  <c:v>1.6637665405869484</c:v>
                </c:pt>
                <c:pt idx="257">
                  <c:v>1.650267705321312</c:v>
                </c:pt>
                <c:pt idx="258">
                  <c:v>1.6302185617387295</c:v>
                </c:pt>
                <c:pt idx="259">
                  <c:v>1.5930401533842087</c:v>
                </c:pt>
                <c:pt idx="260">
                  <c:v>1.5870186761021614</c:v>
                </c:pt>
                <c:pt idx="261">
                  <c:v>1.5523986667394638</c:v>
                </c:pt>
                <c:pt idx="262">
                  <c:v>1.5388407558202744</c:v>
                </c:pt>
                <c:pt idx="263">
                  <c:v>1.524276576936245</c:v>
                </c:pt>
                <c:pt idx="264">
                  <c:v>1.9206503331661224</c:v>
                </c:pt>
                <c:pt idx="265">
                  <c:v>1.8850434198975563</c:v>
                </c:pt>
                <c:pt idx="266">
                  <c:v>1.8548826612532139</c:v>
                </c:pt>
                <c:pt idx="267">
                  <c:v>1.8530320823192596</c:v>
                </c:pt>
                <c:pt idx="268">
                  <c:v>1.8644823431968689</c:v>
                </c:pt>
                <c:pt idx="269">
                  <c:v>1.8535895496606827</c:v>
                </c:pt>
                <c:pt idx="270">
                  <c:v>1.8382746875286102</c:v>
                </c:pt>
                <c:pt idx="271">
                  <c:v>1.8019422739744186</c:v>
                </c:pt>
                <c:pt idx="272">
                  <c:v>1.7862356752157211</c:v>
                </c:pt>
                <c:pt idx="273">
                  <c:v>1.74250128865242</c:v>
                </c:pt>
                <c:pt idx="274">
                  <c:v>1.7246389836072922</c:v>
                </c:pt>
                <c:pt idx="275">
                  <c:v>1.7095550298690796</c:v>
                </c:pt>
                <c:pt idx="276">
                  <c:v>2.097087025642395</c:v>
                </c:pt>
                <c:pt idx="277">
                  <c:v>2.0963646471500397</c:v>
                </c:pt>
                <c:pt idx="278">
                  <c:v>2.1007114946842194</c:v>
                </c:pt>
                <c:pt idx="279">
                  <c:v>2.0902456194162369</c:v>
                </c:pt>
                <c:pt idx="280">
                  <c:v>2.0834745317697525</c:v>
                </c:pt>
                <c:pt idx="281">
                  <c:v>2.0843856334686279</c:v>
                </c:pt>
                <c:pt idx="282">
                  <c:v>2.0708924829959869</c:v>
                </c:pt>
                <c:pt idx="283">
                  <c:v>2.060589075088501</c:v>
                </c:pt>
                <c:pt idx="284">
                  <c:v>2.0507808923721313</c:v>
                </c:pt>
                <c:pt idx="285">
                  <c:v>2.0200963020324707</c:v>
                </c:pt>
                <c:pt idx="286">
                  <c:v>2.0140967071056366</c:v>
                </c:pt>
                <c:pt idx="287">
                  <c:v>2.0061075091362</c:v>
                </c:pt>
                <c:pt idx="288">
                  <c:v>2.1132084131240845</c:v>
                </c:pt>
                <c:pt idx="289">
                  <c:v>2.1320083737373352</c:v>
                </c:pt>
                <c:pt idx="290">
                  <c:v>2.1336187124252319</c:v>
                </c:pt>
                <c:pt idx="291">
                  <c:v>2.1333828270435333</c:v>
                </c:pt>
                <c:pt idx="292">
                  <c:v>2.1305460929870605</c:v>
                </c:pt>
                <c:pt idx="293">
                  <c:v>2.1235072314739227</c:v>
                </c:pt>
                <c:pt idx="294">
                  <c:v>2.1187925934791565</c:v>
                </c:pt>
                <c:pt idx="295">
                  <c:v>2.1074285507202148</c:v>
                </c:pt>
                <c:pt idx="296">
                  <c:v>2.0982911884784698</c:v>
                </c:pt>
                <c:pt idx="297">
                  <c:v>2.0928789377212524</c:v>
                </c:pt>
                <c:pt idx="298">
                  <c:v>2.0851928293704987</c:v>
                </c:pt>
                <c:pt idx="299">
                  <c:v>2.085785835981369</c:v>
                </c:pt>
                <c:pt idx="300">
                  <c:v>1.9094775468111038</c:v>
                </c:pt>
                <c:pt idx="301">
                  <c:v>1.8978427648544312</c:v>
                </c:pt>
                <c:pt idx="302">
                  <c:v>1.89357790350914</c:v>
                </c:pt>
                <c:pt idx="303">
                  <c:v>1.881968155503273</c:v>
                </c:pt>
                <c:pt idx="304">
                  <c:v>1.877834290266037</c:v>
                </c:pt>
                <c:pt idx="305">
                  <c:v>1.8495155721902847</c:v>
                </c:pt>
                <c:pt idx="306">
                  <c:v>1.8329681307077408</c:v>
                </c:pt>
                <c:pt idx="307">
                  <c:v>1.8300488889217377</c:v>
                </c:pt>
                <c:pt idx="308">
                  <c:v>1.8251911699771881</c:v>
                </c:pt>
                <c:pt idx="309">
                  <c:v>1.8216758966445923</c:v>
                </c:pt>
                <c:pt idx="310">
                  <c:v>1.8294819891452789</c:v>
                </c:pt>
                <c:pt idx="311">
                  <c:v>1.8275177031755447</c:v>
                </c:pt>
                <c:pt idx="312">
                  <c:v>2.2624551951885223</c:v>
                </c:pt>
                <c:pt idx="313">
                  <c:v>2.2619437575340271</c:v>
                </c:pt>
                <c:pt idx="314">
                  <c:v>2.2567881047725677</c:v>
                </c:pt>
                <c:pt idx="315">
                  <c:v>2.2888432443141937</c:v>
                </c:pt>
                <c:pt idx="316">
                  <c:v>2.2859992980957031</c:v>
                </c:pt>
                <c:pt idx="317">
                  <c:v>2.2861577570438385</c:v>
                </c:pt>
                <c:pt idx="318">
                  <c:v>2.2828952372074127</c:v>
                </c:pt>
                <c:pt idx="319">
                  <c:v>2.2801751494407654</c:v>
                </c:pt>
                <c:pt idx="320">
                  <c:v>2.2783340811729431</c:v>
                </c:pt>
                <c:pt idx="321">
                  <c:v>2.2671025097370148</c:v>
                </c:pt>
                <c:pt idx="322">
                  <c:v>2.2507840543985367</c:v>
                </c:pt>
                <c:pt idx="323">
                  <c:v>2.2507840543985367</c:v>
                </c:pt>
                <c:pt idx="324">
                  <c:v>1.9841496050357819</c:v>
                </c:pt>
                <c:pt idx="325">
                  <c:v>1.9809074476361275</c:v>
                </c:pt>
                <c:pt idx="326">
                  <c:v>1.9823723509907722</c:v>
                </c:pt>
                <c:pt idx="327">
                  <c:v>1.9990784153342247</c:v>
                </c:pt>
                <c:pt idx="328">
                  <c:v>2.0002002269029617</c:v>
                </c:pt>
                <c:pt idx="329">
                  <c:v>1.9981928765773773</c:v>
                </c:pt>
                <c:pt idx="330">
                  <c:v>1.9958919286727905</c:v>
                </c:pt>
                <c:pt idx="331">
                  <c:v>2.0015348643064499</c:v>
                </c:pt>
                <c:pt idx="332">
                  <c:v>1.9930134564638138</c:v>
                </c:pt>
                <c:pt idx="333">
                  <c:v>1.9735251516103745</c:v>
                </c:pt>
                <c:pt idx="334">
                  <c:v>1.9847284778952599</c:v>
                </c:pt>
                <c:pt idx="335">
                  <c:v>1.9834230318665504</c:v>
                </c:pt>
                <c:pt idx="336">
                  <c:v>2.2022154107689857</c:v>
                </c:pt>
                <c:pt idx="337">
                  <c:v>2.190278448164463</c:v>
                </c:pt>
                <c:pt idx="338">
                  <c:v>2.1959382407367229</c:v>
                </c:pt>
                <c:pt idx="339">
                  <c:v>2.1922636702656746</c:v>
                </c:pt>
                <c:pt idx="340">
                  <c:v>2.1865157540887594</c:v>
                </c:pt>
                <c:pt idx="341">
                  <c:v>2.1798967337235808</c:v>
                </c:pt>
                <c:pt idx="342">
                  <c:v>2.1714202990988269</c:v>
                </c:pt>
                <c:pt idx="343">
                  <c:v>2.1438578143715858</c:v>
                </c:pt>
                <c:pt idx="344">
                  <c:v>2.1429856531322002</c:v>
                </c:pt>
                <c:pt idx="345">
                  <c:v>2.1239092387259007</c:v>
                </c:pt>
                <c:pt idx="346">
                  <c:v>2.1216739695519209</c:v>
                </c:pt>
                <c:pt idx="347">
                  <c:v>2.1263663488789462</c:v>
                </c:pt>
                <c:pt idx="348">
                  <c:v>2.271811380982399</c:v>
                </c:pt>
                <c:pt idx="349">
                  <c:v>2.2934244722127914</c:v>
                </c:pt>
                <c:pt idx="350">
                  <c:v>2.282697007060051</c:v>
                </c:pt>
                <c:pt idx="351">
                  <c:v>2.2900867015123367</c:v>
                </c:pt>
                <c:pt idx="352">
                  <c:v>2.2912473529577255</c:v>
                </c:pt>
                <c:pt idx="353">
                  <c:v>2.2774741947650909</c:v>
                </c:pt>
                <c:pt idx="354">
                  <c:v>2.2816085815429688</c:v>
                </c:pt>
                <c:pt idx="355">
                  <c:v>2.2844089567661285</c:v>
                </c:pt>
                <c:pt idx="356">
                  <c:v>2.2747217565774918</c:v>
                </c:pt>
                <c:pt idx="357">
                  <c:v>2.2737235724925995</c:v>
                </c:pt>
                <c:pt idx="358">
                  <c:v>2.2756229341030121</c:v>
                </c:pt>
                <c:pt idx="359">
                  <c:v>2.2739239782094955</c:v>
                </c:pt>
                <c:pt idx="360">
                  <c:v>2.0235854983329773</c:v>
                </c:pt>
                <c:pt idx="361">
                  <c:v>2.0151990354061127</c:v>
                </c:pt>
                <c:pt idx="362">
                  <c:v>2.0075790286064148</c:v>
                </c:pt>
                <c:pt idx="363">
                  <c:v>1.9982648640871048</c:v>
                </c:pt>
                <c:pt idx="364">
                  <c:v>1.986259251832962</c:v>
                </c:pt>
                <c:pt idx="365">
                  <c:v>1.9796981662511826</c:v>
                </c:pt>
                <c:pt idx="366">
                  <c:v>1.9702293872833252</c:v>
                </c:pt>
                <c:pt idx="367">
                  <c:v>1.9561780542135239</c:v>
                </c:pt>
                <c:pt idx="368">
                  <c:v>1.9470092058181763</c:v>
                </c:pt>
                <c:pt idx="369">
                  <c:v>1.9151741713285446</c:v>
                </c:pt>
                <c:pt idx="370">
                  <c:v>1.8962406814098358</c:v>
                </c:pt>
                <c:pt idx="371">
                  <c:v>1.8685838580131531</c:v>
                </c:pt>
                <c:pt idx="372">
                  <c:v>0.29333804547786713</c:v>
                </c:pt>
                <c:pt idx="373">
                  <c:v>0.29153168201446533</c:v>
                </c:pt>
                <c:pt idx="374">
                  <c:v>0.29238535463809967</c:v>
                </c:pt>
                <c:pt idx="375">
                  <c:v>0.29190181195735931</c:v>
                </c:pt>
                <c:pt idx="376">
                  <c:v>0.28887416422367096</c:v>
                </c:pt>
                <c:pt idx="377">
                  <c:v>0.29029043018817902</c:v>
                </c:pt>
                <c:pt idx="378">
                  <c:v>0.28959046304225922</c:v>
                </c:pt>
                <c:pt idx="379">
                  <c:v>0.28662858903408051</c:v>
                </c:pt>
                <c:pt idx="380">
                  <c:v>0.28308489918708801</c:v>
                </c:pt>
                <c:pt idx="381">
                  <c:v>0.27912396192550659</c:v>
                </c:pt>
                <c:pt idx="382">
                  <c:v>0.27326931059360504</c:v>
                </c:pt>
                <c:pt idx="383">
                  <c:v>0.26866917312145233</c:v>
                </c:pt>
                <c:pt idx="384">
                  <c:v>-0.59625369310379028</c:v>
                </c:pt>
                <c:pt idx="385">
                  <c:v>-0.66408559679985046</c:v>
                </c:pt>
                <c:pt idx="386">
                  <c:v>-0.66050934791564941</c:v>
                </c:pt>
                <c:pt idx="387">
                  <c:v>-0.66564473509788513</c:v>
                </c:pt>
                <c:pt idx="388">
                  <c:v>-0.6861158013343811</c:v>
                </c:pt>
                <c:pt idx="389">
                  <c:v>-0.69019168615341187</c:v>
                </c:pt>
                <c:pt idx="390">
                  <c:v>-0.70154088735580444</c:v>
                </c:pt>
                <c:pt idx="391">
                  <c:v>-0.70888674259185791</c:v>
                </c:pt>
                <c:pt idx="392">
                  <c:v>-0.71491241455078125</c:v>
                </c:pt>
                <c:pt idx="393">
                  <c:v>-0.72506040334701538</c:v>
                </c:pt>
                <c:pt idx="394">
                  <c:v>-0.73871031403541565</c:v>
                </c:pt>
                <c:pt idx="395">
                  <c:v>-0.7428550124168396</c:v>
                </c:pt>
                <c:pt idx="396">
                  <c:v>-1.0757429599761963</c:v>
                </c:pt>
                <c:pt idx="397">
                  <c:v>-1.0913810729980469</c:v>
                </c:pt>
                <c:pt idx="398">
                  <c:v>-1.0988137125968933</c:v>
                </c:pt>
                <c:pt idx="399">
                  <c:v>-1.1079385876655579</c:v>
                </c:pt>
                <c:pt idx="400">
                  <c:v>-1.1162055730819702</c:v>
                </c:pt>
                <c:pt idx="401">
                  <c:v>-1.1137793064117432</c:v>
                </c:pt>
                <c:pt idx="402">
                  <c:v>-1.1177207827568054</c:v>
                </c:pt>
                <c:pt idx="403">
                  <c:v>-1.1229121685028076</c:v>
                </c:pt>
                <c:pt idx="404">
                  <c:v>-1.1291944980621338</c:v>
                </c:pt>
                <c:pt idx="405">
                  <c:v>-1.1279666423797607</c:v>
                </c:pt>
                <c:pt idx="406">
                  <c:v>-1.1333175301551819</c:v>
                </c:pt>
                <c:pt idx="407">
                  <c:v>-1.1366755366325378</c:v>
                </c:pt>
                <c:pt idx="408">
                  <c:v>-0.34036099910736084</c:v>
                </c:pt>
                <c:pt idx="409">
                  <c:v>-0.34748846292495728</c:v>
                </c:pt>
                <c:pt idx="410">
                  <c:v>-0.37206900119781494</c:v>
                </c:pt>
                <c:pt idx="411">
                  <c:v>-0.38217321038246155</c:v>
                </c:pt>
                <c:pt idx="412">
                  <c:v>-0.38808301091194153</c:v>
                </c:pt>
                <c:pt idx="413">
                  <c:v>-0.39494600892066956</c:v>
                </c:pt>
                <c:pt idx="414">
                  <c:v>-0.39701986312866211</c:v>
                </c:pt>
                <c:pt idx="415">
                  <c:v>-0.40151703357696533</c:v>
                </c:pt>
                <c:pt idx="416">
                  <c:v>-0.40710070729255676</c:v>
                </c:pt>
                <c:pt idx="417">
                  <c:v>-0.41680485010147095</c:v>
                </c:pt>
                <c:pt idx="418">
                  <c:v>-0.4265141487121582</c:v>
                </c:pt>
                <c:pt idx="419">
                  <c:v>-0.42449486255645752</c:v>
                </c:pt>
                <c:pt idx="420">
                  <c:v>0.14627331495285034</c:v>
                </c:pt>
                <c:pt idx="421">
                  <c:v>0.14197325706481934</c:v>
                </c:pt>
                <c:pt idx="422">
                  <c:v>0.14116024971008301</c:v>
                </c:pt>
                <c:pt idx="423">
                  <c:v>0.13753169775009155</c:v>
                </c:pt>
                <c:pt idx="424">
                  <c:v>0.12395834922790527</c:v>
                </c:pt>
                <c:pt idx="425">
                  <c:v>0.11602777242660522</c:v>
                </c:pt>
                <c:pt idx="426">
                  <c:v>0.11038178205490112</c:v>
                </c:pt>
                <c:pt idx="427">
                  <c:v>0.12065780162811279</c:v>
                </c:pt>
                <c:pt idx="428">
                  <c:v>0.11642605066299438</c:v>
                </c:pt>
                <c:pt idx="429">
                  <c:v>0.11034759879112244</c:v>
                </c:pt>
                <c:pt idx="430">
                  <c:v>0.10183417797088623</c:v>
                </c:pt>
                <c:pt idx="431">
                  <c:v>9.5819681882858276E-2</c:v>
                </c:pt>
                <c:pt idx="432">
                  <c:v>0.19032567739486694</c:v>
                </c:pt>
                <c:pt idx="433">
                  <c:v>0.19420474767684937</c:v>
                </c:pt>
                <c:pt idx="434">
                  <c:v>0.19330918788909912</c:v>
                </c:pt>
                <c:pt idx="435">
                  <c:v>0.1834615170955658</c:v>
                </c:pt>
                <c:pt idx="436">
                  <c:v>0.17909789085388184</c:v>
                </c:pt>
                <c:pt idx="437">
                  <c:v>0.17410296201705933</c:v>
                </c:pt>
                <c:pt idx="438">
                  <c:v>0.17561599612236023</c:v>
                </c:pt>
                <c:pt idx="439">
                  <c:v>0.17205256223678589</c:v>
                </c:pt>
                <c:pt idx="440">
                  <c:v>0.16238519549369812</c:v>
                </c:pt>
                <c:pt idx="441">
                  <c:v>0.15290951728820801</c:v>
                </c:pt>
                <c:pt idx="442">
                  <c:v>0.14866149425506592</c:v>
                </c:pt>
                <c:pt idx="443">
                  <c:v>0.14047053456306458</c:v>
                </c:pt>
                <c:pt idx="444">
                  <c:v>0.27859216928482056</c:v>
                </c:pt>
                <c:pt idx="445">
                  <c:v>0.27130526304244995</c:v>
                </c:pt>
                <c:pt idx="446">
                  <c:v>0.26387131214141846</c:v>
                </c:pt>
                <c:pt idx="447">
                  <c:v>0.25633341073989868</c:v>
                </c:pt>
                <c:pt idx="448">
                  <c:v>0.2514004111289978</c:v>
                </c:pt>
                <c:pt idx="449">
                  <c:v>0.24203383922576904</c:v>
                </c:pt>
                <c:pt idx="450">
                  <c:v>0.23431923985481262</c:v>
                </c:pt>
                <c:pt idx="451">
                  <c:v>0.22809666395187378</c:v>
                </c:pt>
                <c:pt idx="452">
                  <c:v>0.22211790084838867</c:v>
                </c:pt>
                <c:pt idx="453">
                  <c:v>0.21473625302314758</c:v>
                </c:pt>
                <c:pt idx="454">
                  <c:v>0.20931044220924377</c:v>
                </c:pt>
                <c:pt idx="455">
                  <c:v>0.20297425985336304</c:v>
                </c:pt>
                <c:pt idx="456">
                  <c:v>0.26374244689941406</c:v>
                </c:pt>
                <c:pt idx="457">
                  <c:v>0.25339877605438232</c:v>
                </c:pt>
                <c:pt idx="458">
                  <c:v>0.24919228255748749</c:v>
                </c:pt>
                <c:pt idx="459">
                  <c:v>0.24348124861717224</c:v>
                </c:pt>
                <c:pt idx="460">
                  <c:v>0.22426521778106689</c:v>
                </c:pt>
                <c:pt idx="461">
                  <c:v>0.21892073750495911</c:v>
                </c:pt>
                <c:pt idx="462">
                  <c:v>0.2150762677192688</c:v>
                </c:pt>
                <c:pt idx="463">
                  <c:v>0.21027645468711853</c:v>
                </c:pt>
                <c:pt idx="464">
                  <c:v>0.21399840712547302</c:v>
                </c:pt>
                <c:pt idx="465">
                  <c:v>0.21135514974594116</c:v>
                </c:pt>
                <c:pt idx="466">
                  <c:v>0.20884132385253906</c:v>
                </c:pt>
                <c:pt idx="467">
                  <c:v>0.20664188265800476</c:v>
                </c:pt>
                <c:pt idx="468">
                  <c:v>0.76119717955589294</c:v>
                </c:pt>
                <c:pt idx="469">
                  <c:v>0.70568524301052094</c:v>
                </c:pt>
                <c:pt idx="470">
                  <c:v>0.68979975581169128</c:v>
                </c:pt>
                <c:pt idx="471">
                  <c:v>0.69418856501579285</c:v>
                </c:pt>
                <c:pt idx="472">
                  <c:v>0.69482341408729553</c:v>
                </c:pt>
                <c:pt idx="473">
                  <c:v>0.68541163206100464</c:v>
                </c:pt>
                <c:pt idx="474">
                  <c:v>0.6889946460723877</c:v>
                </c:pt>
                <c:pt idx="475">
                  <c:v>0.67996734380722046</c:v>
                </c:pt>
                <c:pt idx="476">
                  <c:v>0.67797410488128662</c:v>
                </c:pt>
                <c:pt idx="477">
                  <c:v>0.66744416952133179</c:v>
                </c:pt>
                <c:pt idx="478">
                  <c:v>0.66625487804412842</c:v>
                </c:pt>
                <c:pt idx="479">
                  <c:v>0.66598024964332581</c:v>
                </c:pt>
                <c:pt idx="480">
                  <c:v>0.7097514271736145</c:v>
                </c:pt>
                <c:pt idx="481">
                  <c:v>0.72267654538154602</c:v>
                </c:pt>
                <c:pt idx="482">
                  <c:v>0.77495485544204712</c:v>
                </c:pt>
                <c:pt idx="483">
                  <c:v>0.76326608657836914</c:v>
                </c:pt>
                <c:pt idx="484">
                  <c:v>0.75594040751457214</c:v>
                </c:pt>
                <c:pt idx="485">
                  <c:v>0.74747034907341003</c:v>
                </c:pt>
                <c:pt idx="486">
                  <c:v>0.73478919267654419</c:v>
                </c:pt>
                <c:pt idx="487">
                  <c:v>0.7178204357624054</c:v>
                </c:pt>
                <c:pt idx="488">
                  <c:v>0.70701307058334351</c:v>
                </c:pt>
                <c:pt idx="489">
                  <c:v>0.71465697884559631</c:v>
                </c:pt>
                <c:pt idx="490">
                  <c:v>0.70535850524902344</c:v>
                </c:pt>
                <c:pt idx="491">
                  <c:v>0.69938051700592041</c:v>
                </c:pt>
                <c:pt idx="492">
                  <c:v>0.8265962153673172</c:v>
                </c:pt>
                <c:pt idx="493">
                  <c:v>0.79920700192451477</c:v>
                </c:pt>
                <c:pt idx="494">
                  <c:v>0.79581078886985779</c:v>
                </c:pt>
                <c:pt idx="495">
                  <c:v>0.78868710994720459</c:v>
                </c:pt>
                <c:pt idx="496">
                  <c:v>0.77659736573696136</c:v>
                </c:pt>
                <c:pt idx="497">
                  <c:v>0.76803299784660339</c:v>
                </c:pt>
                <c:pt idx="498">
                  <c:v>0.76157625019550323</c:v>
                </c:pt>
                <c:pt idx="499">
                  <c:v>0.74822360277175903</c:v>
                </c:pt>
                <c:pt idx="500">
                  <c:v>0.7520461231470108</c:v>
                </c:pt>
                <c:pt idx="501">
                  <c:v>0.73662145435810089</c:v>
                </c:pt>
                <c:pt idx="502">
                  <c:v>0.72317099571228027</c:v>
                </c:pt>
                <c:pt idx="503">
                  <c:v>0.71637073159217834</c:v>
                </c:pt>
                <c:pt idx="504">
                  <c:v>0.40707197785377502</c:v>
                </c:pt>
                <c:pt idx="505">
                  <c:v>0.40661421418190002</c:v>
                </c:pt>
                <c:pt idx="506">
                  <c:v>0.40550494194030762</c:v>
                </c:pt>
                <c:pt idx="507">
                  <c:v>0.4077819287776947</c:v>
                </c:pt>
                <c:pt idx="508">
                  <c:v>0.40468275547027588</c:v>
                </c:pt>
                <c:pt idx="509">
                  <c:v>0.39786866307258606</c:v>
                </c:pt>
                <c:pt idx="510">
                  <c:v>0.34939607977867126</c:v>
                </c:pt>
                <c:pt idx="511">
                  <c:v>0.34729954600334167</c:v>
                </c:pt>
                <c:pt idx="512">
                  <c:v>0.34094884991645813</c:v>
                </c:pt>
                <c:pt idx="513">
                  <c:v>0.33634075522422791</c:v>
                </c:pt>
                <c:pt idx="514">
                  <c:v>0.33612889051437378</c:v>
                </c:pt>
                <c:pt idx="515">
                  <c:v>0.32639908790588379</c:v>
                </c:pt>
                <c:pt idx="516">
                  <c:v>1.0823791511356831</c:v>
                </c:pt>
                <c:pt idx="517">
                  <c:v>1.0821244902908802</c:v>
                </c:pt>
                <c:pt idx="518">
                  <c:v>1.0820001885294914</c:v>
                </c:pt>
                <c:pt idx="519">
                  <c:v>1.0729190334677696</c:v>
                </c:pt>
                <c:pt idx="520">
                  <c:v>1.0590681061148643</c:v>
                </c:pt>
                <c:pt idx="521">
                  <c:v>1.0520227514207363</c:v>
                </c:pt>
                <c:pt idx="522">
                  <c:v>1.0338409245014191</c:v>
                </c:pt>
                <c:pt idx="523">
                  <c:v>1.0280796550214291</c:v>
                </c:pt>
                <c:pt idx="524">
                  <c:v>1.024753101170063</c:v>
                </c:pt>
                <c:pt idx="525">
                  <c:v>1.0180157236754894</c:v>
                </c:pt>
                <c:pt idx="526">
                  <c:v>1.0031538009643555</c:v>
                </c:pt>
                <c:pt idx="527">
                  <c:v>0.99878454580903053</c:v>
                </c:pt>
                <c:pt idx="528">
                  <c:v>0.91160887852311134</c:v>
                </c:pt>
                <c:pt idx="529">
                  <c:v>0.89977825991809368</c:v>
                </c:pt>
                <c:pt idx="530">
                  <c:v>0.89350439049303532</c:v>
                </c:pt>
                <c:pt idx="531">
                  <c:v>0.88748521357774734</c:v>
                </c:pt>
                <c:pt idx="532">
                  <c:v>0.89851044863462448</c:v>
                </c:pt>
                <c:pt idx="533">
                  <c:v>0.89855364710092545</c:v>
                </c:pt>
                <c:pt idx="534">
                  <c:v>0.88863598741590977</c:v>
                </c:pt>
                <c:pt idx="535">
                  <c:v>0.88590274564921856</c:v>
                </c:pt>
                <c:pt idx="536">
                  <c:v>0.88821880146861076</c:v>
                </c:pt>
                <c:pt idx="537">
                  <c:v>0.88509908318519592</c:v>
                </c:pt>
                <c:pt idx="538">
                  <c:v>0.88281683064997196</c:v>
                </c:pt>
                <c:pt idx="539">
                  <c:v>0.88359513133764267</c:v>
                </c:pt>
                <c:pt idx="540">
                  <c:v>0.94715609680861235</c:v>
                </c:pt>
                <c:pt idx="541">
                  <c:v>0.94854651764035225</c:v>
                </c:pt>
                <c:pt idx="542">
                  <c:v>0.94886963535100222</c:v>
                </c:pt>
                <c:pt idx="543">
                  <c:v>0.95317910658195615</c:v>
                </c:pt>
                <c:pt idx="544">
                  <c:v>0.95328006241470575</c:v>
                </c:pt>
                <c:pt idx="545">
                  <c:v>0.95224458025768399</c:v>
                </c:pt>
                <c:pt idx="546">
                  <c:v>0.95270775444805622</c:v>
                </c:pt>
                <c:pt idx="547">
                  <c:v>0.95100879482924938</c:v>
                </c:pt>
                <c:pt idx="548">
                  <c:v>0.95166877470910549</c:v>
                </c:pt>
                <c:pt idx="549">
                  <c:v>0.94942547474056482</c:v>
                </c:pt>
                <c:pt idx="550">
                  <c:v>0.95091811288148165</c:v>
                </c:pt>
                <c:pt idx="551">
                  <c:v>0.95344286412000656</c:v>
                </c:pt>
                <c:pt idx="552">
                  <c:v>0.78512117266654968</c:v>
                </c:pt>
                <c:pt idx="553">
                  <c:v>0.78725677728652954</c:v>
                </c:pt>
                <c:pt idx="554">
                  <c:v>0.78210556507110596</c:v>
                </c:pt>
                <c:pt idx="555">
                  <c:v>0.77948975563049316</c:v>
                </c:pt>
                <c:pt idx="556">
                  <c:v>0.77630415558815002</c:v>
                </c:pt>
                <c:pt idx="557">
                  <c:v>0.76507852971553802</c:v>
                </c:pt>
                <c:pt idx="558">
                  <c:v>0.7702450305223465</c:v>
                </c:pt>
                <c:pt idx="559">
                  <c:v>0.76556630432605743</c:v>
                </c:pt>
                <c:pt idx="560">
                  <c:v>0.66732433438301086</c:v>
                </c:pt>
                <c:pt idx="561">
                  <c:v>0.66207203269004822</c:v>
                </c:pt>
                <c:pt idx="562">
                  <c:v>0.65244083106517792</c:v>
                </c:pt>
                <c:pt idx="563">
                  <c:v>0.64353121817111969</c:v>
                </c:pt>
                <c:pt idx="564">
                  <c:v>1.0558161929366179</c:v>
                </c:pt>
                <c:pt idx="565">
                  <c:v>1.0644334864336997</c:v>
                </c:pt>
                <c:pt idx="566">
                  <c:v>1.0628778319805861</c:v>
                </c:pt>
                <c:pt idx="567">
                  <c:v>1.0538432812318206</c:v>
                </c:pt>
                <c:pt idx="568">
                  <c:v>1.0494591938331723</c:v>
                </c:pt>
                <c:pt idx="569">
                  <c:v>1.0414789030328393</c:v>
                </c:pt>
                <c:pt idx="570">
                  <c:v>1.0376304127275944</c:v>
                </c:pt>
                <c:pt idx="571">
                  <c:v>1.039312643930316</c:v>
                </c:pt>
                <c:pt idx="572">
                  <c:v>1.0333507200703025</c:v>
                </c:pt>
                <c:pt idx="573">
                  <c:v>1.0336604919284582</c:v>
                </c:pt>
                <c:pt idx="574">
                  <c:v>1.02817253023386</c:v>
                </c:pt>
                <c:pt idx="575">
                  <c:v>1.0243331007659435</c:v>
                </c:pt>
                <c:pt idx="576">
                  <c:v>1.1150093749165535</c:v>
                </c:pt>
                <c:pt idx="577">
                  <c:v>1.0559203587472439</c:v>
                </c:pt>
                <c:pt idx="578">
                  <c:v>1.0472816005349159</c:v>
                </c:pt>
                <c:pt idx="579">
                  <c:v>1.0404436700046062</c:v>
                </c:pt>
                <c:pt idx="580">
                  <c:v>1.0377521850168705</c:v>
                </c:pt>
                <c:pt idx="581">
                  <c:v>1.0319430939853191</c:v>
                </c:pt>
                <c:pt idx="582">
                  <c:v>1.0253469161689281</c:v>
                </c:pt>
                <c:pt idx="583">
                  <c:v>1.0285758562386036</c:v>
                </c:pt>
                <c:pt idx="584">
                  <c:v>1.0247855596244335</c:v>
                </c:pt>
                <c:pt idx="585">
                  <c:v>1.0207052789628506</c:v>
                </c:pt>
                <c:pt idx="586">
                  <c:v>1.0131253525614738</c:v>
                </c:pt>
                <c:pt idx="587">
                  <c:v>1.0098721124231815</c:v>
                </c:pt>
                <c:pt idx="588">
                  <c:v>1.1858814992010593</c:v>
                </c:pt>
                <c:pt idx="589">
                  <c:v>1.185518853366375</c:v>
                </c:pt>
                <c:pt idx="590">
                  <c:v>1.1794210635125637</c:v>
                </c:pt>
                <c:pt idx="591">
                  <c:v>1.1782048977911472</c:v>
                </c:pt>
                <c:pt idx="592">
                  <c:v>1.1805182620882988</c:v>
                </c:pt>
                <c:pt idx="593">
                  <c:v>1.1776944622397423</c:v>
                </c:pt>
                <c:pt idx="594">
                  <c:v>1.1740584932267666</c:v>
                </c:pt>
                <c:pt idx="595">
                  <c:v>1.1732836961746216</c:v>
                </c:pt>
                <c:pt idx="596">
                  <c:v>1.1714826449751854</c:v>
                </c:pt>
                <c:pt idx="597">
                  <c:v>1.1691196076571941</c:v>
                </c:pt>
                <c:pt idx="598">
                  <c:v>1.1665375344455242</c:v>
                </c:pt>
                <c:pt idx="599">
                  <c:v>1.1654025241732597</c:v>
                </c:pt>
                <c:pt idx="600">
                  <c:v>1.3341804537922144</c:v>
                </c:pt>
                <c:pt idx="601">
                  <c:v>1.2944320701062679</c:v>
                </c:pt>
                <c:pt idx="602">
                  <c:v>1.2471997551620007</c:v>
                </c:pt>
                <c:pt idx="603">
                  <c:v>1.2299052774906158</c:v>
                </c:pt>
                <c:pt idx="604">
                  <c:v>1.2181221321225166</c:v>
                </c:pt>
                <c:pt idx="605">
                  <c:v>1.1959168240427971</c:v>
                </c:pt>
                <c:pt idx="606">
                  <c:v>1.1820542961359024</c:v>
                </c:pt>
                <c:pt idx="607">
                  <c:v>1.1510235816240311</c:v>
                </c:pt>
                <c:pt idx="608">
                  <c:v>1.1448854953050613</c:v>
                </c:pt>
                <c:pt idx="609">
                  <c:v>1.1156600415706635</c:v>
                </c:pt>
                <c:pt idx="610">
                  <c:v>1.1059031933546066</c:v>
                </c:pt>
                <c:pt idx="611">
                  <c:v>1.0985922813415527</c:v>
                </c:pt>
                <c:pt idx="612">
                  <c:v>1.5006047114729881</c:v>
                </c:pt>
                <c:pt idx="613">
                  <c:v>1.5015935115516186</c:v>
                </c:pt>
                <c:pt idx="614">
                  <c:v>1.4959503561258316</c:v>
                </c:pt>
                <c:pt idx="615">
                  <c:v>1.4903213456273079</c:v>
                </c:pt>
                <c:pt idx="616">
                  <c:v>1.4943524375557899</c:v>
                </c:pt>
                <c:pt idx="617">
                  <c:v>1.490713857114315</c:v>
                </c:pt>
                <c:pt idx="618">
                  <c:v>1.4848640039563179</c:v>
                </c:pt>
                <c:pt idx="619">
                  <c:v>1.4839427098631859</c:v>
                </c:pt>
                <c:pt idx="620">
                  <c:v>1.4784637913107872</c:v>
                </c:pt>
                <c:pt idx="621">
                  <c:v>1.4705597907304764</c:v>
                </c:pt>
                <c:pt idx="622">
                  <c:v>1.4526283517479897</c:v>
                </c:pt>
                <c:pt idx="623">
                  <c:v>1.4438281953334808</c:v>
                </c:pt>
                <c:pt idx="624">
                  <c:v>1.1567951440811157</c:v>
                </c:pt>
                <c:pt idx="625">
                  <c:v>1.1416813582181931</c:v>
                </c:pt>
                <c:pt idx="626">
                  <c:v>1.1501283347606659</c:v>
                </c:pt>
                <c:pt idx="627">
                  <c:v>1.1387778744101524</c:v>
                </c:pt>
                <c:pt idx="628">
                  <c:v>1.1212153136730194</c:v>
                </c:pt>
                <c:pt idx="629">
                  <c:v>1.1106193885207176</c:v>
                </c:pt>
                <c:pt idx="630">
                  <c:v>1.1045368202030659</c:v>
                </c:pt>
                <c:pt idx="631">
                  <c:v>1.0995399281382561</c:v>
                </c:pt>
                <c:pt idx="632">
                  <c:v>1.0890507102012634</c:v>
                </c:pt>
                <c:pt idx="633">
                  <c:v>1.0814959555864334</c:v>
                </c:pt>
                <c:pt idx="634">
                  <c:v>1.0746176093816757</c:v>
                </c:pt>
                <c:pt idx="635">
                  <c:v>1.072244681417942</c:v>
                </c:pt>
                <c:pt idx="636">
                  <c:v>1.0971671082079411</c:v>
                </c:pt>
                <c:pt idx="637">
                  <c:v>1.0980883110314608</c:v>
                </c:pt>
                <c:pt idx="638">
                  <c:v>1.0899561587721109</c:v>
                </c:pt>
                <c:pt idx="639">
                  <c:v>1.0774228014051914</c:v>
                </c:pt>
                <c:pt idx="640">
                  <c:v>1.0732578951865435</c:v>
                </c:pt>
                <c:pt idx="641">
                  <c:v>1.0492572635412216</c:v>
                </c:pt>
                <c:pt idx="642">
                  <c:v>1.0458525791764259</c:v>
                </c:pt>
                <c:pt idx="643">
                  <c:v>1.0437452420592308</c:v>
                </c:pt>
                <c:pt idx="644">
                  <c:v>1.0415650829672813</c:v>
                </c:pt>
                <c:pt idx="645">
                  <c:v>1.0432204119861126</c:v>
                </c:pt>
                <c:pt idx="646">
                  <c:v>1.0344997495412827</c:v>
                </c:pt>
                <c:pt idx="647">
                  <c:v>1.034554585814476</c:v>
                </c:pt>
                <c:pt idx="648">
                  <c:v>1.3819422535598278</c:v>
                </c:pt>
                <c:pt idx="649">
                  <c:v>1.3799303416162729</c:v>
                </c:pt>
                <c:pt idx="650">
                  <c:v>1.3609402664005756</c:v>
                </c:pt>
                <c:pt idx="651">
                  <c:v>1.3518296480178833</c:v>
                </c:pt>
                <c:pt idx="652">
                  <c:v>1.3558648563921452</c:v>
                </c:pt>
                <c:pt idx="653">
                  <c:v>1.3544914089143276</c:v>
                </c:pt>
                <c:pt idx="654">
                  <c:v>1.3540996909141541</c:v>
                </c:pt>
                <c:pt idx="655">
                  <c:v>1.3526768106967211</c:v>
                </c:pt>
                <c:pt idx="656">
                  <c:v>1.351921908557415</c:v>
                </c:pt>
                <c:pt idx="657">
                  <c:v>1.328547228127718</c:v>
                </c:pt>
                <c:pt idx="658">
                  <c:v>1.326048418879509</c:v>
                </c:pt>
                <c:pt idx="659">
                  <c:v>1.3224084638059139</c:v>
                </c:pt>
                <c:pt idx="660">
                  <c:v>1.4947785660624504</c:v>
                </c:pt>
                <c:pt idx="661">
                  <c:v>1.483305886387825</c:v>
                </c:pt>
                <c:pt idx="662">
                  <c:v>1.4795810133218765</c:v>
                </c:pt>
                <c:pt idx="663">
                  <c:v>1.4770546555519104</c:v>
                </c:pt>
                <c:pt idx="664">
                  <c:v>1.4672830253839493</c:v>
                </c:pt>
                <c:pt idx="665">
                  <c:v>1.4659487865865231</c:v>
                </c:pt>
                <c:pt idx="666">
                  <c:v>1.4669987037777901</c:v>
                </c:pt>
                <c:pt idx="667">
                  <c:v>1.4641151130199432</c:v>
                </c:pt>
                <c:pt idx="668">
                  <c:v>1.4670717716217041</c:v>
                </c:pt>
                <c:pt idx="669">
                  <c:v>1.4726760499179363</c:v>
                </c:pt>
                <c:pt idx="670">
                  <c:v>1.4687142688781023</c:v>
                </c:pt>
                <c:pt idx="671">
                  <c:v>1.4654200524091721</c:v>
                </c:pt>
                <c:pt idx="672">
                  <c:v>1.4233998507261276</c:v>
                </c:pt>
                <c:pt idx="673">
                  <c:v>1.4217621833086014</c:v>
                </c:pt>
                <c:pt idx="674">
                  <c:v>1.4013495594263077</c:v>
                </c:pt>
                <c:pt idx="675">
                  <c:v>1.4115117937326431</c:v>
                </c:pt>
                <c:pt idx="676">
                  <c:v>1.4160940200090408</c:v>
                </c:pt>
                <c:pt idx="677">
                  <c:v>1.4098031669855118</c:v>
                </c:pt>
                <c:pt idx="678">
                  <c:v>1.4025060907006264</c:v>
                </c:pt>
                <c:pt idx="679">
                  <c:v>1.3935945108532906</c:v>
                </c:pt>
                <c:pt idx="680">
                  <c:v>1.3909252434968948</c:v>
                </c:pt>
                <c:pt idx="681">
                  <c:v>1.3814942389726639</c:v>
                </c:pt>
                <c:pt idx="682">
                  <c:v>1.365765281021595</c:v>
                </c:pt>
                <c:pt idx="683">
                  <c:v>1.3523283079266548</c:v>
                </c:pt>
                <c:pt idx="684">
                  <c:v>1.610618844628334</c:v>
                </c:pt>
                <c:pt idx="685">
                  <c:v>1.6314014792442322</c:v>
                </c:pt>
                <c:pt idx="686">
                  <c:v>1.6170380190014839</c:v>
                </c:pt>
                <c:pt idx="687">
                  <c:v>1.6157922297716141</c:v>
                </c:pt>
                <c:pt idx="688">
                  <c:v>1.6090130358934402</c:v>
                </c:pt>
                <c:pt idx="689">
                  <c:v>1.616301991045475</c:v>
                </c:pt>
                <c:pt idx="690">
                  <c:v>1.6208875253796577</c:v>
                </c:pt>
                <c:pt idx="691">
                  <c:v>1.6114900335669518</c:v>
                </c:pt>
                <c:pt idx="692">
                  <c:v>1.6188268885016441</c:v>
                </c:pt>
                <c:pt idx="693">
                  <c:v>1.6121019124984741</c:v>
                </c:pt>
                <c:pt idx="694">
                  <c:v>1.610037736594677</c:v>
                </c:pt>
                <c:pt idx="695">
                  <c:v>1.6068581640720367</c:v>
                </c:pt>
                <c:pt idx="696">
                  <c:v>1.2900767177343369</c:v>
                </c:pt>
                <c:pt idx="697">
                  <c:v>1.2834820598363876</c:v>
                </c:pt>
                <c:pt idx="698">
                  <c:v>1.2486182004213333</c:v>
                </c:pt>
                <c:pt idx="699">
                  <c:v>1.2449618130922318</c:v>
                </c:pt>
                <c:pt idx="700">
                  <c:v>1.2406315952539444</c:v>
                </c:pt>
                <c:pt idx="701">
                  <c:v>1.2306763231754303</c:v>
                </c:pt>
                <c:pt idx="702">
                  <c:v>1.2232492119073868</c:v>
                </c:pt>
                <c:pt idx="703">
                  <c:v>1.2123875766992569</c:v>
                </c:pt>
                <c:pt idx="704">
                  <c:v>1.211922362446785</c:v>
                </c:pt>
                <c:pt idx="705">
                  <c:v>1.1935836970806122</c:v>
                </c:pt>
                <c:pt idx="706">
                  <c:v>1.1889583542943001</c:v>
                </c:pt>
                <c:pt idx="707">
                  <c:v>1.2072751522064209</c:v>
                </c:pt>
                <c:pt idx="708">
                  <c:v>-1.0776382684707642</c:v>
                </c:pt>
                <c:pt idx="709">
                  <c:v>-1.0881160497665405</c:v>
                </c:pt>
                <c:pt idx="710">
                  <c:v>-1.0955490171909332</c:v>
                </c:pt>
                <c:pt idx="711">
                  <c:v>-1.1013626456260681</c:v>
                </c:pt>
                <c:pt idx="712">
                  <c:v>-1.1095198690891266</c:v>
                </c:pt>
                <c:pt idx="713">
                  <c:v>-1.1164625883102417</c:v>
                </c:pt>
                <c:pt idx="714">
                  <c:v>-1.1256512701511383</c:v>
                </c:pt>
                <c:pt idx="715">
                  <c:v>-1.1303462237119675</c:v>
                </c:pt>
                <c:pt idx="716">
                  <c:v>-1.1349247246980667</c:v>
                </c:pt>
                <c:pt idx="717">
                  <c:v>-1.139238178730011</c:v>
                </c:pt>
                <c:pt idx="718">
                  <c:v>-1.1374500393867493</c:v>
                </c:pt>
                <c:pt idx="719">
                  <c:v>-1.1405348479747772</c:v>
                </c:pt>
                <c:pt idx="720">
                  <c:v>1.3354282826185226</c:v>
                </c:pt>
                <c:pt idx="721">
                  <c:v>1.3301162868738174</c:v>
                </c:pt>
                <c:pt idx="722">
                  <c:v>1.3022893965244293</c:v>
                </c:pt>
                <c:pt idx="723">
                  <c:v>1.3007205650210381</c:v>
                </c:pt>
                <c:pt idx="724">
                  <c:v>1.3036627918481827</c:v>
                </c:pt>
                <c:pt idx="725">
                  <c:v>1.2896423637866974</c:v>
                </c:pt>
                <c:pt idx="726">
                  <c:v>1.2793706133961678</c:v>
                </c:pt>
                <c:pt idx="727">
                  <c:v>1.2745916843414307</c:v>
                </c:pt>
                <c:pt idx="728">
                  <c:v>1.2870340943336487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37-4ACC-B0D9-C516ABAF4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'!$T$6:$T$148</c:f>
              <c:numCache>
                <c:formatCode>0</c:formatCode>
                <c:ptCount val="143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1029.5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1448.8</c:v>
                </c:pt>
                <c:pt idx="28">
                  <c:v>1448.8</c:v>
                </c:pt>
                <c:pt idx="29">
                  <c:v>1478</c:v>
                </c:pt>
                <c:pt idx="30">
                  <c:v>1527.7799520000001</c:v>
                </c:pt>
                <c:pt idx="31">
                  <c:v>1527.7799520000001</c:v>
                </c:pt>
                <c:pt idx="32">
                  <c:v>1542</c:v>
                </c:pt>
                <c:pt idx="33">
                  <c:v>1542</c:v>
                </c:pt>
                <c:pt idx="34">
                  <c:v>1542</c:v>
                </c:pt>
                <c:pt idx="35">
                  <c:v>1542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4162.0593220700002</c:v>
                </c:pt>
                <c:pt idx="39">
                  <c:v>4162.0593220700002</c:v>
                </c:pt>
                <c:pt idx="40">
                  <c:v>4162.0593220700002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4344.0417028000002</c:v>
                </c:pt>
                <c:pt idx="45">
                  <c:v>4344.0417028000002</c:v>
                </c:pt>
                <c:pt idx="46">
                  <c:v>4344.0417028000002</c:v>
                </c:pt>
                <c:pt idx="47">
                  <c:v>4344.0417028000002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5297.7098321900003</c:v>
                </c:pt>
                <c:pt idx="53">
                  <c:v>5297.7098321900003</c:v>
                </c:pt>
                <c:pt idx="54">
                  <c:v>5297.7098321900003</c:v>
                </c:pt>
                <c:pt idx="55">
                  <c:v>5297.7098321900003</c:v>
                </c:pt>
                <c:pt idx="56">
                  <c:v>5336</c:v>
                </c:pt>
                <c:pt idx="57">
                  <c:v>5336</c:v>
                </c:pt>
                <c:pt idx="58">
                  <c:v>5576</c:v>
                </c:pt>
                <c:pt idx="59">
                  <c:v>5576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3238.0459999999998</c:v>
                </c:pt>
                <c:pt idx="67">
                  <c:v>3238.0459999999998</c:v>
                </c:pt>
                <c:pt idx="68">
                  <c:v>3238.0459999999998</c:v>
                </c:pt>
                <c:pt idx="69">
                  <c:v>3238.0459999999998</c:v>
                </c:pt>
                <c:pt idx="70">
                  <c:v>3238.0459999999998</c:v>
                </c:pt>
                <c:pt idx="71">
                  <c:v>3238.0459999999998</c:v>
                </c:pt>
                <c:pt idx="72">
                  <c:v>2589.9727824299998</c:v>
                </c:pt>
                <c:pt idx="73">
                  <c:v>2589.9727824299998</c:v>
                </c:pt>
                <c:pt idx="74">
                  <c:v>2967.8844979999999</c:v>
                </c:pt>
                <c:pt idx="75">
                  <c:v>2967.8844979999999</c:v>
                </c:pt>
                <c:pt idx="76">
                  <c:v>2967.8844979999999</c:v>
                </c:pt>
                <c:pt idx="77">
                  <c:v>2967.8844979999999</c:v>
                </c:pt>
                <c:pt idx="78">
                  <c:v>2967.8844979999999</c:v>
                </c:pt>
                <c:pt idx="79">
                  <c:v>3031</c:v>
                </c:pt>
                <c:pt idx="80">
                  <c:v>3031</c:v>
                </c:pt>
                <c:pt idx="81">
                  <c:v>3031</c:v>
                </c:pt>
                <c:pt idx="82">
                  <c:v>3080</c:v>
                </c:pt>
                <c:pt idx="83">
                  <c:v>3080</c:v>
                </c:pt>
                <c:pt idx="84">
                  <c:v>1019.66512</c:v>
                </c:pt>
                <c:pt idx="85">
                  <c:v>1019.66512</c:v>
                </c:pt>
                <c:pt idx="86">
                  <c:v>1019.66512</c:v>
                </c:pt>
                <c:pt idx="87">
                  <c:v>1019.66512</c:v>
                </c:pt>
                <c:pt idx="88">
                  <c:v>1019.66512</c:v>
                </c:pt>
                <c:pt idx="89">
                  <c:v>1019.66512</c:v>
                </c:pt>
                <c:pt idx="90">
                  <c:v>1019.66512</c:v>
                </c:pt>
                <c:pt idx="91">
                  <c:v>1026.0431919616001</c:v>
                </c:pt>
                <c:pt idx="92">
                  <c:v>1050.4283640000001</c:v>
                </c:pt>
                <c:pt idx="93">
                  <c:v>1050.4283640000001</c:v>
                </c:pt>
                <c:pt idx="94">
                  <c:v>1050.4283640000001</c:v>
                </c:pt>
                <c:pt idx="95">
                  <c:v>1050.4283640000001</c:v>
                </c:pt>
                <c:pt idx="96">
                  <c:v>2516.69</c:v>
                </c:pt>
                <c:pt idx="97">
                  <c:v>2516.69</c:v>
                </c:pt>
                <c:pt idx="98">
                  <c:v>2571.31</c:v>
                </c:pt>
                <c:pt idx="99">
                  <c:v>2571.31</c:v>
                </c:pt>
                <c:pt idx="100">
                  <c:v>2571.31</c:v>
                </c:pt>
                <c:pt idx="101">
                  <c:v>2571.31</c:v>
                </c:pt>
                <c:pt idx="102">
                  <c:v>2614.17022</c:v>
                </c:pt>
                <c:pt idx="103">
                  <c:v>2626</c:v>
                </c:pt>
                <c:pt idx="104">
                  <c:v>2679</c:v>
                </c:pt>
                <c:pt idx="105">
                  <c:v>2679</c:v>
                </c:pt>
                <c:pt idx="106">
                  <c:v>2679</c:v>
                </c:pt>
                <c:pt idx="107">
                  <c:v>2679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3192.7919959999999</c:v>
                </c:pt>
                <c:pt idx="111">
                  <c:v>3192.7919959999999</c:v>
                </c:pt>
                <c:pt idx="112">
                  <c:v>3192.7919959999999</c:v>
                </c:pt>
                <c:pt idx="113">
                  <c:v>3192.7919959999999</c:v>
                </c:pt>
                <c:pt idx="114">
                  <c:v>3192.7919959999999</c:v>
                </c:pt>
                <c:pt idx="115">
                  <c:v>3192.7919959999999</c:v>
                </c:pt>
                <c:pt idx="116">
                  <c:v>3192.7919959999999</c:v>
                </c:pt>
                <c:pt idx="117">
                  <c:v>3192.7919959999999</c:v>
                </c:pt>
                <c:pt idx="118">
                  <c:v>3192.7919959999999</c:v>
                </c:pt>
                <c:pt idx="119">
                  <c:v>3192.7919959999999</c:v>
                </c:pt>
                <c:pt idx="120">
                  <c:v>1937.704264</c:v>
                </c:pt>
                <c:pt idx="121">
                  <c:v>1937.704264</c:v>
                </c:pt>
                <c:pt idx="122">
                  <c:v>1942.955156</c:v>
                </c:pt>
                <c:pt idx="123">
                  <c:v>1942.955156</c:v>
                </c:pt>
                <c:pt idx="124">
                  <c:v>1951.7954540000001</c:v>
                </c:pt>
                <c:pt idx="125">
                  <c:v>1951.7954540000001</c:v>
                </c:pt>
                <c:pt idx="126">
                  <c:v>1951.7954540000001</c:v>
                </c:pt>
                <c:pt idx="127">
                  <c:v>2026.937056</c:v>
                </c:pt>
                <c:pt idx="128">
                  <c:v>2114.9357599999998</c:v>
                </c:pt>
                <c:pt idx="129">
                  <c:v>2114.9357599999998</c:v>
                </c:pt>
                <c:pt idx="130">
                  <c:v>2114.9357599999998</c:v>
                </c:pt>
                <c:pt idx="131">
                  <c:v>2114.9357599999998</c:v>
                </c:pt>
                <c:pt idx="132">
                  <c:v>1154</c:v>
                </c:pt>
                <c:pt idx="133">
                  <c:v>1154</c:v>
                </c:pt>
                <c:pt idx="134">
                  <c:v>1154</c:v>
                </c:pt>
                <c:pt idx="135">
                  <c:v>1154</c:v>
                </c:pt>
                <c:pt idx="136">
                  <c:v>1154</c:v>
                </c:pt>
                <c:pt idx="137">
                  <c:v>1154</c:v>
                </c:pt>
                <c:pt idx="138">
                  <c:v>1154</c:v>
                </c:pt>
                <c:pt idx="139">
                  <c:v>1154</c:v>
                </c:pt>
                <c:pt idx="140">
                  <c:v>1154</c:v>
                </c:pt>
                <c:pt idx="141">
                  <c:v>1154</c:v>
                </c:pt>
                <c:pt idx="142">
                  <c:v>1154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0.25258350372314453</c:v>
                </c:pt>
                <c:pt idx="1">
                  <c:v>0.24031540751457214</c:v>
                </c:pt>
                <c:pt idx="2">
                  <c:v>0.23869495093822479</c:v>
                </c:pt>
                <c:pt idx="3">
                  <c:v>0.22247183322906494</c:v>
                </c:pt>
                <c:pt idx="4">
                  <c:v>0.21275652945041656</c:v>
                </c:pt>
                <c:pt idx="5">
                  <c:v>0.18775375187397003</c:v>
                </c:pt>
                <c:pt idx="6">
                  <c:v>0.14081740379333496</c:v>
                </c:pt>
                <c:pt idx="7">
                  <c:v>0.12291096150875092</c:v>
                </c:pt>
                <c:pt idx="8">
                  <c:v>0.11971266567707062</c:v>
                </c:pt>
                <c:pt idx="9">
                  <c:v>9.5285847783088684E-2</c:v>
                </c:pt>
                <c:pt idx="10">
                  <c:v>7.3850482702255249E-2</c:v>
                </c:pt>
                <c:pt idx="11">
                  <c:v>1.5940725803375244E-2</c:v>
                </c:pt>
                <c:pt idx="12">
                  <c:v>-1.2489166855812073</c:v>
                </c:pt>
                <c:pt idx="13">
                  <c:v>-1.2520783245563507</c:v>
                </c:pt>
                <c:pt idx="14">
                  <c:v>-1.2567421495914459</c:v>
                </c:pt>
                <c:pt idx="15">
                  <c:v>-1.2647486329078674</c:v>
                </c:pt>
                <c:pt idx="16">
                  <c:v>-1.2720994651317596</c:v>
                </c:pt>
                <c:pt idx="17">
                  <c:v>-1.2787767648696899</c:v>
                </c:pt>
                <c:pt idx="18">
                  <c:v>-1.2860035598278046</c:v>
                </c:pt>
                <c:pt idx="19">
                  <c:v>-1.2929238379001617</c:v>
                </c:pt>
                <c:pt idx="20">
                  <c:v>-1.2972337901592255</c:v>
                </c:pt>
                <c:pt idx="21">
                  <c:v>-1.3007816970348358</c:v>
                </c:pt>
                <c:pt idx="22">
                  <c:v>-1.3025477528572083</c:v>
                </c:pt>
                <c:pt idx="23">
                  <c:v>-1.304793119430542</c:v>
                </c:pt>
                <c:pt idx="24">
                  <c:v>-0.46138560771942139</c:v>
                </c:pt>
                <c:pt idx="25">
                  <c:v>-0.46729686856269836</c:v>
                </c:pt>
                <c:pt idx="26">
                  <c:v>-0.463247150182724</c:v>
                </c:pt>
                <c:pt idx="27">
                  <c:v>-0.46588084101676941</c:v>
                </c:pt>
                <c:pt idx="28">
                  <c:v>-0.48171189427375793</c:v>
                </c:pt>
                <c:pt idx="29">
                  <c:v>-0.49376705288887024</c:v>
                </c:pt>
                <c:pt idx="30">
                  <c:v>-0.51087617874145508</c:v>
                </c:pt>
                <c:pt idx="31">
                  <c:v>-0.51429033279418945</c:v>
                </c:pt>
                <c:pt idx="32">
                  <c:v>-0.51897087693214417</c:v>
                </c:pt>
                <c:pt idx="33">
                  <c:v>-0.51869896054267883</c:v>
                </c:pt>
                <c:pt idx="34">
                  <c:v>-0.52225813269615173</c:v>
                </c:pt>
                <c:pt idx="35">
                  <c:v>-0.52390879392623901</c:v>
                </c:pt>
                <c:pt idx="36">
                  <c:v>-0.74408631771802902</c:v>
                </c:pt>
                <c:pt idx="37">
                  <c:v>-0.75219511240720749</c:v>
                </c:pt>
                <c:pt idx="38">
                  <c:v>-0.76421597599983215</c:v>
                </c:pt>
                <c:pt idx="39">
                  <c:v>-0.77153432369232178</c:v>
                </c:pt>
                <c:pt idx="40">
                  <c:v>-0.77665515244007111</c:v>
                </c:pt>
                <c:pt idx="41">
                  <c:v>-0.79483769834041595</c:v>
                </c:pt>
                <c:pt idx="42">
                  <c:v>-0.80565641820430756</c:v>
                </c:pt>
                <c:pt idx="43">
                  <c:v>-0.8148266077041626</c:v>
                </c:pt>
                <c:pt idx="44">
                  <c:v>-0.82639607787132263</c:v>
                </c:pt>
                <c:pt idx="45">
                  <c:v>-0.83544769883155823</c:v>
                </c:pt>
                <c:pt idx="46">
                  <c:v>-0.84195110201835632</c:v>
                </c:pt>
                <c:pt idx="47">
                  <c:v>-0.8501373827457428</c:v>
                </c:pt>
                <c:pt idx="48">
                  <c:v>-0.96067732572555542</c:v>
                </c:pt>
                <c:pt idx="49">
                  <c:v>-0.96642273664474487</c:v>
                </c:pt>
                <c:pt idx="50">
                  <c:v>-0.97350066900253296</c:v>
                </c:pt>
                <c:pt idx="51">
                  <c:v>-0.98154324293136597</c:v>
                </c:pt>
                <c:pt idx="52">
                  <c:v>-0.99018976092338562</c:v>
                </c:pt>
                <c:pt idx="53">
                  <c:v>-1.0005129873752594</c:v>
                </c:pt>
                <c:pt idx="54">
                  <c:v>-1.010331392288208</c:v>
                </c:pt>
                <c:pt idx="55">
                  <c:v>-1.0183825790882111</c:v>
                </c:pt>
                <c:pt idx="56">
                  <c:v>-1.02751624584198</c:v>
                </c:pt>
                <c:pt idx="57">
                  <c:v>-1.0348227024078369</c:v>
                </c:pt>
                <c:pt idx="58">
                  <c:v>-1.0608029961585999</c:v>
                </c:pt>
                <c:pt idx="59">
                  <c:v>-1.073799192905426</c:v>
                </c:pt>
                <c:pt idx="60">
                  <c:v>8.4094077348709106E-2</c:v>
                </c:pt>
                <c:pt idx="61">
                  <c:v>6.3791364431381226E-2</c:v>
                </c:pt>
                <c:pt idx="62">
                  <c:v>5.3133279085159302E-2</c:v>
                </c:pt>
                <c:pt idx="63">
                  <c:v>4.9760907888412476E-2</c:v>
                </c:pt>
                <c:pt idx="64">
                  <c:v>3.7706375122070313E-2</c:v>
                </c:pt>
                <c:pt idx="65">
                  <c:v>3.1956076622009277E-2</c:v>
                </c:pt>
                <c:pt idx="66">
                  <c:v>2.3881763219833374E-2</c:v>
                </c:pt>
                <c:pt idx="67">
                  <c:v>1.8972873687744141E-2</c:v>
                </c:pt>
                <c:pt idx="68">
                  <c:v>1.5896022319793701E-2</c:v>
                </c:pt>
                <c:pt idx="69">
                  <c:v>1.2844204902648926E-2</c:v>
                </c:pt>
                <c:pt idx="70">
                  <c:v>4.8986077308654785E-3</c:v>
                </c:pt>
                <c:pt idx="71">
                  <c:v>-4.2473673820495605E-3</c:v>
                </c:pt>
                <c:pt idx="72">
                  <c:v>8.5356593132019043E-2</c:v>
                </c:pt>
                <c:pt idx="73">
                  <c:v>8.0596864223480225E-2</c:v>
                </c:pt>
                <c:pt idx="74">
                  <c:v>3.6177277565002441E-2</c:v>
                </c:pt>
                <c:pt idx="75">
                  <c:v>2.544867992401123E-2</c:v>
                </c:pt>
                <c:pt idx="76">
                  <c:v>1.5798747539520264E-2</c:v>
                </c:pt>
                <c:pt idx="77">
                  <c:v>4.9748420715332031E-3</c:v>
                </c:pt>
                <c:pt idx="78">
                  <c:v>-6.782233715057373E-3</c:v>
                </c:pt>
                <c:pt idx="79">
                  <c:v>-2.0432531833648682E-2</c:v>
                </c:pt>
                <c:pt idx="80">
                  <c:v>-2.803570032119751E-2</c:v>
                </c:pt>
                <c:pt idx="81">
                  <c:v>-3.522646427154541E-2</c:v>
                </c:pt>
                <c:pt idx="82">
                  <c:v>-4.7252416610717773E-2</c:v>
                </c:pt>
                <c:pt idx="83">
                  <c:v>-4.9045860767364502E-2</c:v>
                </c:pt>
                <c:pt idx="84">
                  <c:v>-0.22314862534403801</c:v>
                </c:pt>
                <c:pt idx="85">
                  <c:v>-0.23748897388577461</c:v>
                </c:pt>
                <c:pt idx="86">
                  <c:v>-0.25093227624893188</c:v>
                </c:pt>
                <c:pt idx="87">
                  <c:v>-0.26043963432312012</c:v>
                </c:pt>
                <c:pt idx="88">
                  <c:v>-0.27355138957500458</c:v>
                </c:pt>
                <c:pt idx="89">
                  <c:v>-0.28365401923656464</c:v>
                </c:pt>
                <c:pt idx="90">
                  <c:v>-0.28933311998844147</c:v>
                </c:pt>
                <c:pt idx="91">
                  <c:v>-0.30186080932617188</c:v>
                </c:pt>
                <c:pt idx="92">
                  <c:v>-0.31745758652687073</c:v>
                </c:pt>
                <c:pt idx="93">
                  <c:v>-0.31940972805023193</c:v>
                </c:pt>
                <c:pt idx="94">
                  <c:v>-0.32635775208473206</c:v>
                </c:pt>
                <c:pt idx="95">
                  <c:v>-0.33104331791400909</c:v>
                </c:pt>
                <c:pt idx="96">
                  <c:v>-0.17678248882293701</c:v>
                </c:pt>
                <c:pt idx="97">
                  <c:v>-0.18586605787277222</c:v>
                </c:pt>
                <c:pt idx="98">
                  <c:v>-0.20138448476791382</c:v>
                </c:pt>
                <c:pt idx="99">
                  <c:v>-0.21183985471725464</c:v>
                </c:pt>
                <c:pt idx="100">
                  <c:v>-0.23244065046310425</c:v>
                </c:pt>
                <c:pt idx="101">
                  <c:v>-0.24611425399780273</c:v>
                </c:pt>
                <c:pt idx="102">
                  <c:v>-0.26696681976318359</c:v>
                </c:pt>
                <c:pt idx="103">
                  <c:v>-0.28242874145507813</c:v>
                </c:pt>
                <c:pt idx="104">
                  <c:v>-0.29378223419189453</c:v>
                </c:pt>
                <c:pt idx="105">
                  <c:v>-0.30537348985671997</c:v>
                </c:pt>
                <c:pt idx="106">
                  <c:v>-0.32401794195175171</c:v>
                </c:pt>
                <c:pt idx="107">
                  <c:v>-0.33731532096862793</c:v>
                </c:pt>
                <c:pt idx="108">
                  <c:v>-0.26967573165893555</c:v>
                </c:pt>
                <c:pt idx="109">
                  <c:v>-0.27193212509155273</c:v>
                </c:pt>
                <c:pt idx="110">
                  <c:v>-0.27467232942581177</c:v>
                </c:pt>
                <c:pt idx="111">
                  <c:v>-0.27611321210861206</c:v>
                </c:pt>
                <c:pt idx="112">
                  <c:v>-0.27772051095962524</c:v>
                </c:pt>
                <c:pt idx="113">
                  <c:v>-0.29435300827026367</c:v>
                </c:pt>
                <c:pt idx="114">
                  <c:v>-0.30681198835372925</c:v>
                </c:pt>
                <c:pt idx="115">
                  <c:v>-0.31690359115600586</c:v>
                </c:pt>
                <c:pt idx="116">
                  <c:v>-0.32347166538238525</c:v>
                </c:pt>
                <c:pt idx="117">
                  <c:v>-0.32786285877227783</c:v>
                </c:pt>
                <c:pt idx="118">
                  <c:v>-0.33271235227584839</c:v>
                </c:pt>
                <c:pt idx="119">
                  <c:v>-0.33793944120407104</c:v>
                </c:pt>
                <c:pt idx="120">
                  <c:v>-0.22514903545379639</c:v>
                </c:pt>
                <c:pt idx="121">
                  <c:v>-0.23859000205993652</c:v>
                </c:pt>
                <c:pt idx="122">
                  <c:v>-0.23992615938186646</c:v>
                </c:pt>
                <c:pt idx="123">
                  <c:v>-0.26248341798782349</c:v>
                </c:pt>
                <c:pt idx="124">
                  <c:v>-0.26749342679977417</c:v>
                </c:pt>
                <c:pt idx="125">
                  <c:v>-0.28891634941101074</c:v>
                </c:pt>
                <c:pt idx="126">
                  <c:v>-0.29462361335754395</c:v>
                </c:pt>
                <c:pt idx="127">
                  <c:v>-0.32221323251724243</c:v>
                </c:pt>
                <c:pt idx="128">
                  <c:v>-0.34569281339645386</c:v>
                </c:pt>
                <c:pt idx="129">
                  <c:v>-0.3517451286315918</c:v>
                </c:pt>
                <c:pt idx="130">
                  <c:v>-0.36219996213912964</c:v>
                </c:pt>
                <c:pt idx="131">
                  <c:v>-0.37320297956466675</c:v>
                </c:pt>
                <c:pt idx="132">
                  <c:v>0.32433243840932846</c:v>
                </c:pt>
                <c:pt idx="133">
                  <c:v>0.32222162187099457</c:v>
                </c:pt>
                <c:pt idx="134">
                  <c:v>0.32252126187086105</c:v>
                </c:pt>
                <c:pt idx="135">
                  <c:v>0.31849207729101181</c:v>
                </c:pt>
                <c:pt idx="136">
                  <c:v>0.31325468420982361</c:v>
                </c:pt>
                <c:pt idx="137">
                  <c:v>0.30777107179164886</c:v>
                </c:pt>
                <c:pt idx="138">
                  <c:v>0.3077184334397316</c:v>
                </c:pt>
                <c:pt idx="139">
                  <c:v>0.30265343189239502</c:v>
                </c:pt>
                <c:pt idx="140">
                  <c:v>0.29429374635219574</c:v>
                </c:pt>
                <c:pt idx="141">
                  <c:v>0.28045964241027832</c:v>
                </c:pt>
                <c:pt idx="142">
                  <c:v>0.26986108720302582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49-4C60-B559-6E644E58B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LSETLG!$T$149:$T$357</c:f>
              <c:numCache>
                <c:formatCode>0</c:formatCode>
                <c:ptCount val="209"/>
                <c:pt idx="0">
                  <c:v>1154</c:v>
                </c:pt>
                <c:pt idx="1">
                  <c:v>2136.74219451</c:v>
                </c:pt>
                <c:pt idx="2">
                  <c:v>2136.74219451</c:v>
                </c:pt>
                <c:pt idx="3">
                  <c:v>2142.611222</c:v>
                </c:pt>
                <c:pt idx="4">
                  <c:v>2142.611222</c:v>
                </c:pt>
                <c:pt idx="5">
                  <c:v>2142.611222</c:v>
                </c:pt>
                <c:pt idx="6">
                  <c:v>2142.611222</c:v>
                </c:pt>
                <c:pt idx="7">
                  <c:v>2142.611222</c:v>
                </c:pt>
                <c:pt idx="8">
                  <c:v>2142.611222</c:v>
                </c:pt>
                <c:pt idx="9">
                  <c:v>2142.611222</c:v>
                </c:pt>
                <c:pt idx="10">
                  <c:v>2142.611222</c:v>
                </c:pt>
                <c:pt idx="11">
                  <c:v>2142.611222</c:v>
                </c:pt>
                <c:pt idx="12">
                  <c:v>2142.611222</c:v>
                </c:pt>
                <c:pt idx="13">
                  <c:v>2073</c:v>
                </c:pt>
                <c:pt idx="14">
                  <c:v>2073</c:v>
                </c:pt>
                <c:pt idx="15">
                  <c:v>2073</c:v>
                </c:pt>
                <c:pt idx="16">
                  <c:v>2073</c:v>
                </c:pt>
                <c:pt idx="17">
                  <c:v>2073</c:v>
                </c:pt>
                <c:pt idx="18">
                  <c:v>2073</c:v>
                </c:pt>
                <c:pt idx="19">
                  <c:v>2073</c:v>
                </c:pt>
                <c:pt idx="20">
                  <c:v>2073</c:v>
                </c:pt>
                <c:pt idx="21">
                  <c:v>2073</c:v>
                </c:pt>
                <c:pt idx="22">
                  <c:v>2073</c:v>
                </c:pt>
                <c:pt idx="23">
                  <c:v>2073</c:v>
                </c:pt>
                <c:pt idx="24">
                  <c:v>2073</c:v>
                </c:pt>
                <c:pt idx="25">
                  <c:v>949.29199999999969</c:v>
                </c:pt>
                <c:pt idx="26">
                  <c:v>949.29199999999969</c:v>
                </c:pt>
                <c:pt idx="27">
                  <c:v>961.24710830731055</c:v>
                </c:pt>
                <c:pt idx="28">
                  <c:v>961.24710830731055</c:v>
                </c:pt>
                <c:pt idx="29">
                  <c:v>1006.1431586166566</c:v>
                </c:pt>
                <c:pt idx="30">
                  <c:v>1006.1431586166566</c:v>
                </c:pt>
                <c:pt idx="31">
                  <c:v>1006.1431586166566</c:v>
                </c:pt>
                <c:pt idx="32">
                  <c:v>1016.9835818626248</c:v>
                </c:pt>
                <c:pt idx="33">
                  <c:v>1024.7552904576448</c:v>
                </c:pt>
                <c:pt idx="34">
                  <c:v>1048.0704162427051</c:v>
                </c:pt>
                <c:pt idx="35">
                  <c:v>1094.7006678128253</c:v>
                </c:pt>
                <c:pt idx="36">
                  <c:v>1094.7006678128253</c:v>
                </c:pt>
                <c:pt idx="37">
                  <c:v>331.82400000000001</c:v>
                </c:pt>
                <c:pt idx="38">
                  <c:v>331.82400000000001</c:v>
                </c:pt>
                <c:pt idx="39">
                  <c:v>360.96644295302013</c:v>
                </c:pt>
                <c:pt idx="40">
                  <c:v>360.96644295302013</c:v>
                </c:pt>
                <c:pt idx="41">
                  <c:v>384.540878657718</c:v>
                </c:pt>
                <c:pt idx="42">
                  <c:v>384.540878657718</c:v>
                </c:pt>
                <c:pt idx="43">
                  <c:v>384.540878657718</c:v>
                </c:pt>
                <c:pt idx="44">
                  <c:v>384.540878657718</c:v>
                </c:pt>
                <c:pt idx="45">
                  <c:v>384.540878657718</c:v>
                </c:pt>
                <c:pt idx="46">
                  <c:v>384.540878657718</c:v>
                </c:pt>
                <c:pt idx="47">
                  <c:v>384.88590604026842</c:v>
                </c:pt>
                <c:pt idx="48">
                  <c:v>384.88590604026842</c:v>
                </c:pt>
                <c:pt idx="49">
                  <c:v>284.89</c:v>
                </c:pt>
                <c:pt idx="50">
                  <c:v>284.89</c:v>
                </c:pt>
                <c:pt idx="51">
                  <c:v>311.28875484545313</c:v>
                </c:pt>
                <c:pt idx="52">
                  <c:v>311.28875484545313</c:v>
                </c:pt>
                <c:pt idx="53">
                  <c:v>311.28875484545313</c:v>
                </c:pt>
                <c:pt idx="54">
                  <c:v>311.28875484545313</c:v>
                </c:pt>
                <c:pt idx="55">
                  <c:v>311.28875484545313</c:v>
                </c:pt>
                <c:pt idx="56">
                  <c:v>311.28875484545313</c:v>
                </c:pt>
                <c:pt idx="57">
                  <c:v>311.28875484545313</c:v>
                </c:pt>
                <c:pt idx="58">
                  <c:v>311.28875484545313</c:v>
                </c:pt>
                <c:pt idx="59">
                  <c:v>334.47294011284032</c:v>
                </c:pt>
                <c:pt idx="60">
                  <c:v>334.47294011284032</c:v>
                </c:pt>
                <c:pt idx="61">
                  <c:v>279.11</c:v>
                </c:pt>
                <c:pt idx="62">
                  <c:v>279.11</c:v>
                </c:pt>
                <c:pt idx="63">
                  <c:v>279.11</c:v>
                </c:pt>
                <c:pt idx="64">
                  <c:v>279.11</c:v>
                </c:pt>
                <c:pt idx="65">
                  <c:v>279.11</c:v>
                </c:pt>
                <c:pt idx="66">
                  <c:v>279.11</c:v>
                </c:pt>
                <c:pt idx="67">
                  <c:v>279.11</c:v>
                </c:pt>
                <c:pt idx="68">
                  <c:v>279.11</c:v>
                </c:pt>
                <c:pt idx="69">
                  <c:v>279.11</c:v>
                </c:pt>
                <c:pt idx="70">
                  <c:v>279.11</c:v>
                </c:pt>
                <c:pt idx="71">
                  <c:v>287.09369251224297</c:v>
                </c:pt>
                <c:pt idx="72">
                  <c:v>287.61569093663525</c:v>
                </c:pt>
                <c:pt idx="73">
                  <c:v>180</c:v>
                </c:pt>
                <c:pt idx="74">
                  <c:v>180</c:v>
                </c:pt>
                <c:pt idx="75">
                  <c:v>180</c:v>
                </c:pt>
                <c:pt idx="76">
                  <c:v>180</c:v>
                </c:pt>
                <c:pt idx="77">
                  <c:v>180</c:v>
                </c:pt>
                <c:pt idx="78">
                  <c:v>180</c:v>
                </c:pt>
                <c:pt idx="79">
                  <c:v>180</c:v>
                </c:pt>
                <c:pt idx="80">
                  <c:v>181.11627906976747</c:v>
                </c:pt>
                <c:pt idx="81">
                  <c:v>181.11627906976747</c:v>
                </c:pt>
                <c:pt idx="82">
                  <c:v>181.11627906976747</c:v>
                </c:pt>
                <c:pt idx="83">
                  <c:v>187.29069767441865</c:v>
                </c:pt>
                <c:pt idx="84">
                  <c:v>187.29069767441865</c:v>
                </c:pt>
                <c:pt idx="85">
                  <c:v>104.05</c:v>
                </c:pt>
                <c:pt idx="86">
                  <c:v>104.05</c:v>
                </c:pt>
                <c:pt idx="87">
                  <c:v>104.05</c:v>
                </c:pt>
                <c:pt idx="88">
                  <c:v>104.05</c:v>
                </c:pt>
                <c:pt idx="89">
                  <c:v>107.5350723938224</c:v>
                </c:pt>
                <c:pt idx="90">
                  <c:v>107.5350723938224</c:v>
                </c:pt>
                <c:pt idx="91">
                  <c:v>107.5350723938224</c:v>
                </c:pt>
                <c:pt idx="92">
                  <c:v>107.5350723938224</c:v>
                </c:pt>
                <c:pt idx="93">
                  <c:v>107.5350723938224</c:v>
                </c:pt>
                <c:pt idx="94">
                  <c:v>107.5350723938224</c:v>
                </c:pt>
                <c:pt idx="95">
                  <c:v>111.21097007722011</c:v>
                </c:pt>
                <c:pt idx="96">
                  <c:v>111.21097007722011</c:v>
                </c:pt>
                <c:pt idx="97">
                  <c:v>155.27099999999999</c:v>
                </c:pt>
                <c:pt idx="98">
                  <c:v>155.27099999999999</c:v>
                </c:pt>
                <c:pt idx="99">
                  <c:v>155.27099999999999</c:v>
                </c:pt>
                <c:pt idx="100">
                  <c:v>155.27099999999999</c:v>
                </c:pt>
                <c:pt idx="101">
                  <c:v>155.27099999999999</c:v>
                </c:pt>
                <c:pt idx="102">
                  <c:v>155.27099999999999</c:v>
                </c:pt>
                <c:pt idx="103">
                  <c:v>155.27099999999999</c:v>
                </c:pt>
                <c:pt idx="104">
                  <c:v>155.27099999999999</c:v>
                </c:pt>
                <c:pt idx="105">
                  <c:v>155.27099999999999</c:v>
                </c:pt>
                <c:pt idx="106">
                  <c:v>155.27099999999999</c:v>
                </c:pt>
                <c:pt idx="107">
                  <c:v>155.27099999999999</c:v>
                </c:pt>
                <c:pt idx="108">
                  <c:v>161.09418172137728</c:v>
                </c:pt>
                <c:pt idx="109">
                  <c:v>103.16</c:v>
                </c:pt>
                <c:pt idx="110">
                  <c:v>104.64083016347769</c:v>
                </c:pt>
                <c:pt idx="111">
                  <c:v>117.59327042241978</c:v>
                </c:pt>
                <c:pt idx="112">
                  <c:v>121.85872741426638</c:v>
                </c:pt>
                <c:pt idx="113">
                  <c:v>121.85872741426638</c:v>
                </c:pt>
                <c:pt idx="114">
                  <c:v>121.85872741426638</c:v>
                </c:pt>
                <c:pt idx="115">
                  <c:v>123.07389109681648</c:v>
                </c:pt>
                <c:pt idx="116">
                  <c:v>135.67228549186709</c:v>
                </c:pt>
                <c:pt idx="117">
                  <c:v>136.3318552054738</c:v>
                </c:pt>
                <c:pt idx="118">
                  <c:v>148.98963412135862</c:v>
                </c:pt>
                <c:pt idx="119">
                  <c:v>148.98963412135862</c:v>
                </c:pt>
                <c:pt idx="120">
                  <c:v>148.98963412135862</c:v>
                </c:pt>
                <c:pt idx="121">
                  <c:v>120</c:v>
                </c:pt>
                <c:pt idx="122">
                  <c:v>120</c:v>
                </c:pt>
                <c:pt idx="123">
                  <c:v>120</c:v>
                </c:pt>
                <c:pt idx="124">
                  <c:v>130.36800000000002</c:v>
                </c:pt>
                <c:pt idx="125">
                  <c:v>134.67120000000003</c:v>
                </c:pt>
                <c:pt idx="126">
                  <c:v>134.67120000000003</c:v>
                </c:pt>
                <c:pt idx="127">
                  <c:v>135.60000000000005</c:v>
                </c:pt>
                <c:pt idx="128">
                  <c:v>140.40000000000006</c:v>
                </c:pt>
                <c:pt idx="129">
                  <c:v>140.40000000000006</c:v>
                </c:pt>
                <c:pt idx="130">
                  <c:v>153.60000000000008</c:v>
                </c:pt>
                <c:pt idx="131">
                  <c:v>153.60000000000008</c:v>
                </c:pt>
                <c:pt idx="132">
                  <c:v>153.60000000000008</c:v>
                </c:pt>
                <c:pt idx="133">
                  <c:v>150.44399999999999</c:v>
                </c:pt>
                <c:pt idx="134">
                  <c:v>150.44399999999999</c:v>
                </c:pt>
                <c:pt idx="135">
                  <c:v>150.44399999999999</c:v>
                </c:pt>
                <c:pt idx="136">
                  <c:v>150.44399999999999</c:v>
                </c:pt>
                <c:pt idx="137">
                  <c:v>150.44399999999999</c:v>
                </c:pt>
                <c:pt idx="138">
                  <c:v>150.44399999999999</c:v>
                </c:pt>
                <c:pt idx="139">
                  <c:v>154.5133163753232</c:v>
                </c:pt>
                <c:pt idx="140">
                  <c:v>158.04751060260321</c:v>
                </c:pt>
                <c:pt idx="141">
                  <c:v>159.48454931821828</c:v>
                </c:pt>
                <c:pt idx="142">
                  <c:v>175.37983726060207</c:v>
                </c:pt>
                <c:pt idx="143">
                  <c:v>175.37983726060207</c:v>
                </c:pt>
                <c:pt idx="144">
                  <c:v>175.37983726060207</c:v>
                </c:pt>
                <c:pt idx="145">
                  <c:v>59</c:v>
                </c:pt>
                <c:pt idx="146">
                  <c:v>59</c:v>
                </c:pt>
                <c:pt idx="147">
                  <c:v>59</c:v>
                </c:pt>
                <c:pt idx="148">
                  <c:v>59</c:v>
                </c:pt>
                <c:pt idx="149">
                  <c:v>59</c:v>
                </c:pt>
                <c:pt idx="150">
                  <c:v>59</c:v>
                </c:pt>
                <c:pt idx="151">
                  <c:v>59</c:v>
                </c:pt>
                <c:pt idx="152">
                  <c:v>59</c:v>
                </c:pt>
                <c:pt idx="153">
                  <c:v>59</c:v>
                </c:pt>
                <c:pt idx="154">
                  <c:v>59</c:v>
                </c:pt>
                <c:pt idx="155">
                  <c:v>59</c:v>
                </c:pt>
                <c:pt idx="156">
                  <c:v>59</c:v>
                </c:pt>
                <c:pt idx="157">
                  <c:v>146</c:v>
                </c:pt>
                <c:pt idx="158">
                  <c:v>147.12706191401298</c:v>
                </c:pt>
                <c:pt idx="159">
                  <c:v>147.80115106546157</c:v>
                </c:pt>
                <c:pt idx="160">
                  <c:v>152.70609963679362</c:v>
                </c:pt>
                <c:pt idx="161">
                  <c:v>156.25263740586195</c:v>
                </c:pt>
                <c:pt idx="162">
                  <c:v>156.25263740586195</c:v>
                </c:pt>
                <c:pt idx="163">
                  <c:v>169.89437300447671</c:v>
                </c:pt>
                <c:pt idx="164">
                  <c:v>169.89437300447671</c:v>
                </c:pt>
                <c:pt idx="165">
                  <c:v>169.89437300447671</c:v>
                </c:pt>
                <c:pt idx="166">
                  <c:v>169.89437300447671</c:v>
                </c:pt>
                <c:pt idx="167">
                  <c:v>169.89437300447671</c:v>
                </c:pt>
                <c:pt idx="168">
                  <c:v>169.89437300447671</c:v>
                </c:pt>
                <c:pt idx="169">
                  <c:v>54.712297063903286</c:v>
                </c:pt>
                <c:pt idx="170">
                  <c:v>54.712297063903286</c:v>
                </c:pt>
                <c:pt idx="171">
                  <c:v>56.606693746922694</c:v>
                </c:pt>
                <c:pt idx="172">
                  <c:v>56.606693746922694</c:v>
                </c:pt>
                <c:pt idx="173">
                  <c:v>57.044552296546385</c:v>
                </c:pt>
                <c:pt idx="174">
                  <c:v>57.044552296546385</c:v>
                </c:pt>
                <c:pt idx="175">
                  <c:v>57.044552296546385</c:v>
                </c:pt>
                <c:pt idx="176">
                  <c:v>57.044552296546385</c:v>
                </c:pt>
                <c:pt idx="177">
                  <c:v>57.044552296546385</c:v>
                </c:pt>
                <c:pt idx="178">
                  <c:v>58.633326299500595</c:v>
                </c:pt>
                <c:pt idx="179">
                  <c:v>62.416121544629661</c:v>
                </c:pt>
                <c:pt idx="180">
                  <c:v>62.416121544629661</c:v>
                </c:pt>
                <c:pt idx="181">
                  <c:v>94.722459999999998</c:v>
                </c:pt>
                <c:pt idx="182">
                  <c:v>94.722459999999998</c:v>
                </c:pt>
                <c:pt idx="183">
                  <c:v>94.722459999999998</c:v>
                </c:pt>
                <c:pt idx="184">
                  <c:v>94.722459999999998</c:v>
                </c:pt>
                <c:pt idx="185">
                  <c:v>94.722459999999998</c:v>
                </c:pt>
                <c:pt idx="186">
                  <c:v>94.722459999999998</c:v>
                </c:pt>
                <c:pt idx="187">
                  <c:v>94.722459999999998</c:v>
                </c:pt>
                <c:pt idx="188">
                  <c:v>94.722459999999998</c:v>
                </c:pt>
                <c:pt idx="189">
                  <c:v>97.027540134065703</c:v>
                </c:pt>
                <c:pt idx="190">
                  <c:v>103.06663252288168</c:v>
                </c:pt>
                <c:pt idx="191">
                  <c:v>103.06663252288168</c:v>
                </c:pt>
                <c:pt idx="192">
                  <c:v>103.06663252288168</c:v>
                </c:pt>
                <c:pt idx="193">
                  <c:v>71</c:v>
                </c:pt>
                <c:pt idx="194">
                  <c:v>71</c:v>
                </c:pt>
                <c:pt idx="195">
                  <c:v>71</c:v>
                </c:pt>
                <c:pt idx="196">
                  <c:v>71</c:v>
                </c:pt>
                <c:pt idx="197">
                  <c:v>71</c:v>
                </c:pt>
                <c:pt idx="198">
                  <c:v>71</c:v>
                </c:pt>
                <c:pt idx="199">
                  <c:v>71</c:v>
                </c:pt>
                <c:pt idx="200">
                  <c:v>75.786986301369851</c:v>
                </c:pt>
                <c:pt idx="201">
                  <c:v>75.786986301369851</c:v>
                </c:pt>
                <c:pt idx="202">
                  <c:v>75.786986301369851</c:v>
                </c:pt>
                <c:pt idx="203">
                  <c:v>75.786986301369851</c:v>
                </c:pt>
                <c:pt idx="204">
                  <c:v>75.786986301369851</c:v>
                </c:pt>
                <c:pt idx="205">
                  <c:v>79.88</c:v>
                </c:pt>
                <c:pt idx="206">
                  <c:v>79.88</c:v>
                </c:pt>
                <c:pt idx="207">
                  <c:v>79.88</c:v>
                </c:pt>
                <c:pt idx="208">
                  <c:v>79.88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0.96738989651203156</c:v>
                </c:pt>
                <c:pt idx="1">
                  <c:v>0.89241436123847961</c:v>
                </c:pt>
                <c:pt idx="2">
                  <c:v>0.88974872231483459</c:v>
                </c:pt>
                <c:pt idx="3">
                  <c:v>0.88956645131111145</c:v>
                </c:pt>
                <c:pt idx="4">
                  <c:v>0.88782481849193573</c:v>
                </c:pt>
                <c:pt idx="5">
                  <c:v>0.88620586693286896</c:v>
                </c:pt>
                <c:pt idx="6">
                  <c:v>0.88547800481319427</c:v>
                </c:pt>
                <c:pt idx="7">
                  <c:v>0.88311339914798737</c:v>
                </c:pt>
                <c:pt idx="8">
                  <c:v>0.87945233285427094</c:v>
                </c:pt>
                <c:pt idx="9">
                  <c:v>0.87788459658622742</c:v>
                </c:pt>
                <c:pt idx="10">
                  <c:v>0.87730556726455688</c:v>
                </c:pt>
                <c:pt idx="11">
                  <c:v>0.8759395033121109</c:v>
                </c:pt>
                <c:pt idx="12">
                  <c:v>0.87445518374443054</c:v>
                </c:pt>
                <c:pt idx="13">
                  <c:v>0.94035144150257111</c:v>
                </c:pt>
                <c:pt idx="14">
                  <c:v>0.93934816867113113</c:v>
                </c:pt>
                <c:pt idx="15">
                  <c:v>0.9380519911646843</c:v>
                </c:pt>
                <c:pt idx="16">
                  <c:v>0.93823336064815521</c:v>
                </c:pt>
                <c:pt idx="17">
                  <c:v>0.93650296330451965</c:v>
                </c:pt>
                <c:pt idx="18">
                  <c:v>0.93475264310836792</c:v>
                </c:pt>
                <c:pt idx="19">
                  <c:v>0.93304728716611862</c:v>
                </c:pt>
                <c:pt idx="20">
                  <c:v>0.93032851070165634</c:v>
                </c:pt>
                <c:pt idx="21">
                  <c:v>0.92770899087190628</c:v>
                </c:pt>
                <c:pt idx="22">
                  <c:v>0.92469272762537003</c:v>
                </c:pt>
                <c:pt idx="23">
                  <c:v>0.92149324715137482</c:v>
                </c:pt>
                <c:pt idx="24">
                  <c:v>0.91834956407546997</c:v>
                </c:pt>
                <c:pt idx="25">
                  <c:v>0.93649891018867493</c:v>
                </c:pt>
                <c:pt idx="26">
                  <c:v>0.93254649639129639</c:v>
                </c:pt>
                <c:pt idx="27">
                  <c:v>0.9314923882484436</c:v>
                </c:pt>
                <c:pt idx="28">
                  <c:v>0.92987509071826935</c:v>
                </c:pt>
                <c:pt idx="29">
                  <c:v>0.93560585379600525</c:v>
                </c:pt>
                <c:pt idx="30">
                  <c:v>0.93364639580249786</c:v>
                </c:pt>
                <c:pt idx="31">
                  <c:v>0.9318644106388092</c:v>
                </c:pt>
                <c:pt idx="32">
                  <c:v>0.93197610974311829</c:v>
                </c:pt>
                <c:pt idx="33">
                  <c:v>0.9311269223690033</c:v>
                </c:pt>
                <c:pt idx="34">
                  <c:v>0.93260578811168671</c:v>
                </c:pt>
                <c:pt idx="35">
                  <c:v>0.93788951635360718</c:v>
                </c:pt>
                <c:pt idx="36">
                  <c:v>0.93573017418384552</c:v>
                </c:pt>
                <c:pt idx="37">
                  <c:v>0.92906364798545837</c:v>
                </c:pt>
                <c:pt idx="38">
                  <c:v>0.92875158786773682</c:v>
                </c:pt>
                <c:pt idx="39">
                  <c:v>0.94548662006855011</c:v>
                </c:pt>
                <c:pt idx="40">
                  <c:v>0.94528341293334961</c:v>
                </c:pt>
                <c:pt idx="41">
                  <c:v>0.95462770760059357</c:v>
                </c:pt>
                <c:pt idx="42">
                  <c:v>0.95393587648868561</c:v>
                </c:pt>
                <c:pt idx="43">
                  <c:v>0.95248599350452423</c:v>
                </c:pt>
                <c:pt idx="44">
                  <c:v>0.95105521380901337</c:v>
                </c:pt>
                <c:pt idx="45">
                  <c:v>0.94948782026767731</c:v>
                </c:pt>
                <c:pt idx="46">
                  <c:v>0.94762417674064636</c:v>
                </c:pt>
                <c:pt idx="47">
                  <c:v>0.94583474099636078</c:v>
                </c:pt>
                <c:pt idx="48">
                  <c:v>0.94293786585330963</c:v>
                </c:pt>
                <c:pt idx="49">
                  <c:v>0.94058986008167267</c:v>
                </c:pt>
                <c:pt idx="50">
                  <c:v>0.93853990733623505</c:v>
                </c:pt>
                <c:pt idx="51">
                  <c:v>0.95100775361061096</c:v>
                </c:pt>
                <c:pt idx="52">
                  <c:v>0.94921758770942688</c:v>
                </c:pt>
                <c:pt idx="53">
                  <c:v>0.94724394381046295</c:v>
                </c:pt>
                <c:pt idx="54">
                  <c:v>0.94425378739833832</c:v>
                </c:pt>
                <c:pt idx="55">
                  <c:v>0.94099651277065277</c:v>
                </c:pt>
                <c:pt idx="56">
                  <c:v>0.93834294378757477</c:v>
                </c:pt>
                <c:pt idx="57">
                  <c:v>0.93536747992038727</c:v>
                </c:pt>
                <c:pt idx="58">
                  <c:v>0.93166725337505341</c:v>
                </c:pt>
                <c:pt idx="59">
                  <c:v>0.94042961299419403</c:v>
                </c:pt>
                <c:pt idx="60">
                  <c:v>0.93717046082019806</c:v>
                </c:pt>
                <c:pt idx="61">
                  <c:v>0.94367311894893646</c:v>
                </c:pt>
                <c:pt idx="62">
                  <c:v>0.94107639789581299</c:v>
                </c:pt>
                <c:pt idx="63">
                  <c:v>0.94126476347446442</c:v>
                </c:pt>
                <c:pt idx="64">
                  <c:v>0.93880727887153625</c:v>
                </c:pt>
                <c:pt idx="65">
                  <c:v>0.93692471086978912</c:v>
                </c:pt>
                <c:pt idx="66">
                  <c:v>0.93591566383838654</c:v>
                </c:pt>
                <c:pt idx="67">
                  <c:v>0.93580948561429977</c:v>
                </c:pt>
                <c:pt idx="68">
                  <c:v>0.93222402781248093</c:v>
                </c:pt>
                <c:pt idx="69">
                  <c:v>0.92653712630271912</c:v>
                </c:pt>
                <c:pt idx="70">
                  <c:v>0.92462147027254105</c:v>
                </c:pt>
                <c:pt idx="71">
                  <c:v>0.92702172696590424</c:v>
                </c:pt>
                <c:pt idx="72">
                  <c:v>0.92532594501972198</c:v>
                </c:pt>
                <c:pt idx="73">
                  <c:v>0.95601867884397507</c:v>
                </c:pt>
                <c:pt idx="74">
                  <c:v>0.95798126049339771</c:v>
                </c:pt>
                <c:pt idx="75">
                  <c:v>0.95677115023136139</c:v>
                </c:pt>
                <c:pt idx="76">
                  <c:v>0.95010543614625931</c:v>
                </c:pt>
                <c:pt idx="77">
                  <c:v>0.94764959253370762</c:v>
                </c:pt>
                <c:pt idx="78">
                  <c:v>0.94541312009096146</c:v>
                </c:pt>
                <c:pt idx="79">
                  <c:v>0.94396215677261353</c:v>
                </c:pt>
                <c:pt idx="80">
                  <c:v>0.94191323220729828</c:v>
                </c:pt>
                <c:pt idx="81">
                  <c:v>0.93907617405056953</c:v>
                </c:pt>
                <c:pt idx="82">
                  <c:v>0.93638013675808907</c:v>
                </c:pt>
                <c:pt idx="83">
                  <c:v>0.9391376469284296</c:v>
                </c:pt>
                <c:pt idx="84">
                  <c:v>0.93622345477342606</c:v>
                </c:pt>
                <c:pt idx="85">
                  <c:v>0.88434316962957382</c:v>
                </c:pt>
                <c:pt idx="86">
                  <c:v>0.87769569829106331</c:v>
                </c:pt>
                <c:pt idx="87">
                  <c:v>0.88183273002505302</c:v>
                </c:pt>
                <c:pt idx="88">
                  <c:v>0.87633653730154037</c:v>
                </c:pt>
                <c:pt idx="89">
                  <c:v>0.87660172954201698</c:v>
                </c:pt>
                <c:pt idx="90">
                  <c:v>0.87479707971215248</c:v>
                </c:pt>
                <c:pt idx="91">
                  <c:v>0.87605263292789459</c:v>
                </c:pt>
                <c:pt idx="92">
                  <c:v>0.87443386763334274</c:v>
                </c:pt>
                <c:pt idx="93">
                  <c:v>0.87321977317333221</c:v>
                </c:pt>
                <c:pt idx="94">
                  <c:v>0.87166277319192886</c:v>
                </c:pt>
                <c:pt idx="95">
                  <c:v>0.87593378499150276</c:v>
                </c:pt>
                <c:pt idx="96">
                  <c:v>0.87465701252222061</c:v>
                </c:pt>
                <c:pt idx="97">
                  <c:v>0.99096987769007683</c:v>
                </c:pt>
                <c:pt idx="98">
                  <c:v>0.98878246173262596</c:v>
                </c:pt>
                <c:pt idx="99">
                  <c:v>0.98759526014328003</c:v>
                </c:pt>
                <c:pt idx="100">
                  <c:v>0.98708147555589676</c:v>
                </c:pt>
                <c:pt idx="101">
                  <c:v>0.98427092283964157</c:v>
                </c:pt>
                <c:pt idx="102">
                  <c:v>0.9817810095846653</c:v>
                </c:pt>
                <c:pt idx="103">
                  <c:v>0.97904704883694649</c:v>
                </c:pt>
                <c:pt idx="104">
                  <c:v>0.97723545879125595</c:v>
                </c:pt>
                <c:pt idx="105">
                  <c:v>0.97593041323125362</c:v>
                </c:pt>
                <c:pt idx="106">
                  <c:v>0.97468903474509716</c:v>
                </c:pt>
                <c:pt idx="107">
                  <c:v>0.96970881707966328</c:v>
                </c:pt>
                <c:pt idx="108">
                  <c:v>0.97323497757315636</c:v>
                </c:pt>
                <c:pt idx="109">
                  <c:v>0.91796854138374329</c:v>
                </c:pt>
                <c:pt idx="110">
                  <c:v>0.91785150021314621</c:v>
                </c:pt>
                <c:pt idx="111">
                  <c:v>0.93404291942715645</c:v>
                </c:pt>
                <c:pt idx="112">
                  <c:v>0.93684841692447662</c:v>
                </c:pt>
                <c:pt idx="113">
                  <c:v>0.93293919414281845</c:v>
                </c:pt>
                <c:pt idx="114">
                  <c:v>0.92826000601053238</c:v>
                </c:pt>
                <c:pt idx="115">
                  <c:v>0.92532284557819366</c:v>
                </c:pt>
                <c:pt idx="116">
                  <c:v>0.93811981100589037</c:v>
                </c:pt>
                <c:pt idx="117">
                  <c:v>0.93542337976396084</c:v>
                </c:pt>
                <c:pt idx="118">
                  <c:v>0.94611337035894394</c:v>
                </c:pt>
                <c:pt idx="119">
                  <c:v>0.94115674030035734</c:v>
                </c:pt>
                <c:pt idx="120">
                  <c:v>0.93644205527380109</c:v>
                </c:pt>
                <c:pt idx="121">
                  <c:v>0.97449435293674469</c:v>
                </c:pt>
                <c:pt idx="122">
                  <c:v>0.96292980015277863</c:v>
                </c:pt>
                <c:pt idx="123">
                  <c:v>0.95448029041290283</c:v>
                </c:pt>
                <c:pt idx="124">
                  <c:v>0.9728478267788887</c:v>
                </c:pt>
                <c:pt idx="125">
                  <c:v>0.98286457359790802</c:v>
                </c:pt>
                <c:pt idx="126">
                  <c:v>0.97959090769290924</c:v>
                </c:pt>
                <c:pt idx="127">
                  <c:v>0.97670259326696396</c:v>
                </c:pt>
                <c:pt idx="128">
                  <c:v>0.97517351061105728</c:v>
                </c:pt>
                <c:pt idx="129">
                  <c:v>0.97073931246995926</c:v>
                </c:pt>
                <c:pt idx="130">
                  <c:v>0.97875064611434937</c:v>
                </c:pt>
                <c:pt idx="131">
                  <c:v>0.97389674186706543</c:v>
                </c:pt>
                <c:pt idx="132">
                  <c:v>0.96950396150350571</c:v>
                </c:pt>
                <c:pt idx="133">
                  <c:v>1.0367128849029541</c:v>
                </c:pt>
                <c:pt idx="134">
                  <c:v>1.0363349318504333</c:v>
                </c:pt>
                <c:pt idx="135">
                  <c:v>1.0366543382406235</c:v>
                </c:pt>
                <c:pt idx="136">
                  <c:v>1.0338466912508011</c:v>
                </c:pt>
                <c:pt idx="137">
                  <c:v>1.0317716300487518</c:v>
                </c:pt>
                <c:pt idx="138">
                  <c:v>1.0317490547895432</c:v>
                </c:pt>
                <c:pt idx="139">
                  <c:v>1.0348519086837769</c:v>
                </c:pt>
                <c:pt idx="140">
                  <c:v>1.0372569262981415</c:v>
                </c:pt>
                <c:pt idx="141">
                  <c:v>1.0368645042181015</c:v>
                </c:pt>
                <c:pt idx="142">
                  <c:v>1.0510705560445786</c:v>
                </c:pt>
                <c:pt idx="143">
                  <c:v>1.0493771508336067</c:v>
                </c:pt>
                <c:pt idx="144">
                  <c:v>1.0470868796110153</c:v>
                </c:pt>
                <c:pt idx="145">
                  <c:v>0.86971369385719299</c:v>
                </c:pt>
                <c:pt idx="146">
                  <c:v>0.87372303009033203</c:v>
                </c:pt>
                <c:pt idx="147">
                  <c:v>0.87363523244857788</c:v>
                </c:pt>
                <c:pt idx="148">
                  <c:v>0.87318810820579529</c:v>
                </c:pt>
                <c:pt idx="149">
                  <c:v>0.87185725569725037</c:v>
                </c:pt>
                <c:pt idx="150">
                  <c:v>0.86975237727165222</c:v>
                </c:pt>
                <c:pt idx="151">
                  <c:v>0.86815840005874634</c:v>
                </c:pt>
                <c:pt idx="152">
                  <c:v>0.86494314670562744</c:v>
                </c:pt>
                <c:pt idx="153">
                  <c:v>0.86250942945480347</c:v>
                </c:pt>
                <c:pt idx="154">
                  <c:v>0.86063691973686218</c:v>
                </c:pt>
                <c:pt idx="155">
                  <c:v>0.8583686351776123</c:v>
                </c:pt>
                <c:pt idx="156">
                  <c:v>0.85663437843322754</c:v>
                </c:pt>
                <c:pt idx="157">
                  <c:v>1.025188990868628</c:v>
                </c:pt>
                <c:pt idx="158">
                  <c:v>1.0242804288864136</c:v>
                </c:pt>
                <c:pt idx="159">
                  <c:v>1.0239318483509123</c:v>
                </c:pt>
                <c:pt idx="160">
                  <c:v>1.0280280280858278</c:v>
                </c:pt>
                <c:pt idx="161">
                  <c:v>1.0310088116675615</c:v>
                </c:pt>
                <c:pt idx="162">
                  <c:v>1.0245914738625288</c:v>
                </c:pt>
                <c:pt idx="163">
                  <c:v>1.0385607518255711</c:v>
                </c:pt>
                <c:pt idx="164">
                  <c:v>1.037356823682785</c:v>
                </c:pt>
                <c:pt idx="165">
                  <c:v>1.035967331379652</c:v>
                </c:pt>
                <c:pt idx="166">
                  <c:v>1.0346467420458794</c:v>
                </c:pt>
                <c:pt idx="167">
                  <c:v>1.0370799079537392</c:v>
                </c:pt>
                <c:pt idx="168">
                  <c:v>1.0358570218086243</c:v>
                </c:pt>
                <c:pt idx="169">
                  <c:v>0.89543178677558899</c:v>
                </c:pt>
                <c:pt idx="170">
                  <c:v>0.89530220627784729</c:v>
                </c:pt>
                <c:pt idx="171">
                  <c:v>0.9018976092338562</c:v>
                </c:pt>
                <c:pt idx="172">
                  <c:v>0.90551471710205078</c:v>
                </c:pt>
                <c:pt idx="173">
                  <c:v>0.90660083293914795</c:v>
                </c:pt>
                <c:pt idx="174">
                  <c:v>0.90665698051452637</c:v>
                </c:pt>
                <c:pt idx="175">
                  <c:v>0.90579837560653687</c:v>
                </c:pt>
                <c:pt idx="176">
                  <c:v>0.90509656071662903</c:v>
                </c:pt>
                <c:pt idx="177">
                  <c:v>0.90460529923439026</c:v>
                </c:pt>
                <c:pt idx="178">
                  <c:v>0.90815836191177368</c:v>
                </c:pt>
                <c:pt idx="179">
                  <c:v>0.91863775253295898</c:v>
                </c:pt>
                <c:pt idx="180">
                  <c:v>0.91863775253295898</c:v>
                </c:pt>
                <c:pt idx="181">
                  <c:v>0.97771795839071274</c:v>
                </c:pt>
                <c:pt idx="182">
                  <c:v>0.97677046060562134</c:v>
                </c:pt>
                <c:pt idx="183">
                  <c:v>0.97693417966365814</c:v>
                </c:pt>
                <c:pt idx="184">
                  <c:v>0.97852402925491333</c:v>
                </c:pt>
                <c:pt idx="185">
                  <c:v>0.97834723442792892</c:v>
                </c:pt>
                <c:pt idx="186">
                  <c:v>0.97765719145536423</c:v>
                </c:pt>
                <c:pt idx="187">
                  <c:v>0.97697889804840088</c:v>
                </c:pt>
                <c:pt idx="188">
                  <c:v>0.97688109427690506</c:v>
                </c:pt>
                <c:pt idx="189">
                  <c:v>0.98006775230169296</c:v>
                </c:pt>
                <c:pt idx="190">
                  <c:v>0.98896296322345734</c:v>
                </c:pt>
                <c:pt idx="191">
                  <c:v>0.99180041998624802</c:v>
                </c:pt>
                <c:pt idx="192">
                  <c:v>0.99117018654942513</c:v>
                </c:pt>
                <c:pt idx="193">
                  <c:v>0.94595777988433838</c:v>
                </c:pt>
                <c:pt idx="194">
                  <c:v>0.94404321908950806</c:v>
                </c:pt>
                <c:pt idx="195">
                  <c:v>0.94423133134841919</c:v>
                </c:pt>
                <c:pt idx="196">
                  <c:v>0.94307371973991394</c:v>
                </c:pt>
                <c:pt idx="197">
                  <c:v>0.94147989153862</c:v>
                </c:pt>
                <c:pt idx="198">
                  <c:v>0.93946820497512817</c:v>
                </c:pt>
                <c:pt idx="199">
                  <c:v>0.93738287687301636</c:v>
                </c:pt>
                <c:pt idx="200">
                  <c:v>0.94592486321926117</c:v>
                </c:pt>
                <c:pt idx="201">
                  <c:v>0.94472892582416534</c:v>
                </c:pt>
                <c:pt idx="202">
                  <c:v>0.93999294936656952</c:v>
                </c:pt>
                <c:pt idx="203">
                  <c:v>0.93879155814647675</c:v>
                </c:pt>
                <c:pt idx="204">
                  <c:v>0.93833824992179871</c:v>
                </c:pt>
                <c:pt idx="205">
                  <c:v>0.97564700245857239</c:v>
                </c:pt>
                <c:pt idx="206">
                  <c:v>0.98255753517150879</c:v>
                </c:pt>
                <c:pt idx="207">
                  <c:v>0.98097768425941467</c:v>
                </c:pt>
                <c:pt idx="208">
                  <c:v>0.98180395364761353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2F-4F23-846F-AD7A6BB2C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'!$T$358:$T$734</c:f>
              <c:numCache>
                <c:formatCode>0</c:formatCode>
                <c:ptCount val="377"/>
                <c:pt idx="0">
                  <c:v>79.88</c:v>
                </c:pt>
                <c:pt idx="1">
                  <c:v>83.189877065837834</c:v>
                </c:pt>
                <c:pt idx="2">
                  <c:v>83.189877065837834</c:v>
                </c:pt>
                <c:pt idx="3">
                  <c:v>83.189877065837834</c:v>
                </c:pt>
                <c:pt idx="4">
                  <c:v>83.189877065837834</c:v>
                </c:pt>
                <c:pt idx="5">
                  <c:v>83.189877065837834</c:v>
                </c:pt>
                <c:pt idx="6">
                  <c:v>83.189877065837834</c:v>
                </c:pt>
                <c:pt idx="7">
                  <c:v>83.189877065837834</c:v>
                </c:pt>
                <c:pt idx="8">
                  <c:v>76.284000000000006</c:v>
                </c:pt>
                <c:pt idx="9">
                  <c:v>76.284000000000006</c:v>
                </c:pt>
                <c:pt idx="10">
                  <c:v>76.284000000000006</c:v>
                </c:pt>
                <c:pt idx="11">
                  <c:v>76.284000000000006</c:v>
                </c:pt>
                <c:pt idx="12">
                  <c:v>76.284000000000006</c:v>
                </c:pt>
                <c:pt idx="13">
                  <c:v>76.284000000000006</c:v>
                </c:pt>
                <c:pt idx="14">
                  <c:v>76.284000000000006</c:v>
                </c:pt>
                <c:pt idx="15">
                  <c:v>76.284000000000006</c:v>
                </c:pt>
                <c:pt idx="16">
                  <c:v>76.284000000000006</c:v>
                </c:pt>
                <c:pt idx="17">
                  <c:v>83.294427280009131</c:v>
                </c:pt>
                <c:pt idx="18">
                  <c:v>86.28700537818969</c:v>
                </c:pt>
                <c:pt idx="19">
                  <c:v>86.28700537818969</c:v>
                </c:pt>
                <c:pt idx="20">
                  <c:v>622.15712731687063</c:v>
                </c:pt>
                <c:pt idx="21">
                  <c:v>622.15712731687063</c:v>
                </c:pt>
                <c:pt idx="22">
                  <c:v>622.15712731687063</c:v>
                </c:pt>
                <c:pt idx="23">
                  <c:v>622.15712731687063</c:v>
                </c:pt>
                <c:pt idx="24">
                  <c:v>622.15712731687063</c:v>
                </c:pt>
                <c:pt idx="25">
                  <c:v>622.15712731687063</c:v>
                </c:pt>
                <c:pt idx="26">
                  <c:v>622.15712731687063</c:v>
                </c:pt>
                <c:pt idx="27">
                  <c:v>622.15712731687063</c:v>
                </c:pt>
                <c:pt idx="28">
                  <c:v>622.15712731687063</c:v>
                </c:pt>
                <c:pt idx="29">
                  <c:v>622.15712731687063</c:v>
                </c:pt>
                <c:pt idx="30">
                  <c:v>622.15712731687063</c:v>
                </c:pt>
                <c:pt idx="31">
                  <c:v>622.15712731687063</c:v>
                </c:pt>
                <c:pt idx="32">
                  <c:v>4863.8420000000006</c:v>
                </c:pt>
                <c:pt idx="33">
                  <c:v>6225.7365479455439</c:v>
                </c:pt>
                <c:pt idx="34">
                  <c:v>6225.7365479455439</c:v>
                </c:pt>
                <c:pt idx="35">
                  <c:v>6339.9283687728212</c:v>
                </c:pt>
                <c:pt idx="36">
                  <c:v>6658.2169978430757</c:v>
                </c:pt>
                <c:pt idx="37">
                  <c:v>6658.2169978430757</c:v>
                </c:pt>
                <c:pt idx="38">
                  <c:v>6658.2169978430757</c:v>
                </c:pt>
                <c:pt idx="39">
                  <c:v>6658.2169978430757</c:v>
                </c:pt>
                <c:pt idx="40">
                  <c:v>6658.2169978430757</c:v>
                </c:pt>
                <c:pt idx="41">
                  <c:v>6700.884</c:v>
                </c:pt>
                <c:pt idx="42">
                  <c:v>6700.884</c:v>
                </c:pt>
                <c:pt idx="43">
                  <c:v>6821.37</c:v>
                </c:pt>
                <c:pt idx="44">
                  <c:v>5018.2780000000002</c:v>
                </c:pt>
                <c:pt idx="45">
                  <c:v>5018.2780000000002</c:v>
                </c:pt>
                <c:pt idx="46">
                  <c:v>5018.2780000000002</c:v>
                </c:pt>
                <c:pt idx="47">
                  <c:v>5018.2780000000002</c:v>
                </c:pt>
                <c:pt idx="48">
                  <c:v>5018.2780000000002</c:v>
                </c:pt>
                <c:pt idx="49">
                  <c:v>5018.2780000000002</c:v>
                </c:pt>
                <c:pt idx="50">
                  <c:v>5018.2780000000002</c:v>
                </c:pt>
                <c:pt idx="51">
                  <c:v>5018.2780000000002</c:v>
                </c:pt>
                <c:pt idx="52">
                  <c:v>5018.2780000000002</c:v>
                </c:pt>
                <c:pt idx="53">
                  <c:v>5018.2780000000002</c:v>
                </c:pt>
                <c:pt idx="54">
                  <c:v>5018.2780000000002</c:v>
                </c:pt>
                <c:pt idx="55">
                  <c:v>5018.2780000000002</c:v>
                </c:pt>
                <c:pt idx="56">
                  <c:v>1518.1679999999999</c:v>
                </c:pt>
                <c:pt idx="57">
                  <c:v>1518.1679999999999</c:v>
                </c:pt>
                <c:pt idx="58">
                  <c:v>1518.1679999999999</c:v>
                </c:pt>
                <c:pt idx="59">
                  <c:v>1518.1679999999999</c:v>
                </c:pt>
                <c:pt idx="60">
                  <c:v>1518.1679999999999</c:v>
                </c:pt>
                <c:pt idx="61">
                  <c:v>1518.1679999999999</c:v>
                </c:pt>
                <c:pt idx="62">
                  <c:v>1518.1679999999999</c:v>
                </c:pt>
                <c:pt idx="63">
                  <c:v>1518.1679999999999</c:v>
                </c:pt>
                <c:pt idx="64">
                  <c:v>1518.1679999999999</c:v>
                </c:pt>
                <c:pt idx="65">
                  <c:v>1518.1679999999999</c:v>
                </c:pt>
                <c:pt idx="66">
                  <c:v>1518.1679999999999</c:v>
                </c:pt>
                <c:pt idx="67">
                  <c:v>1518.1679999999999</c:v>
                </c:pt>
                <c:pt idx="68">
                  <c:v>719.375</c:v>
                </c:pt>
                <c:pt idx="69">
                  <c:v>719.375</c:v>
                </c:pt>
                <c:pt idx="70">
                  <c:v>719.375</c:v>
                </c:pt>
                <c:pt idx="71">
                  <c:v>719.375</c:v>
                </c:pt>
                <c:pt idx="72">
                  <c:v>719.375</c:v>
                </c:pt>
                <c:pt idx="73">
                  <c:v>719.375</c:v>
                </c:pt>
                <c:pt idx="74">
                  <c:v>719.375</c:v>
                </c:pt>
                <c:pt idx="75">
                  <c:v>719.375</c:v>
                </c:pt>
                <c:pt idx="76">
                  <c:v>719.375</c:v>
                </c:pt>
                <c:pt idx="77">
                  <c:v>719.375</c:v>
                </c:pt>
                <c:pt idx="78">
                  <c:v>719.375</c:v>
                </c:pt>
                <c:pt idx="79">
                  <c:v>719.375</c:v>
                </c:pt>
                <c:pt idx="80">
                  <c:v>734.99200000000008</c:v>
                </c:pt>
                <c:pt idx="81">
                  <c:v>734.99200000000008</c:v>
                </c:pt>
                <c:pt idx="82">
                  <c:v>734.99200000000008</c:v>
                </c:pt>
                <c:pt idx="83">
                  <c:v>734.99200000000008</c:v>
                </c:pt>
                <c:pt idx="84">
                  <c:v>734.99200000000008</c:v>
                </c:pt>
                <c:pt idx="85">
                  <c:v>734.99200000000008</c:v>
                </c:pt>
                <c:pt idx="86">
                  <c:v>734.99200000000008</c:v>
                </c:pt>
                <c:pt idx="87">
                  <c:v>734.99200000000008</c:v>
                </c:pt>
                <c:pt idx="88">
                  <c:v>734.99200000000008</c:v>
                </c:pt>
                <c:pt idx="89">
                  <c:v>750.59799999999996</c:v>
                </c:pt>
                <c:pt idx="90">
                  <c:v>750.59799999999996</c:v>
                </c:pt>
                <c:pt idx="91">
                  <c:v>750.59799999999996</c:v>
                </c:pt>
                <c:pt idx="92">
                  <c:v>671.36899999999991</c:v>
                </c:pt>
                <c:pt idx="93">
                  <c:v>671.36899999999991</c:v>
                </c:pt>
                <c:pt idx="94">
                  <c:v>674.90699999999993</c:v>
                </c:pt>
                <c:pt idx="95">
                  <c:v>674.90699999999993</c:v>
                </c:pt>
                <c:pt idx="96">
                  <c:v>674.90699999999993</c:v>
                </c:pt>
                <c:pt idx="97">
                  <c:v>674.90699999999993</c:v>
                </c:pt>
                <c:pt idx="98">
                  <c:v>674.90699999999993</c:v>
                </c:pt>
                <c:pt idx="99">
                  <c:v>674.90699999999993</c:v>
                </c:pt>
                <c:pt idx="100">
                  <c:v>674.90699999999993</c:v>
                </c:pt>
                <c:pt idx="101">
                  <c:v>674.90699999999993</c:v>
                </c:pt>
                <c:pt idx="102">
                  <c:v>674.90699999999993</c:v>
                </c:pt>
                <c:pt idx="103">
                  <c:v>674.90699999999993</c:v>
                </c:pt>
                <c:pt idx="104">
                  <c:v>656.7</c:v>
                </c:pt>
                <c:pt idx="105">
                  <c:v>656.7</c:v>
                </c:pt>
                <c:pt idx="106">
                  <c:v>656.7</c:v>
                </c:pt>
                <c:pt idx="107">
                  <c:v>656.7</c:v>
                </c:pt>
                <c:pt idx="108">
                  <c:v>656.7</c:v>
                </c:pt>
                <c:pt idx="109">
                  <c:v>656.7</c:v>
                </c:pt>
                <c:pt idx="110">
                  <c:v>656.7</c:v>
                </c:pt>
                <c:pt idx="111">
                  <c:v>656.7</c:v>
                </c:pt>
                <c:pt idx="112">
                  <c:v>656.7</c:v>
                </c:pt>
                <c:pt idx="113">
                  <c:v>656.7</c:v>
                </c:pt>
                <c:pt idx="114">
                  <c:v>656.7</c:v>
                </c:pt>
                <c:pt idx="115">
                  <c:v>656.7</c:v>
                </c:pt>
                <c:pt idx="116">
                  <c:v>379.69</c:v>
                </c:pt>
                <c:pt idx="117">
                  <c:v>379.69</c:v>
                </c:pt>
                <c:pt idx="118">
                  <c:v>379.69</c:v>
                </c:pt>
                <c:pt idx="119">
                  <c:v>379.69</c:v>
                </c:pt>
                <c:pt idx="120">
                  <c:v>379.69</c:v>
                </c:pt>
                <c:pt idx="121">
                  <c:v>379.69</c:v>
                </c:pt>
                <c:pt idx="122">
                  <c:v>379.69</c:v>
                </c:pt>
                <c:pt idx="123">
                  <c:v>379.69</c:v>
                </c:pt>
                <c:pt idx="124">
                  <c:v>379.69</c:v>
                </c:pt>
                <c:pt idx="125">
                  <c:v>379.69</c:v>
                </c:pt>
                <c:pt idx="126">
                  <c:v>379.69</c:v>
                </c:pt>
                <c:pt idx="127">
                  <c:v>379.69</c:v>
                </c:pt>
                <c:pt idx="128">
                  <c:v>380.1</c:v>
                </c:pt>
                <c:pt idx="129">
                  <c:v>380.1</c:v>
                </c:pt>
                <c:pt idx="130">
                  <c:v>380.1</c:v>
                </c:pt>
                <c:pt idx="131">
                  <c:v>380.1</c:v>
                </c:pt>
                <c:pt idx="132">
                  <c:v>380.1</c:v>
                </c:pt>
                <c:pt idx="133">
                  <c:v>380.1</c:v>
                </c:pt>
                <c:pt idx="134">
                  <c:v>380.1</c:v>
                </c:pt>
                <c:pt idx="135">
                  <c:v>380.1</c:v>
                </c:pt>
                <c:pt idx="136">
                  <c:v>380.1</c:v>
                </c:pt>
                <c:pt idx="137">
                  <c:v>380.1</c:v>
                </c:pt>
                <c:pt idx="138">
                  <c:v>380.1</c:v>
                </c:pt>
                <c:pt idx="139">
                  <c:v>380.1</c:v>
                </c:pt>
                <c:pt idx="140">
                  <c:v>234.84899999999999</c:v>
                </c:pt>
                <c:pt idx="141">
                  <c:v>234.84899999999999</c:v>
                </c:pt>
                <c:pt idx="142">
                  <c:v>234.84899999999999</c:v>
                </c:pt>
                <c:pt idx="143">
                  <c:v>234.84899999999999</c:v>
                </c:pt>
                <c:pt idx="144">
                  <c:v>234.84899999999999</c:v>
                </c:pt>
                <c:pt idx="145">
                  <c:v>234.84899999999999</c:v>
                </c:pt>
                <c:pt idx="146">
                  <c:v>234.84899999999999</c:v>
                </c:pt>
                <c:pt idx="147">
                  <c:v>234.84899999999999</c:v>
                </c:pt>
                <c:pt idx="148">
                  <c:v>234.84899999999999</c:v>
                </c:pt>
                <c:pt idx="149">
                  <c:v>244.04</c:v>
                </c:pt>
                <c:pt idx="150">
                  <c:v>244.04</c:v>
                </c:pt>
                <c:pt idx="151">
                  <c:v>244.04</c:v>
                </c:pt>
                <c:pt idx="152">
                  <c:v>559.90499999999997</c:v>
                </c:pt>
                <c:pt idx="153">
                  <c:v>559.90499999999997</c:v>
                </c:pt>
                <c:pt idx="154">
                  <c:v>559.90499999999997</c:v>
                </c:pt>
                <c:pt idx="155">
                  <c:v>559.90499999999997</c:v>
                </c:pt>
                <c:pt idx="156">
                  <c:v>559.90499999999997</c:v>
                </c:pt>
                <c:pt idx="157">
                  <c:v>559.90499999999997</c:v>
                </c:pt>
                <c:pt idx="158">
                  <c:v>559.90499999999997</c:v>
                </c:pt>
                <c:pt idx="159">
                  <c:v>559.90499999999997</c:v>
                </c:pt>
                <c:pt idx="160">
                  <c:v>559.90499999999997</c:v>
                </c:pt>
                <c:pt idx="161">
                  <c:v>559.90499999999997</c:v>
                </c:pt>
                <c:pt idx="162">
                  <c:v>559.90499999999997</c:v>
                </c:pt>
                <c:pt idx="163">
                  <c:v>559.90499999999997</c:v>
                </c:pt>
                <c:pt idx="164">
                  <c:v>269.26900000000001</c:v>
                </c:pt>
                <c:pt idx="165">
                  <c:v>269.26900000000001</c:v>
                </c:pt>
                <c:pt idx="166">
                  <c:v>269.26900000000001</c:v>
                </c:pt>
                <c:pt idx="167">
                  <c:v>269.26900000000001</c:v>
                </c:pt>
                <c:pt idx="168">
                  <c:v>269.26900000000001</c:v>
                </c:pt>
                <c:pt idx="169">
                  <c:v>269.26900000000001</c:v>
                </c:pt>
                <c:pt idx="170">
                  <c:v>269.26900000000001</c:v>
                </c:pt>
                <c:pt idx="171">
                  <c:v>269.26900000000001</c:v>
                </c:pt>
                <c:pt idx="172">
                  <c:v>269.26900000000001</c:v>
                </c:pt>
                <c:pt idx="173">
                  <c:v>269.26900000000001</c:v>
                </c:pt>
                <c:pt idx="174">
                  <c:v>269.26900000000001</c:v>
                </c:pt>
                <c:pt idx="175">
                  <c:v>269.26900000000001</c:v>
                </c:pt>
                <c:pt idx="176">
                  <c:v>220</c:v>
                </c:pt>
                <c:pt idx="177">
                  <c:v>220</c:v>
                </c:pt>
                <c:pt idx="178">
                  <c:v>220</c:v>
                </c:pt>
                <c:pt idx="179">
                  <c:v>220</c:v>
                </c:pt>
                <c:pt idx="180">
                  <c:v>220</c:v>
                </c:pt>
                <c:pt idx="181">
                  <c:v>220</c:v>
                </c:pt>
                <c:pt idx="182">
                  <c:v>220</c:v>
                </c:pt>
                <c:pt idx="183">
                  <c:v>220</c:v>
                </c:pt>
                <c:pt idx="184">
                  <c:v>220</c:v>
                </c:pt>
                <c:pt idx="185">
                  <c:v>220</c:v>
                </c:pt>
                <c:pt idx="186">
                  <c:v>220</c:v>
                </c:pt>
                <c:pt idx="187">
                  <c:v>220</c:v>
                </c:pt>
                <c:pt idx="188">
                  <c:v>206.94</c:v>
                </c:pt>
                <c:pt idx="189">
                  <c:v>206.94</c:v>
                </c:pt>
                <c:pt idx="190">
                  <c:v>206.94</c:v>
                </c:pt>
                <c:pt idx="191">
                  <c:v>206.94</c:v>
                </c:pt>
                <c:pt idx="192">
                  <c:v>206.94</c:v>
                </c:pt>
                <c:pt idx="193">
                  <c:v>206.94</c:v>
                </c:pt>
                <c:pt idx="194">
                  <c:v>206.94</c:v>
                </c:pt>
                <c:pt idx="195">
                  <c:v>206.94</c:v>
                </c:pt>
                <c:pt idx="196">
                  <c:v>206.94</c:v>
                </c:pt>
                <c:pt idx="197">
                  <c:v>206.94</c:v>
                </c:pt>
                <c:pt idx="198">
                  <c:v>206.94</c:v>
                </c:pt>
                <c:pt idx="199">
                  <c:v>206.94</c:v>
                </c:pt>
                <c:pt idx="200">
                  <c:v>301.57</c:v>
                </c:pt>
                <c:pt idx="201">
                  <c:v>301.57</c:v>
                </c:pt>
                <c:pt idx="202">
                  <c:v>301.57</c:v>
                </c:pt>
                <c:pt idx="203">
                  <c:v>301.57</c:v>
                </c:pt>
                <c:pt idx="204">
                  <c:v>301.57</c:v>
                </c:pt>
                <c:pt idx="205">
                  <c:v>301.57</c:v>
                </c:pt>
                <c:pt idx="206">
                  <c:v>301.57</c:v>
                </c:pt>
                <c:pt idx="207">
                  <c:v>301.57</c:v>
                </c:pt>
                <c:pt idx="208">
                  <c:v>301.57</c:v>
                </c:pt>
                <c:pt idx="209">
                  <c:v>301.57</c:v>
                </c:pt>
                <c:pt idx="210">
                  <c:v>301.57</c:v>
                </c:pt>
                <c:pt idx="211">
                  <c:v>301.57</c:v>
                </c:pt>
                <c:pt idx="212">
                  <c:v>219.364</c:v>
                </c:pt>
                <c:pt idx="213">
                  <c:v>219.364</c:v>
                </c:pt>
                <c:pt idx="214">
                  <c:v>219.364</c:v>
                </c:pt>
                <c:pt idx="215">
                  <c:v>219.364</c:v>
                </c:pt>
                <c:pt idx="216">
                  <c:v>219.364</c:v>
                </c:pt>
                <c:pt idx="217">
                  <c:v>219.364</c:v>
                </c:pt>
                <c:pt idx="218">
                  <c:v>219.364</c:v>
                </c:pt>
                <c:pt idx="219">
                  <c:v>219.364</c:v>
                </c:pt>
                <c:pt idx="220">
                  <c:v>219.364</c:v>
                </c:pt>
                <c:pt idx="221">
                  <c:v>219.364</c:v>
                </c:pt>
                <c:pt idx="222">
                  <c:v>219.364</c:v>
                </c:pt>
                <c:pt idx="223">
                  <c:v>219.364</c:v>
                </c:pt>
                <c:pt idx="224">
                  <c:v>203.11799999999999</c:v>
                </c:pt>
                <c:pt idx="225">
                  <c:v>203.11799999999999</c:v>
                </c:pt>
                <c:pt idx="226">
                  <c:v>203.11799999999999</c:v>
                </c:pt>
                <c:pt idx="227">
                  <c:v>203.11799999999999</c:v>
                </c:pt>
                <c:pt idx="228">
                  <c:v>203.11799999999999</c:v>
                </c:pt>
                <c:pt idx="229">
                  <c:v>203.11799999999999</c:v>
                </c:pt>
                <c:pt idx="230">
                  <c:v>203.11799999999999</c:v>
                </c:pt>
                <c:pt idx="231">
                  <c:v>203.11799999999999</c:v>
                </c:pt>
                <c:pt idx="232">
                  <c:v>203.11799999999999</c:v>
                </c:pt>
                <c:pt idx="233">
                  <c:v>203.11799999999999</c:v>
                </c:pt>
                <c:pt idx="234">
                  <c:v>203.11799999999999</c:v>
                </c:pt>
                <c:pt idx="235">
                  <c:v>203.11799999999999</c:v>
                </c:pt>
                <c:pt idx="236">
                  <c:v>156.33600000000001</c:v>
                </c:pt>
                <c:pt idx="237">
                  <c:v>156.33600000000001</c:v>
                </c:pt>
                <c:pt idx="238">
                  <c:v>156.33600000000001</c:v>
                </c:pt>
                <c:pt idx="239">
                  <c:v>156.33600000000001</c:v>
                </c:pt>
                <c:pt idx="240">
                  <c:v>156.33600000000001</c:v>
                </c:pt>
                <c:pt idx="241">
                  <c:v>156.33600000000001</c:v>
                </c:pt>
                <c:pt idx="242">
                  <c:v>156.33600000000001</c:v>
                </c:pt>
                <c:pt idx="243">
                  <c:v>156.33600000000001</c:v>
                </c:pt>
                <c:pt idx="244">
                  <c:v>156.33600000000001</c:v>
                </c:pt>
                <c:pt idx="245">
                  <c:v>156.33600000000001</c:v>
                </c:pt>
                <c:pt idx="246">
                  <c:v>156.33600000000001</c:v>
                </c:pt>
                <c:pt idx="247">
                  <c:v>156.33600000000001</c:v>
                </c:pt>
                <c:pt idx="248">
                  <c:v>161.63499999999999</c:v>
                </c:pt>
                <c:pt idx="249">
                  <c:v>166.57900000000001</c:v>
                </c:pt>
                <c:pt idx="250">
                  <c:v>173.828</c:v>
                </c:pt>
                <c:pt idx="251">
                  <c:v>173.828</c:v>
                </c:pt>
                <c:pt idx="252">
                  <c:v>173.828</c:v>
                </c:pt>
                <c:pt idx="253">
                  <c:v>178.292</c:v>
                </c:pt>
                <c:pt idx="254">
                  <c:v>178.292</c:v>
                </c:pt>
                <c:pt idx="255">
                  <c:v>180.30500000000001</c:v>
                </c:pt>
                <c:pt idx="256">
                  <c:v>180.30500000000001</c:v>
                </c:pt>
                <c:pt idx="257">
                  <c:v>194.762</c:v>
                </c:pt>
                <c:pt idx="258">
                  <c:v>194.762</c:v>
                </c:pt>
                <c:pt idx="259">
                  <c:v>194.762</c:v>
                </c:pt>
                <c:pt idx="260">
                  <c:v>116.94799999999999</c:v>
                </c:pt>
                <c:pt idx="261">
                  <c:v>116.94799999999999</c:v>
                </c:pt>
                <c:pt idx="262">
                  <c:v>116.94799999999999</c:v>
                </c:pt>
                <c:pt idx="263">
                  <c:v>116.94799999999999</c:v>
                </c:pt>
                <c:pt idx="264">
                  <c:v>116.94799999999999</c:v>
                </c:pt>
                <c:pt idx="265">
                  <c:v>116.94799999999999</c:v>
                </c:pt>
                <c:pt idx="266">
                  <c:v>116.94799999999999</c:v>
                </c:pt>
                <c:pt idx="267">
                  <c:v>116.94799999999999</c:v>
                </c:pt>
                <c:pt idx="268">
                  <c:v>116.94799999999999</c:v>
                </c:pt>
                <c:pt idx="269">
                  <c:v>116.94799999999999</c:v>
                </c:pt>
                <c:pt idx="270">
                  <c:v>116.94799999999999</c:v>
                </c:pt>
                <c:pt idx="271">
                  <c:v>116.94799999999999</c:v>
                </c:pt>
                <c:pt idx="272">
                  <c:v>143.41999999999999</c:v>
                </c:pt>
                <c:pt idx="273">
                  <c:v>143.41999999999999</c:v>
                </c:pt>
                <c:pt idx="274">
                  <c:v>143.41999999999999</c:v>
                </c:pt>
                <c:pt idx="275">
                  <c:v>143.41999999999999</c:v>
                </c:pt>
                <c:pt idx="276">
                  <c:v>143.41999999999999</c:v>
                </c:pt>
                <c:pt idx="277">
                  <c:v>143.41999999999999</c:v>
                </c:pt>
                <c:pt idx="278">
                  <c:v>143.41999999999999</c:v>
                </c:pt>
                <c:pt idx="279">
                  <c:v>143.41999999999999</c:v>
                </c:pt>
                <c:pt idx="280">
                  <c:v>143.41999999999999</c:v>
                </c:pt>
                <c:pt idx="281">
                  <c:v>143.41999999999999</c:v>
                </c:pt>
                <c:pt idx="282">
                  <c:v>143.41999999999999</c:v>
                </c:pt>
                <c:pt idx="283">
                  <c:v>143.41999999999999</c:v>
                </c:pt>
                <c:pt idx="284">
                  <c:v>143.124</c:v>
                </c:pt>
                <c:pt idx="285">
                  <c:v>143.124</c:v>
                </c:pt>
                <c:pt idx="286">
                  <c:v>143.124</c:v>
                </c:pt>
                <c:pt idx="287">
                  <c:v>143.124</c:v>
                </c:pt>
                <c:pt idx="288">
                  <c:v>143.124</c:v>
                </c:pt>
                <c:pt idx="289">
                  <c:v>143.124</c:v>
                </c:pt>
                <c:pt idx="290">
                  <c:v>143.124</c:v>
                </c:pt>
                <c:pt idx="291">
                  <c:v>143.124</c:v>
                </c:pt>
                <c:pt idx="292">
                  <c:v>143.124</c:v>
                </c:pt>
                <c:pt idx="293">
                  <c:v>143.124</c:v>
                </c:pt>
                <c:pt idx="294">
                  <c:v>143.124</c:v>
                </c:pt>
                <c:pt idx="295">
                  <c:v>143.124</c:v>
                </c:pt>
                <c:pt idx="296">
                  <c:v>135.387</c:v>
                </c:pt>
                <c:pt idx="297">
                  <c:v>135.387</c:v>
                </c:pt>
                <c:pt idx="298">
                  <c:v>135.387</c:v>
                </c:pt>
                <c:pt idx="299">
                  <c:v>135.387</c:v>
                </c:pt>
                <c:pt idx="300">
                  <c:v>135.387</c:v>
                </c:pt>
                <c:pt idx="301">
                  <c:v>135.387</c:v>
                </c:pt>
                <c:pt idx="302">
                  <c:v>135.387</c:v>
                </c:pt>
                <c:pt idx="303">
                  <c:v>135.387</c:v>
                </c:pt>
                <c:pt idx="304">
                  <c:v>135.387</c:v>
                </c:pt>
                <c:pt idx="305">
                  <c:v>135.387</c:v>
                </c:pt>
                <c:pt idx="306">
                  <c:v>135.387</c:v>
                </c:pt>
                <c:pt idx="307">
                  <c:v>135.387</c:v>
                </c:pt>
                <c:pt idx="308">
                  <c:v>90.204999999999998</c:v>
                </c:pt>
                <c:pt idx="309">
                  <c:v>90.204999999999998</c:v>
                </c:pt>
                <c:pt idx="310">
                  <c:v>90.204999999999998</c:v>
                </c:pt>
                <c:pt idx="311">
                  <c:v>90.204999999999998</c:v>
                </c:pt>
                <c:pt idx="312">
                  <c:v>93.376000000000005</c:v>
                </c:pt>
                <c:pt idx="313">
                  <c:v>93.376000000000005</c:v>
                </c:pt>
                <c:pt idx="314">
                  <c:v>93.376000000000005</c:v>
                </c:pt>
                <c:pt idx="315">
                  <c:v>93.376000000000005</c:v>
                </c:pt>
                <c:pt idx="316">
                  <c:v>93.376000000000005</c:v>
                </c:pt>
                <c:pt idx="317">
                  <c:v>93.376000000000005</c:v>
                </c:pt>
                <c:pt idx="318">
                  <c:v>93.376000000000005</c:v>
                </c:pt>
                <c:pt idx="319">
                  <c:v>93.376000000000005</c:v>
                </c:pt>
                <c:pt idx="320">
                  <c:v>104.372</c:v>
                </c:pt>
                <c:pt idx="321">
                  <c:v>104.372</c:v>
                </c:pt>
                <c:pt idx="322">
                  <c:v>104.372</c:v>
                </c:pt>
                <c:pt idx="323">
                  <c:v>104.372</c:v>
                </c:pt>
                <c:pt idx="324">
                  <c:v>104.372</c:v>
                </c:pt>
                <c:pt idx="325">
                  <c:v>104.372</c:v>
                </c:pt>
                <c:pt idx="326">
                  <c:v>104.372</c:v>
                </c:pt>
                <c:pt idx="327">
                  <c:v>104.372</c:v>
                </c:pt>
                <c:pt idx="328">
                  <c:v>104.372</c:v>
                </c:pt>
                <c:pt idx="329">
                  <c:v>104.372</c:v>
                </c:pt>
                <c:pt idx="330">
                  <c:v>104.372</c:v>
                </c:pt>
                <c:pt idx="331">
                  <c:v>104.372</c:v>
                </c:pt>
                <c:pt idx="332">
                  <c:v>122.494</c:v>
                </c:pt>
                <c:pt idx="333">
                  <c:v>122.494</c:v>
                </c:pt>
                <c:pt idx="334">
                  <c:v>122.494</c:v>
                </c:pt>
                <c:pt idx="335">
                  <c:v>122.494</c:v>
                </c:pt>
                <c:pt idx="336">
                  <c:v>122.494</c:v>
                </c:pt>
                <c:pt idx="337">
                  <c:v>122.494</c:v>
                </c:pt>
                <c:pt idx="338">
                  <c:v>122.494</c:v>
                </c:pt>
                <c:pt idx="339">
                  <c:v>122.494</c:v>
                </c:pt>
                <c:pt idx="340">
                  <c:v>122.494</c:v>
                </c:pt>
                <c:pt idx="341">
                  <c:v>122.494</c:v>
                </c:pt>
                <c:pt idx="342">
                  <c:v>122.494</c:v>
                </c:pt>
                <c:pt idx="343">
                  <c:v>122.494</c:v>
                </c:pt>
                <c:pt idx="344">
                  <c:v>111.673</c:v>
                </c:pt>
                <c:pt idx="345">
                  <c:v>111.673</c:v>
                </c:pt>
                <c:pt idx="346">
                  <c:v>111.673</c:v>
                </c:pt>
                <c:pt idx="347">
                  <c:v>111.673</c:v>
                </c:pt>
                <c:pt idx="348">
                  <c:v>111.673</c:v>
                </c:pt>
                <c:pt idx="349">
                  <c:v>111.673</c:v>
                </c:pt>
                <c:pt idx="350">
                  <c:v>111.673</c:v>
                </c:pt>
                <c:pt idx="351">
                  <c:v>111.673</c:v>
                </c:pt>
                <c:pt idx="352">
                  <c:v>111.673</c:v>
                </c:pt>
                <c:pt idx="353">
                  <c:v>116.73399999999999</c:v>
                </c:pt>
                <c:pt idx="354">
                  <c:v>116.73399999999999</c:v>
                </c:pt>
                <c:pt idx="355">
                  <c:v>116.73399999999999</c:v>
                </c:pt>
                <c:pt idx="356">
                  <c:v>5777.6979999999994</c:v>
                </c:pt>
                <c:pt idx="357">
                  <c:v>5777.6979999999994</c:v>
                </c:pt>
                <c:pt idx="358">
                  <c:v>5777.6979999999994</c:v>
                </c:pt>
                <c:pt idx="359">
                  <c:v>5777.6979999999994</c:v>
                </c:pt>
                <c:pt idx="360">
                  <c:v>5777.6979999999994</c:v>
                </c:pt>
                <c:pt idx="361">
                  <c:v>5777.6979999999994</c:v>
                </c:pt>
                <c:pt idx="362">
                  <c:v>5777.6979999999994</c:v>
                </c:pt>
                <c:pt idx="363">
                  <c:v>5777.6979999999994</c:v>
                </c:pt>
                <c:pt idx="364">
                  <c:v>5777.6979999999994</c:v>
                </c:pt>
                <c:pt idx="365">
                  <c:v>5777.6979999999994</c:v>
                </c:pt>
                <c:pt idx="366">
                  <c:v>5777.6979999999994</c:v>
                </c:pt>
                <c:pt idx="367">
                  <c:v>5777.6979999999994</c:v>
                </c:pt>
                <c:pt idx="368">
                  <c:v>120.218</c:v>
                </c:pt>
                <c:pt idx="369">
                  <c:v>120.41300000000001</c:v>
                </c:pt>
                <c:pt idx="370">
                  <c:v>136.28900000000002</c:v>
                </c:pt>
                <c:pt idx="371">
                  <c:v>136.28900000000002</c:v>
                </c:pt>
                <c:pt idx="372">
                  <c:v>136.28900000000002</c:v>
                </c:pt>
                <c:pt idx="373">
                  <c:v>136.28900000000002</c:v>
                </c:pt>
                <c:pt idx="374">
                  <c:v>136.28900000000002</c:v>
                </c:pt>
                <c:pt idx="375">
                  <c:v>136.28900000000002</c:v>
                </c:pt>
                <c:pt idx="376">
                  <c:v>136.28900000000002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2.2912473529577255</c:v>
                </c:pt>
                <c:pt idx="1">
                  <c:v>2.2774741947650909</c:v>
                </c:pt>
                <c:pt idx="2">
                  <c:v>2.2816085815429688</c:v>
                </c:pt>
                <c:pt idx="3">
                  <c:v>2.2844089567661285</c:v>
                </c:pt>
                <c:pt idx="4">
                  <c:v>2.2747217565774918</c:v>
                </c:pt>
                <c:pt idx="5">
                  <c:v>2.2737235724925995</c:v>
                </c:pt>
                <c:pt idx="6">
                  <c:v>2.2756229341030121</c:v>
                </c:pt>
                <c:pt idx="7">
                  <c:v>2.2739239782094955</c:v>
                </c:pt>
                <c:pt idx="8">
                  <c:v>2.0235854983329773</c:v>
                </c:pt>
                <c:pt idx="9">
                  <c:v>2.0151990354061127</c:v>
                </c:pt>
                <c:pt idx="10">
                  <c:v>2.0075790286064148</c:v>
                </c:pt>
                <c:pt idx="11">
                  <c:v>1.9982648640871048</c:v>
                </c:pt>
                <c:pt idx="12">
                  <c:v>1.986259251832962</c:v>
                </c:pt>
                <c:pt idx="13">
                  <c:v>1.9796981662511826</c:v>
                </c:pt>
                <c:pt idx="14">
                  <c:v>1.9702293872833252</c:v>
                </c:pt>
                <c:pt idx="15">
                  <c:v>1.9561780542135239</c:v>
                </c:pt>
                <c:pt idx="16">
                  <c:v>1.9470092058181763</c:v>
                </c:pt>
                <c:pt idx="17">
                  <c:v>1.9151741713285446</c:v>
                </c:pt>
                <c:pt idx="18">
                  <c:v>1.8962406814098358</c:v>
                </c:pt>
                <c:pt idx="19">
                  <c:v>1.8685838580131531</c:v>
                </c:pt>
                <c:pt idx="20">
                  <c:v>0.29333804547786713</c:v>
                </c:pt>
                <c:pt idx="21">
                  <c:v>0.29153168201446533</c:v>
                </c:pt>
                <c:pt idx="22">
                  <c:v>0.29238535463809967</c:v>
                </c:pt>
                <c:pt idx="23">
                  <c:v>0.29190181195735931</c:v>
                </c:pt>
                <c:pt idx="24">
                  <c:v>0.28887416422367096</c:v>
                </c:pt>
                <c:pt idx="25">
                  <c:v>0.29029043018817902</c:v>
                </c:pt>
                <c:pt idx="26">
                  <c:v>0.28959046304225922</c:v>
                </c:pt>
                <c:pt idx="27">
                  <c:v>0.28662858903408051</c:v>
                </c:pt>
                <c:pt idx="28">
                  <c:v>0.28308489918708801</c:v>
                </c:pt>
                <c:pt idx="29">
                  <c:v>0.27912396192550659</c:v>
                </c:pt>
                <c:pt idx="30">
                  <c:v>0.27326931059360504</c:v>
                </c:pt>
                <c:pt idx="31">
                  <c:v>0.26866917312145233</c:v>
                </c:pt>
                <c:pt idx="32">
                  <c:v>-0.59625369310379028</c:v>
                </c:pt>
                <c:pt idx="33">
                  <c:v>-0.66408559679985046</c:v>
                </c:pt>
                <c:pt idx="34">
                  <c:v>-0.66050934791564941</c:v>
                </c:pt>
                <c:pt idx="35">
                  <c:v>-0.66564473509788513</c:v>
                </c:pt>
                <c:pt idx="36">
                  <c:v>-0.6861158013343811</c:v>
                </c:pt>
                <c:pt idx="37">
                  <c:v>-0.69019168615341187</c:v>
                </c:pt>
                <c:pt idx="38">
                  <c:v>-0.70154088735580444</c:v>
                </c:pt>
                <c:pt idx="39">
                  <c:v>-0.70888674259185791</c:v>
                </c:pt>
                <c:pt idx="40">
                  <c:v>-0.71491241455078125</c:v>
                </c:pt>
                <c:pt idx="41">
                  <c:v>-0.72506040334701538</c:v>
                </c:pt>
                <c:pt idx="42">
                  <c:v>-0.73871031403541565</c:v>
                </c:pt>
                <c:pt idx="43">
                  <c:v>-0.7428550124168396</c:v>
                </c:pt>
                <c:pt idx="44">
                  <c:v>-1.0757429599761963</c:v>
                </c:pt>
                <c:pt idx="45">
                  <c:v>-1.0913810729980469</c:v>
                </c:pt>
                <c:pt idx="46">
                  <c:v>-1.0988137125968933</c:v>
                </c:pt>
                <c:pt idx="47">
                  <c:v>-1.1079385876655579</c:v>
                </c:pt>
                <c:pt idx="48">
                  <c:v>-1.1162055730819702</c:v>
                </c:pt>
                <c:pt idx="49">
                  <c:v>-1.1137793064117432</c:v>
                </c:pt>
                <c:pt idx="50">
                  <c:v>-1.1177207827568054</c:v>
                </c:pt>
                <c:pt idx="51">
                  <c:v>-1.1229121685028076</c:v>
                </c:pt>
                <c:pt idx="52">
                  <c:v>-1.1291944980621338</c:v>
                </c:pt>
                <c:pt idx="53">
                  <c:v>-1.1279666423797607</c:v>
                </c:pt>
                <c:pt idx="54">
                  <c:v>-1.1333175301551819</c:v>
                </c:pt>
                <c:pt idx="55">
                  <c:v>-1.1366755366325378</c:v>
                </c:pt>
                <c:pt idx="56">
                  <c:v>-0.34036099910736084</c:v>
                </c:pt>
                <c:pt idx="57">
                  <c:v>-0.34748846292495728</c:v>
                </c:pt>
                <c:pt idx="58">
                  <c:v>-0.37206900119781494</c:v>
                </c:pt>
                <c:pt idx="59">
                  <c:v>-0.38217321038246155</c:v>
                </c:pt>
                <c:pt idx="60">
                  <c:v>-0.38808301091194153</c:v>
                </c:pt>
                <c:pt idx="61">
                  <c:v>-0.39494600892066956</c:v>
                </c:pt>
                <c:pt idx="62">
                  <c:v>-0.39701986312866211</c:v>
                </c:pt>
                <c:pt idx="63">
                  <c:v>-0.40151703357696533</c:v>
                </c:pt>
                <c:pt idx="64">
                  <c:v>-0.40710070729255676</c:v>
                </c:pt>
                <c:pt idx="65">
                  <c:v>-0.41680485010147095</c:v>
                </c:pt>
                <c:pt idx="66">
                  <c:v>-0.4265141487121582</c:v>
                </c:pt>
                <c:pt idx="67">
                  <c:v>-0.42449486255645752</c:v>
                </c:pt>
                <c:pt idx="68">
                  <c:v>0.14627331495285034</c:v>
                </c:pt>
                <c:pt idx="69">
                  <c:v>0.14197325706481934</c:v>
                </c:pt>
                <c:pt idx="70">
                  <c:v>0.14116024971008301</c:v>
                </c:pt>
                <c:pt idx="71">
                  <c:v>0.13753169775009155</c:v>
                </c:pt>
                <c:pt idx="72">
                  <c:v>0.12395834922790527</c:v>
                </c:pt>
                <c:pt idx="73">
                  <c:v>0.11602777242660522</c:v>
                </c:pt>
                <c:pt idx="74">
                  <c:v>0.11038178205490112</c:v>
                </c:pt>
                <c:pt idx="75">
                  <c:v>0.12065780162811279</c:v>
                </c:pt>
                <c:pt idx="76">
                  <c:v>0.11642605066299438</c:v>
                </c:pt>
                <c:pt idx="77">
                  <c:v>0.11034759879112244</c:v>
                </c:pt>
                <c:pt idx="78">
                  <c:v>0.10183417797088623</c:v>
                </c:pt>
                <c:pt idx="79">
                  <c:v>9.5819681882858276E-2</c:v>
                </c:pt>
                <c:pt idx="80">
                  <c:v>0.19032567739486694</c:v>
                </c:pt>
                <c:pt idx="81">
                  <c:v>0.19420474767684937</c:v>
                </c:pt>
                <c:pt idx="82">
                  <c:v>0.19330918788909912</c:v>
                </c:pt>
                <c:pt idx="83">
                  <c:v>0.1834615170955658</c:v>
                </c:pt>
                <c:pt idx="84">
                  <c:v>0.17909789085388184</c:v>
                </c:pt>
                <c:pt idx="85">
                  <c:v>0.17410296201705933</c:v>
                </c:pt>
                <c:pt idx="86">
                  <c:v>0.17561599612236023</c:v>
                </c:pt>
                <c:pt idx="87">
                  <c:v>0.17205256223678589</c:v>
                </c:pt>
                <c:pt idx="88">
                  <c:v>0.16238519549369812</c:v>
                </c:pt>
                <c:pt idx="89">
                  <c:v>0.15290951728820801</c:v>
                </c:pt>
                <c:pt idx="90">
                  <c:v>0.14866149425506592</c:v>
                </c:pt>
                <c:pt idx="91">
                  <c:v>0.14047053456306458</c:v>
                </c:pt>
                <c:pt idx="92">
                  <c:v>0.27859216928482056</c:v>
                </c:pt>
                <c:pt idx="93">
                  <c:v>0.27130526304244995</c:v>
                </c:pt>
                <c:pt idx="94">
                  <c:v>0.26387131214141846</c:v>
                </c:pt>
                <c:pt idx="95">
                  <c:v>0.25633341073989868</c:v>
                </c:pt>
                <c:pt idx="96">
                  <c:v>0.2514004111289978</c:v>
                </c:pt>
                <c:pt idx="97">
                  <c:v>0.24203383922576904</c:v>
                </c:pt>
                <c:pt idx="98">
                  <c:v>0.23431923985481262</c:v>
                </c:pt>
                <c:pt idx="99">
                  <c:v>0.22809666395187378</c:v>
                </c:pt>
                <c:pt idx="100">
                  <c:v>0.22211790084838867</c:v>
                </c:pt>
                <c:pt idx="101">
                  <c:v>0.21473625302314758</c:v>
                </c:pt>
                <c:pt idx="102">
                  <c:v>0.20931044220924377</c:v>
                </c:pt>
                <c:pt idx="103">
                  <c:v>0.20297425985336304</c:v>
                </c:pt>
                <c:pt idx="104">
                  <c:v>0.26374244689941406</c:v>
                </c:pt>
                <c:pt idx="105">
                  <c:v>0.25339877605438232</c:v>
                </c:pt>
                <c:pt idx="106">
                  <c:v>0.24919228255748749</c:v>
                </c:pt>
                <c:pt idx="107">
                  <c:v>0.24348124861717224</c:v>
                </c:pt>
                <c:pt idx="108">
                  <c:v>0.22426521778106689</c:v>
                </c:pt>
                <c:pt idx="109">
                  <c:v>0.21892073750495911</c:v>
                </c:pt>
                <c:pt idx="110">
                  <c:v>0.2150762677192688</c:v>
                </c:pt>
                <c:pt idx="111">
                  <c:v>0.21027645468711853</c:v>
                </c:pt>
                <c:pt idx="112">
                  <c:v>0.21399840712547302</c:v>
                </c:pt>
                <c:pt idx="113">
                  <c:v>0.21135514974594116</c:v>
                </c:pt>
                <c:pt idx="114">
                  <c:v>0.20884132385253906</c:v>
                </c:pt>
                <c:pt idx="115">
                  <c:v>0.20664188265800476</c:v>
                </c:pt>
                <c:pt idx="116">
                  <c:v>0.76119717955589294</c:v>
                </c:pt>
                <c:pt idx="117">
                  <c:v>0.70568524301052094</c:v>
                </c:pt>
                <c:pt idx="118">
                  <c:v>0.68979975581169128</c:v>
                </c:pt>
                <c:pt idx="119">
                  <c:v>0.69418856501579285</c:v>
                </c:pt>
                <c:pt idx="120">
                  <c:v>0.69482341408729553</c:v>
                </c:pt>
                <c:pt idx="121">
                  <c:v>0.68541163206100464</c:v>
                </c:pt>
                <c:pt idx="122">
                  <c:v>0.6889946460723877</c:v>
                </c:pt>
                <c:pt idx="123">
                  <c:v>0.67996734380722046</c:v>
                </c:pt>
                <c:pt idx="124">
                  <c:v>0.67797410488128662</c:v>
                </c:pt>
                <c:pt idx="125">
                  <c:v>0.66744416952133179</c:v>
                </c:pt>
                <c:pt idx="126">
                  <c:v>0.66625487804412842</c:v>
                </c:pt>
                <c:pt idx="127">
                  <c:v>0.66598024964332581</c:v>
                </c:pt>
                <c:pt idx="128">
                  <c:v>0.7097514271736145</c:v>
                </c:pt>
                <c:pt idx="129">
                  <c:v>0.72267654538154602</c:v>
                </c:pt>
                <c:pt idx="130">
                  <c:v>0.77495485544204712</c:v>
                </c:pt>
                <c:pt idx="131">
                  <c:v>0.76326608657836914</c:v>
                </c:pt>
                <c:pt idx="132">
                  <c:v>0.75594040751457214</c:v>
                </c:pt>
                <c:pt idx="133">
                  <c:v>0.74747034907341003</c:v>
                </c:pt>
                <c:pt idx="134">
                  <c:v>0.73478919267654419</c:v>
                </c:pt>
                <c:pt idx="135">
                  <c:v>0.7178204357624054</c:v>
                </c:pt>
                <c:pt idx="136">
                  <c:v>0.70701307058334351</c:v>
                </c:pt>
                <c:pt idx="137">
                  <c:v>0.71465697884559631</c:v>
                </c:pt>
                <c:pt idx="138">
                  <c:v>0.70535850524902344</c:v>
                </c:pt>
                <c:pt idx="139">
                  <c:v>0.69938051700592041</c:v>
                </c:pt>
                <c:pt idx="140">
                  <c:v>0.8265962153673172</c:v>
                </c:pt>
                <c:pt idx="141">
                  <c:v>0.79920700192451477</c:v>
                </c:pt>
                <c:pt idx="142">
                  <c:v>0.79581078886985779</c:v>
                </c:pt>
                <c:pt idx="143">
                  <c:v>0.78868710994720459</c:v>
                </c:pt>
                <c:pt idx="144">
                  <c:v>0.77659736573696136</c:v>
                </c:pt>
                <c:pt idx="145">
                  <c:v>0.76803299784660339</c:v>
                </c:pt>
                <c:pt idx="146">
                  <c:v>0.76157625019550323</c:v>
                </c:pt>
                <c:pt idx="147">
                  <c:v>0.74822360277175903</c:v>
                </c:pt>
                <c:pt idx="148">
                  <c:v>0.7520461231470108</c:v>
                </c:pt>
                <c:pt idx="149">
                  <c:v>0.73662145435810089</c:v>
                </c:pt>
                <c:pt idx="150">
                  <c:v>0.72317099571228027</c:v>
                </c:pt>
                <c:pt idx="151">
                  <c:v>0.71637073159217834</c:v>
                </c:pt>
                <c:pt idx="152">
                  <c:v>0.40707197785377502</c:v>
                </c:pt>
                <c:pt idx="153">
                  <c:v>0.40661421418190002</c:v>
                </c:pt>
                <c:pt idx="154">
                  <c:v>0.40550494194030762</c:v>
                </c:pt>
                <c:pt idx="155">
                  <c:v>0.4077819287776947</c:v>
                </c:pt>
                <c:pt idx="156">
                  <c:v>0.40468275547027588</c:v>
                </c:pt>
                <c:pt idx="157">
                  <c:v>0.39786866307258606</c:v>
                </c:pt>
                <c:pt idx="158">
                  <c:v>0.34939607977867126</c:v>
                </c:pt>
                <c:pt idx="159">
                  <c:v>0.34729954600334167</c:v>
                </c:pt>
                <c:pt idx="160">
                  <c:v>0.34094884991645813</c:v>
                </c:pt>
                <c:pt idx="161">
                  <c:v>0.33634075522422791</c:v>
                </c:pt>
                <c:pt idx="162">
                  <c:v>0.33612889051437378</c:v>
                </c:pt>
                <c:pt idx="163">
                  <c:v>0.32639908790588379</c:v>
                </c:pt>
                <c:pt idx="164">
                  <c:v>1.0823791511356831</c:v>
                </c:pt>
                <c:pt idx="165">
                  <c:v>1.0821244902908802</c:v>
                </c:pt>
                <c:pt idx="166">
                  <c:v>1.0820001885294914</c:v>
                </c:pt>
                <c:pt idx="167">
                  <c:v>1.0729190334677696</c:v>
                </c:pt>
                <c:pt idx="168">
                  <c:v>1.0590681061148643</c:v>
                </c:pt>
                <c:pt idx="169">
                  <c:v>1.0520227514207363</c:v>
                </c:pt>
                <c:pt idx="170">
                  <c:v>1.0338409245014191</c:v>
                </c:pt>
                <c:pt idx="171">
                  <c:v>1.0280796550214291</c:v>
                </c:pt>
                <c:pt idx="172">
                  <c:v>1.024753101170063</c:v>
                </c:pt>
                <c:pt idx="173">
                  <c:v>1.0180157236754894</c:v>
                </c:pt>
                <c:pt idx="174">
                  <c:v>1.0031538009643555</c:v>
                </c:pt>
                <c:pt idx="175">
                  <c:v>0.99878454580903053</c:v>
                </c:pt>
                <c:pt idx="176">
                  <c:v>0.91160887852311134</c:v>
                </c:pt>
                <c:pt idx="177">
                  <c:v>0.89977825991809368</c:v>
                </c:pt>
                <c:pt idx="178">
                  <c:v>0.89350439049303532</c:v>
                </c:pt>
                <c:pt idx="179">
                  <c:v>0.88748521357774734</c:v>
                </c:pt>
                <c:pt idx="180">
                  <c:v>0.89851044863462448</c:v>
                </c:pt>
                <c:pt idx="181">
                  <c:v>0.89855364710092545</c:v>
                </c:pt>
                <c:pt idx="182">
                  <c:v>0.88863598741590977</c:v>
                </c:pt>
                <c:pt idx="183">
                  <c:v>0.88590274564921856</c:v>
                </c:pt>
                <c:pt idx="184">
                  <c:v>0.88821880146861076</c:v>
                </c:pt>
                <c:pt idx="185">
                  <c:v>0.88509908318519592</c:v>
                </c:pt>
                <c:pt idx="186">
                  <c:v>0.88281683064997196</c:v>
                </c:pt>
                <c:pt idx="187">
                  <c:v>0.88359513133764267</c:v>
                </c:pt>
                <c:pt idx="188">
                  <c:v>0.94715609680861235</c:v>
                </c:pt>
                <c:pt idx="189">
                  <c:v>0.94854651764035225</c:v>
                </c:pt>
                <c:pt idx="190">
                  <c:v>0.94886963535100222</c:v>
                </c:pt>
                <c:pt idx="191">
                  <c:v>0.95317910658195615</c:v>
                </c:pt>
                <c:pt idx="192">
                  <c:v>0.95328006241470575</c:v>
                </c:pt>
                <c:pt idx="193">
                  <c:v>0.95224458025768399</c:v>
                </c:pt>
                <c:pt idx="194">
                  <c:v>0.95270775444805622</c:v>
                </c:pt>
                <c:pt idx="195">
                  <c:v>0.95100879482924938</c:v>
                </c:pt>
                <c:pt idx="196">
                  <c:v>0.95166877470910549</c:v>
                </c:pt>
                <c:pt idx="197">
                  <c:v>0.94942547474056482</c:v>
                </c:pt>
                <c:pt idx="198">
                  <c:v>0.95091811288148165</c:v>
                </c:pt>
                <c:pt idx="199">
                  <c:v>0.95344286412000656</c:v>
                </c:pt>
                <c:pt idx="200">
                  <c:v>0.78512117266654968</c:v>
                </c:pt>
                <c:pt idx="201">
                  <c:v>0.78725677728652954</c:v>
                </c:pt>
                <c:pt idx="202">
                  <c:v>0.78210556507110596</c:v>
                </c:pt>
                <c:pt idx="203">
                  <c:v>0.77948975563049316</c:v>
                </c:pt>
                <c:pt idx="204">
                  <c:v>0.77630415558815002</c:v>
                </c:pt>
                <c:pt idx="205">
                  <c:v>0.76507852971553802</c:v>
                </c:pt>
                <c:pt idx="206">
                  <c:v>0.7702450305223465</c:v>
                </c:pt>
                <c:pt idx="207">
                  <c:v>0.76556630432605743</c:v>
                </c:pt>
                <c:pt idx="208">
                  <c:v>0.66732433438301086</c:v>
                </c:pt>
                <c:pt idx="209">
                  <c:v>0.66207203269004822</c:v>
                </c:pt>
                <c:pt idx="210">
                  <c:v>0.65244083106517792</c:v>
                </c:pt>
                <c:pt idx="211">
                  <c:v>0.64353121817111969</c:v>
                </c:pt>
                <c:pt idx="212">
                  <c:v>1.0558161929366179</c:v>
                </c:pt>
                <c:pt idx="213">
                  <c:v>1.0644334864336997</c:v>
                </c:pt>
                <c:pt idx="214">
                  <c:v>1.0628778319805861</c:v>
                </c:pt>
                <c:pt idx="215">
                  <c:v>1.0538432812318206</c:v>
                </c:pt>
                <c:pt idx="216">
                  <c:v>1.0494591938331723</c:v>
                </c:pt>
                <c:pt idx="217">
                  <c:v>1.0414789030328393</c:v>
                </c:pt>
                <c:pt idx="218">
                  <c:v>1.0376304127275944</c:v>
                </c:pt>
                <c:pt idx="219">
                  <c:v>1.039312643930316</c:v>
                </c:pt>
                <c:pt idx="220">
                  <c:v>1.0333507200703025</c:v>
                </c:pt>
                <c:pt idx="221">
                  <c:v>1.0336604919284582</c:v>
                </c:pt>
                <c:pt idx="222">
                  <c:v>1.02817253023386</c:v>
                </c:pt>
                <c:pt idx="223">
                  <c:v>1.0243331007659435</c:v>
                </c:pt>
                <c:pt idx="224">
                  <c:v>1.1150093749165535</c:v>
                </c:pt>
                <c:pt idx="225">
                  <c:v>1.0559203587472439</c:v>
                </c:pt>
                <c:pt idx="226">
                  <c:v>1.0472816005349159</c:v>
                </c:pt>
                <c:pt idx="227">
                  <c:v>1.0404436700046062</c:v>
                </c:pt>
                <c:pt idx="228">
                  <c:v>1.0377521850168705</c:v>
                </c:pt>
                <c:pt idx="229">
                  <c:v>1.0319430939853191</c:v>
                </c:pt>
                <c:pt idx="230">
                  <c:v>1.0253469161689281</c:v>
                </c:pt>
                <c:pt idx="231">
                  <c:v>1.0285758562386036</c:v>
                </c:pt>
                <c:pt idx="232">
                  <c:v>1.0247855596244335</c:v>
                </c:pt>
                <c:pt idx="233">
                  <c:v>1.0207052789628506</c:v>
                </c:pt>
                <c:pt idx="234">
                  <c:v>1.0131253525614738</c:v>
                </c:pt>
                <c:pt idx="235">
                  <c:v>1.0098721124231815</c:v>
                </c:pt>
                <c:pt idx="236">
                  <c:v>1.1858814992010593</c:v>
                </c:pt>
                <c:pt idx="237">
                  <c:v>1.185518853366375</c:v>
                </c:pt>
                <c:pt idx="238">
                  <c:v>1.1794210635125637</c:v>
                </c:pt>
                <c:pt idx="239">
                  <c:v>1.1782048977911472</c:v>
                </c:pt>
                <c:pt idx="240">
                  <c:v>1.1805182620882988</c:v>
                </c:pt>
                <c:pt idx="241">
                  <c:v>1.1776944622397423</c:v>
                </c:pt>
                <c:pt idx="242">
                  <c:v>1.1740584932267666</c:v>
                </c:pt>
                <c:pt idx="243">
                  <c:v>1.1732836961746216</c:v>
                </c:pt>
                <c:pt idx="244">
                  <c:v>1.1714826449751854</c:v>
                </c:pt>
                <c:pt idx="245">
                  <c:v>1.1691196076571941</c:v>
                </c:pt>
                <c:pt idx="246">
                  <c:v>1.1665375344455242</c:v>
                </c:pt>
                <c:pt idx="247">
                  <c:v>1.1654025241732597</c:v>
                </c:pt>
                <c:pt idx="248">
                  <c:v>1.3341804537922144</c:v>
                </c:pt>
                <c:pt idx="249">
                  <c:v>1.2944320701062679</c:v>
                </c:pt>
                <c:pt idx="250">
                  <c:v>1.2471997551620007</c:v>
                </c:pt>
                <c:pt idx="251">
                  <c:v>1.2299052774906158</c:v>
                </c:pt>
                <c:pt idx="252">
                  <c:v>1.2181221321225166</c:v>
                </c:pt>
                <c:pt idx="253">
                  <c:v>1.1959168240427971</c:v>
                </c:pt>
                <c:pt idx="254">
                  <c:v>1.1820542961359024</c:v>
                </c:pt>
                <c:pt idx="255">
                  <c:v>1.1510235816240311</c:v>
                </c:pt>
                <c:pt idx="256">
                  <c:v>1.1448854953050613</c:v>
                </c:pt>
                <c:pt idx="257">
                  <c:v>1.1156600415706635</c:v>
                </c:pt>
                <c:pt idx="258">
                  <c:v>1.1059031933546066</c:v>
                </c:pt>
                <c:pt idx="259">
                  <c:v>1.0985922813415527</c:v>
                </c:pt>
                <c:pt idx="260">
                  <c:v>1.5006047114729881</c:v>
                </c:pt>
                <c:pt idx="261">
                  <c:v>1.5015935115516186</c:v>
                </c:pt>
                <c:pt idx="262">
                  <c:v>1.4959503561258316</c:v>
                </c:pt>
                <c:pt idx="263">
                  <c:v>1.4903213456273079</c:v>
                </c:pt>
                <c:pt idx="264">
                  <c:v>1.4943524375557899</c:v>
                </c:pt>
                <c:pt idx="265">
                  <c:v>1.490713857114315</c:v>
                </c:pt>
                <c:pt idx="266">
                  <c:v>1.4848640039563179</c:v>
                </c:pt>
                <c:pt idx="267">
                  <c:v>1.4839427098631859</c:v>
                </c:pt>
                <c:pt idx="268">
                  <c:v>1.4784637913107872</c:v>
                </c:pt>
                <c:pt idx="269">
                  <c:v>1.4705597907304764</c:v>
                </c:pt>
                <c:pt idx="270">
                  <c:v>1.4526283517479897</c:v>
                </c:pt>
                <c:pt idx="271">
                  <c:v>1.4438281953334808</c:v>
                </c:pt>
                <c:pt idx="272">
                  <c:v>1.1567951440811157</c:v>
                </c:pt>
                <c:pt idx="273">
                  <c:v>1.1416813582181931</c:v>
                </c:pt>
                <c:pt idx="274">
                  <c:v>1.1501283347606659</c:v>
                </c:pt>
                <c:pt idx="275">
                  <c:v>1.1387778744101524</c:v>
                </c:pt>
                <c:pt idx="276">
                  <c:v>1.1212153136730194</c:v>
                </c:pt>
                <c:pt idx="277">
                  <c:v>1.1106193885207176</c:v>
                </c:pt>
                <c:pt idx="278">
                  <c:v>1.1045368202030659</c:v>
                </c:pt>
                <c:pt idx="279">
                  <c:v>1.0995399281382561</c:v>
                </c:pt>
                <c:pt idx="280">
                  <c:v>1.0890507102012634</c:v>
                </c:pt>
                <c:pt idx="281">
                  <c:v>1.0814959555864334</c:v>
                </c:pt>
                <c:pt idx="282">
                  <c:v>1.0746176093816757</c:v>
                </c:pt>
                <c:pt idx="283">
                  <c:v>1.072244681417942</c:v>
                </c:pt>
                <c:pt idx="284">
                  <c:v>1.0971671082079411</c:v>
                </c:pt>
                <c:pt idx="285">
                  <c:v>1.0980883110314608</c:v>
                </c:pt>
                <c:pt idx="286">
                  <c:v>1.0899561587721109</c:v>
                </c:pt>
                <c:pt idx="287">
                  <c:v>1.0774228014051914</c:v>
                </c:pt>
                <c:pt idx="288">
                  <c:v>1.0732578951865435</c:v>
                </c:pt>
                <c:pt idx="289">
                  <c:v>1.0492572635412216</c:v>
                </c:pt>
                <c:pt idx="290">
                  <c:v>1.0458525791764259</c:v>
                </c:pt>
                <c:pt idx="291">
                  <c:v>1.0437452420592308</c:v>
                </c:pt>
                <c:pt idx="292">
                  <c:v>1.0415650829672813</c:v>
                </c:pt>
                <c:pt idx="293">
                  <c:v>1.0432204119861126</c:v>
                </c:pt>
                <c:pt idx="294">
                  <c:v>1.0344997495412827</c:v>
                </c:pt>
                <c:pt idx="295">
                  <c:v>1.034554585814476</c:v>
                </c:pt>
                <c:pt idx="296">
                  <c:v>1.3819422535598278</c:v>
                </c:pt>
                <c:pt idx="297">
                  <c:v>1.3799303416162729</c:v>
                </c:pt>
                <c:pt idx="298">
                  <c:v>1.3609402664005756</c:v>
                </c:pt>
                <c:pt idx="299">
                  <c:v>1.3518296480178833</c:v>
                </c:pt>
                <c:pt idx="300">
                  <c:v>1.3558648563921452</c:v>
                </c:pt>
                <c:pt idx="301">
                  <c:v>1.3544914089143276</c:v>
                </c:pt>
                <c:pt idx="302">
                  <c:v>1.3540996909141541</c:v>
                </c:pt>
                <c:pt idx="303">
                  <c:v>1.3526768106967211</c:v>
                </c:pt>
                <c:pt idx="304">
                  <c:v>1.351921908557415</c:v>
                </c:pt>
                <c:pt idx="305">
                  <c:v>1.328547228127718</c:v>
                </c:pt>
                <c:pt idx="306">
                  <c:v>1.326048418879509</c:v>
                </c:pt>
                <c:pt idx="307">
                  <c:v>1.3224084638059139</c:v>
                </c:pt>
                <c:pt idx="308">
                  <c:v>1.4947785660624504</c:v>
                </c:pt>
                <c:pt idx="309">
                  <c:v>1.483305886387825</c:v>
                </c:pt>
                <c:pt idx="310">
                  <c:v>1.4795810133218765</c:v>
                </c:pt>
                <c:pt idx="311">
                  <c:v>1.4770546555519104</c:v>
                </c:pt>
                <c:pt idx="312">
                  <c:v>1.4672830253839493</c:v>
                </c:pt>
                <c:pt idx="313">
                  <c:v>1.4659487865865231</c:v>
                </c:pt>
                <c:pt idx="314">
                  <c:v>1.4669987037777901</c:v>
                </c:pt>
                <c:pt idx="315">
                  <c:v>1.4641151130199432</c:v>
                </c:pt>
                <c:pt idx="316">
                  <c:v>1.4670717716217041</c:v>
                </c:pt>
                <c:pt idx="317">
                  <c:v>1.4726760499179363</c:v>
                </c:pt>
                <c:pt idx="318">
                  <c:v>1.4687142688781023</c:v>
                </c:pt>
                <c:pt idx="319">
                  <c:v>1.4654200524091721</c:v>
                </c:pt>
                <c:pt idx="320">
                  <c:v>1.4233998507261276</c:v>
                </c:pt>
                <c:pt idx="321">
                  <c:v>1.4217621833086014</c:v>
                </c:pt>
                <c:pt idx="322">
                  <c:v>1.4013495594263077</c:v>
                </c:pt>
                <c:pt idx="323">
                  <c:v>1.4115117937326431</c:v>
                </c:pt>
                <c:pt idx="324">
                  <c:v>1.4160940200090408</c:v>
                </c:pt>
                <c:pt idx="325">
                  <c:v>1.4098031669855118</c:v>
                </c:pt>
                <c:pt idx="326">
                  <c:v>1.4025060907006264</c:v>
                </c:pt>
                <c:pt idx="327">
                  <c:v>1.3935945108532906</c:v>
                </c:pt>
                <c:pt idx="328">
                  <c:v>1.3909252434968948</c:v>
                </c:pt>
                <c:pt idx="329">
                  <c:v>1.3814942389726639</c:v>
                </c:pt>
                <c:pt idx="330">
                  <c:v>1.365765281021595</c:v>
                </c:pt>
                <c:pt idx="331">
                  <c:v>1.3523283079266548</c:v>
                </c:pt>
                <c:pt idx="332">
                  <c:v>1.610618844628334</c:v>
                </c:pt>
                <c:pt idx="333">
                  <c:v>1.6314014792442322</c:v>
                </c:pt>
                <c:pt idx="334">
                  <c:v>1.6170380190014839</c:v>
                </c:pt>
                <c:pt idx="335">
                  <c:v>1.6157922297716141</c:v>
                </c:pt>
                <c:pt idx="336">
                  <c:v>1.6090130358934402</c:v>
                </c:pt>
                <c:pt idx="337">
                  <c:v>1.616301991045475</c:v>
                </c:pt>
                <c:pt idx="338">
                  <c:v>1.6208875253796577</c:v>
                </c:pt>
                <c:pt idx="339">
                  <c:v>1.6114900335669518</c:v>
                </c:pt>
                <c:pt idx="340">
                  <c:v>1.6188268885016441</c:v>
                </c:pt>
                <c:pt idx="341">
                  <c:v>1.6121019124984741</c:v>
                </c:pt>
                <c:pt idx="342">
                  <c:v>1.610037736594677</c:v>
                </c:pt>
                <c:pt idx="343">
                  <c:v>1.6068581640720367</c:v>
                </c:pt>
                <c:pt idx="344">
                  <c:v>1.2900767177343369</c:v>
                </c:pt>
                <c:pt idx="345">
                  <c:v>1.2834820598363876</c:v>
                </c:pt>
                <c:pt idx="346">
                  <c:v>1.2486182004213333</c:v>
                </c:pt>
                <c:pt idx="347">
                  <c:v>1.2449618130922318</c:v>
                </c:pt>
                <c:pt idx="348">
                  <c:v>1.2406315952539444</c:v>
                </c:pt>
                <c:pt idx="349">
                  <c:v>1.2306763231754303</c:v>
                </c:pt>
                <c:pt idx="350">
                  <c:v>1.2232492119073868</c:v>
                </c:pt>
                <c:pt idx="351">
                  <c:v>1.2123875766992569</c:v>
                </c:pt>
                <c:pt idx="352">
                  <c:v>1.211922362446785</c:v>
                </c:pt>
                <c:pt idx="353">
                  <c:v>1.1935836970806122</c:v>
                </c:pt>
                <c:pt idx="354">
                  <c:v>1.1889583542943001</c:v>
                </c:pt>
                <c:pt idx="355">
                  <c:v>1.2072751522064209</c:v>
                </c:pt>
                <c:pt idx="356">
                  <c:v>-1.0776382684707642</c:v>
                </c:pt>
                <c:pt idx="357">
                  <c:v>-1.0881160497665405</c:v>
                </c:pt>
                <c:pt idx="358">
                  <c:v>-1.0955490171909332</c:v>
                </c:pt>
                <c:pt idx="359">
                  <c:v>-1.1013626456260681</c:v>
                </c:pt>
                <c:pt idx="360">
                  <c:v>-1.1095198690891266</c:v>
                </c:pt>
                <c:pt idx="361">
                  <c:v>-1.1164625883102417</c:v>
                </c:pt>
                <c:pt idx="362">
                  <c:v>-1.1256512701511383</c:v>
                </c:pt>
                <c:pt idx="363">
                  <c:v>-1.1303462237119675</c:v>
                </c:pt>
                <c:pt idx="364">
                  <c:v>-1.1349247246980667</c:v>
                </c:pt>
                <c:pt idx="365">
                  <c:v>-1.139238178730011</c:v>
                </c:pt>
                <c:pt idx="366">
                  <c:v>-1.1374500393867493</c:v>
                </c:pt>
                <c:pt idx="367">
                  <c:v>-1.1405348479747772</c:v>
                </c:pt>
                <c:pt idx="368">
                  <c:v>1.3354282826185226</c:v>
                </c:pt>
                <c:pt idx="369">
                  <c:v>1.3301162868738174</c:v>
                </c:pt>
                <c:pt idx="370">
                  <c:v>1.3022893965244293</c:v>
                </c:pt>
                <c:pt idx="371">
                  <c:v>1.3007205650210381</c:v>
                </c:pt>
                <c:pt idx="372">
                  <c:v>1.3036627918481827</c:v>
                </c:pt>
                <c:pt idx="373">
                  <c:v>1.2896423637866974</c:v>
                </c:pt>
                <c:pt idx="374">
                  <c:v>1.2793706133961678</c:v>
                </c:pt>
                <c:pt idx="375">
                  <c:v>1.2745916843414307</c:v>
                </c:pt>
                <c:pt idx="376">
                  <c:v>1.2870340943336487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37-44BC-9647-463673908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'!$U$6:$U$734</c:f>
              <c:numCache>
                <c:formatCode>0</c:formatCode>
                <c:ptCount val="729"/>
                <c:pt idx="0">
                  <c:v>5014.7999999999993</c:v>
                </c:pt>
                <c:pt idx="1">
                  <c:v>5088.2</c:v>
                </c:pt>
                <c:pt idx="2">
                  <c:v>5150.7849999999999</c:v>
                </c:pt>
                <c:pt idx="3">
                  <c:v>5266.0059999999994</c:v>
                </c:pt>
                <c:pt idx="4">
                  <c:v>5311.6</c:v>
                </c:pt>
                <c:pt idx="5">
                  <c:v>5333</c:v>
                </c:pt>
                <c:pt idx="6">
                  <c:v>5384.2018715449994</c:v>
                </c:pt>
                <c:pt idx="7">
                  <c:v>5435.1528586100003</c:v>
                </c:pt>
                <c:pt idx="8">
                  <c:v>5610.1767300000001</c:v>
                </c:pt>
                <c:pt idx="9">
                  <c:v>5685.1958999999997</c:v>
                </c:pt>
                <c:pt idx="10">
                  <c:v>5723.0146800000002</c:v>
                </c:pt>
                <c:pt idx="11">
                  <c:v>5743.1900000000014</c:v>
                </c:pt>
                <c:pt idx="12">
                  <c:v>40626.292999999998</c:v>
                </c:pt>
                <c:pt idx="13">
                  <c:v>40963.506000000001</c:v>
                </c:pt>
                <c:pt idx="14">
                  <c:v>41271.487999999998</c:v>
                </c:pt>
                <c:pt idx="15">
                  <c:v>41323.58393845</c:v>
                </c:pt>
                <c:pt idx="16">
                  <c:v>41453.210735899993</c:v>
                </c:pt>
                <c:pt idx="17">
                  <c:v>41642.275513569999</c:v>
                </c:pt>
                <c:pt idx="18">
                  <c:v>41847</c:v>
                </c:pt>
                <c:pt idx="19">
                  <c:v>42007</c:v>
                </c:pt>
                <c:pt idx="20">
                  <c:v>42294.52</c:v>
                </c:pt>
                <c:pt idx="21">
                  <c:v>42484.790000000008</c:v>
                </c:pt>
                <c:pt idx="22">
                  <c:v>42714.14</c:v>
                </c:pt>
                <c:pt idx="23">
                  <c:v>42927.19</c:v>
                </c:pt>
                <c:pt idx="24">
                  <c:v>4303</c:v>
                </c:pt>
                <c:pt idx="25">
                  <c:v>4347</c:v>
                </c:pt>
                <c:pt idx="26">
                  <c:v>4481.4749609999999</c:v>
                </c:pt>
                <c:pt idx="27">
                  <c:v>4505.4781199999998</c:v>
                </c:pt>
                <c:pt idx="28">
                  <c:v>4541.2</c:v>
                </c:pt>
                <c:pt idx="29">
                  <c:v>4549.55</c:v>
                </c:pt>
                <c:pt idx="30">
                  <c:v>4535.9908390000001</c:v>
                </c:pt>
                <c:pt idx="31">
                  <c:v>4557.5200000000004</c:v>
                </c:pt>
                <c:pt idx="32">
                  <c:v>4569.1409999999996</c:v>
                </c:pt>
                <c:pt idx="33">
                  <c:v>4582.7268300000014</c:v>
                </c:pt>
                <c:pt idx="34">
                  <c:v>4578.2700000000004</c:v>
                </c:pt>
                <c:pt idx="35">
                  <c:v>4595.07</c:v>
                </c:pt>
                <c:pt idx="36">
                  <c:v>34568</c:v>
                </c:pt>
                <c:pt idx="37">
                  <c:v>35028.999999999993</c:v>
                </c:pt>
                <c:pt idx="38">
                  <c:v>35491.989000000001</c:v>
                </c:pt>
                <c:pt idx="39">
                  <c:v>36005.181619000003</c:v>
                </c:pt>
                <c:pt idx="40">
                  <c:v>36467.860999999997</c:v>
                </c:pt>
                <c:pt idx="41">
                  <c:v>36993.039376999986</c:v>
                </c:pt>
                <c:pt idx="42">
                  <c:v>37543.074810000013</c:v>
                </c:pt>
                <c:pt idx="43">
                  <c:v>38284.300771000002</c:v>
                </c:pt>
                <c:pt idx="44">
                  <c:v>38725.005837251832</c:v>
                </c:pt>
                <c:pt idx="45">
                  <c:v>39146.327922462537</c:v>
                </c:pt>
                <c:pt idx="46">
                  <c:v>39622.208000000013</c:v>
                </c:pt>
                <c:pt idx="47">
                  <c:v>40011.366999999998</c:v>
                </c:pt>
                <c:pt idx="48">
                  <c:v>51342</c:v>
                </c:pt>
                <c:pt idx="49">
                  <c:v>51781</c:v>
                </c:pt>
                <c:pt idx="50">
                  <c:v>52097.040999999997</c:v>
                </c:pt>
                <c:pt idx="51">
                  <c:v>52564.709999999992</c:v>
                </c:pt>
                <c:pt idx="52">
                  <c:v>53201.88</c:v>
                </c:pt>
                <c:pt idx="53">
                  <c:v>53757</c:v>
                </c:pt>
                <c:pt idx="54">
                  <c:v>54266</c:v>
                </c:pt>
                <c:pt idx="55">
                  <c:v>54777</c:v>
                </c:pt>
                <c:pt idx="56">
                  <c:v>55190</c:v>
                </c:pt>
                <c:pt idx="57">
                  <c:v>55530</c:v>
                </c:pt>
                <c:pt idx="58">
                  <c:v>55887</c:v>
                </c:pt>
                <c:pt idx="59">
                  <c:v>56276</c:v>
                </c:pt>
                <c:pt idx="60">
                  <c:v>153747.06378719999</c:v>
                </c:pt>
                <c:pt idx="61">
                  <c:v>150471.58970949001</c:v>
                </c:pt>
                <c:pt idx="62">
                  <c:v>151121.81200000001</c:v>
                </c:pt>
                <c:pt idx="63">
                  <c:v>152459.5</c:v>
                </c:pt>
                <c:pt idx="64">
                  <c:v>152254.63888908</c:v>
                </c:pt>
                <c:pt idx="65">
                  <c:v>152491.37408914001</c:v>
                </c:pt>
                <c:pt idx="66">
                  <c:v>151975.9735270222</c:v>
                </c:pt>
                <c:pt idx="67">
                  <c:v>152279.1829897149</c:v>
                </c:pt>
                <c:pt idx="68">
                  <c:v>152896.21</c:v>
                </c:pt>
                <c:pt idx="69">
                  <c:v>153798.51999999999</c:v>
                </c:pt>
                <c:pt idx="70">
                  <c:v>154176.4</c:v>
                </c:pt>
                <c:pt idx="71">
                  <c:v>154437.43</c:v>
                </c:pt>
                <c:pt idx="72">
                  <c:v>190819</c:v>
                </c:pt>
                <c:pt idx="73">
                  <c:v>191107</c:v>
                </c:pt>
                <c:pt idx="74">
                  <c:v>191156.07199999999</c:v>
                </c:pt>
                <c:pt idx="75">
                  <c:v>191475.29249707001</c:v>
                </c:pt>
                <c:pt idx="76">
                  <c:v>191945.32419555</c:v>
                </c:pt>
                <c:pt idx="77">
                  <c:v>192099.87437839</c:v>
                </c:pt>
                <c:pt idx="78">
                  <c:v>192200.35</c:v>
                </c:pt>
                <c:pt idx="79">
                  <c:v>192534.689828</c:v>
                </c:pt>
                <c:pt idx="80">
                  <c:v>192681.76</c:v>
                </c:pt>
                <c:pt idx="81">
                  <c:v>192879.47</c:v>
                </c:pt>
                <c:pt idx="82">
                  <c:v>193120.25</c:v>
                </c:pt>
                <c:pt idx="83">
                  <c:v>193373</c:v>
                </c:pt>
                <c:pt idx="84">
                  <c:v>6102.4391066500002</c:v>
                </c:pt>
                <c:pt idx="85">
                  <c:v>6134.8447602399992</c:v>
                </c:pt>
                <c:pt idx="86">
                  <c:v>6160.5729461899991</c:v>
                </c:pt>
                <c:pt idx="87">
                  <c:v>6246.3146799999986</c:v>
                </c:pt>
                <c:pt idx="88">
                  <c:v>6300.9202911100001</c:v>
                </c:pt>
                <c:pt idx="89">
                  <c:v>6408.9907576099986</c:v>
                </c:pt>
                <c:pt idx="90">
                  <c:v>6567.5999999999995</c:v>
                </c:pt>
                <c:pt idx="91">
                  <c:v>6627.926915</c:v>
                </c:pt>
                <c:pt idx="92">
                  <c:v>6698.616614999999</c:v>
                </c:pt>
                <c:pt idx="93">
                  <c:v>6755.8414250000014</c:v>
                </c:pt>
                <c:pt idx="94">
                  <c:v>6817.7999999999993</c:v>
                </c:pt>
                <c:pt idx="95">
                  <c:v>6898.5</c:v>
                </c:pt>
                <c:pt idx="96">
                  <c:v>73597</c:v>
                </c:pt>
                <c:pt idx="97">
                  <c:v>73889</c:v>
                </c:pt>
                <c:pt idx="98">
                  <c:v>74181.439139000009</c:v>
                </c:pt>
                <c:pt idx="99">
                  <c:v>74451.769539970002</c:v>
                </c:pt>
                <c:pt idx="100">
                  <c:v>74675.100000000006</c:v>
                </c:pt>
                <c:pt idx="101">
                  <c:v>75120.61</c:v>
                </c:pt>
                <c:pt idx="102">
                  <c:v>75412.168957000002</c:v>
                </c:pt>
                <c:pt idx="103">
                  <c:v>75815.150000000009</c:v>
                </c:pt>
                <c:pt idx="104">
                  <c:v>76306.47</c:v>
                </c:pt>
                <c:pt idx="105">
                  <c:v>76544.926630000016</c:v>
                </c:pt>
                <c:pt idx="106">
                  <c:v>76999</c:v>
                </c:pt>
                <c:pt idx="107">
                  <c:v>77437.679999999993</c:v>
                </c:pt>
                <c:pt idx="108">
                  <c:v>87647.697035529985</c:v>
                </c:pt>
                <c:pt idx="109">
                  <c:v>87882.27</c:v>
                </c:pt>
                <c:pt idx="110">
                  <c:v>88082.642999999996</c:v>
                </c:pt>
                <c:pt idx="111">
                  <c:v>88201</c:v>
                </c:pt>
                <c:pt idx="112">
                  <c:v>88808</c:v>
                </c:pt>
                <c:pt idx="113">
                  <c:v>88971</c:v>
                </c:pt>
                <c:pt idx="114">
                  <c:v>89311</c:v>
                </c:pt>
                <c:pt idx="115">
                  <c:v>89298</c:v>
                </c:pt>
                <c:pt idx="116">
                  <c:v>89416</c:v>
                </c:pt>
                <c:pt idx="117">
                  <c:v>89608</c:v>
                </c:pt>
                <c:pt idx="118">
                  <c:v>90006</c:v>
                </c:pt>
                <c:pt idx="119">
                  <c:v>90311</c:v>
                </c:pt>
                <c:pt idx="120">
                  <c:v>43702.130999999987</c:v>
                </c:pt>
                <c:pt idx="121">
                  <c:v>43799.927000000003</c:v>
                </c:pt>
                <c:pt idx="122">
                  <c:v>44233.045791260003</c:v>
                </c:pt>
                <c:pt idx="123">
                  <c:v>44327.203980979997</c:v>
                </c:pt>
                <c:pt idx="124">
                  <c:v>44681.183056980008</c:v>
                </c:pt>
                <c:pt idx="125">
                  <c:v>44884.807235970009</c:v>
                </c:pt>
                <c:pt idx="126">
                  <c:v>45092.59</c:v>
                </c:pt>
                <c:pt idx="127">
                  <c:v>45471.79</c:v>
                </c:pt>
                <c:pt idx="128">
                  <c:v>45712.09</c:v>
                </c:pt>
                <c:pt idx="129">
                  <c:v>45856.719778999752</c:v>
                </c:pt>
                <c:pt idx="130">
                  <c:v>46042.753504999397</c:v>
                </c:pt>
                <c:pt idx="131">
                  <c:v>46322.066646999883</c:v>
                </c:pt>
                <c:pt idx="132">
                  <c:v>22222.1</c:v>
                </c:pt>
                <c:pt idx="133">
                  <c:v>22335.9</c:v>
                </c:pt>
                <c:pt idx="134">
                  <c:v>22495.9</c:v>
                </c:pt>
                <c:pt idx="135">
                  <c:v>22629.244999999999</c:v>
                </c:pt>
                <c:pt idx="136">
                  <c:v>22681.082999999999</c:v>
                </c:pt>
                <c:pt idx="137">
                  <c:v>22725.012999999999</c:v>
                </c:pt>
                <c:pt idx="138">
                  <c:v>22767.252</c:v>
                </c:pt>
                <c:pt idx="139">
                  <c:v>22862.294399999981</c:v>
                </c:pt>
                <c:pt idx="140">
                  <c:v>22911.734</c:v>
                </c:pt>
                <c:pt idx="141">
                  <c:v>22657.282275000009</c:v>
                </c:pt>
                <c:pt idx="142">
                  <c:v>22545.114685664961</c:v>
                </c:pt>
                <c:pt idx="143">
                  <c:v>22710.66352956001</c:v>
                </c:pt>
                <c:pt idx="144">
                  <c:v>12817.6</c:v>
                </c:pt>
                <c:pt idx="145">
                  <c:v>12834.7</c:v>
                </c:pt>
                <c:pt idx="146">
                  <c:v>12823.415000000001</c:v>
                </c:pt>
                <c:pt idx="147">
                  <c:v>12873.2217655</c:v>
                </c:pt>
                <c:pt idx="148">
                  <c:v>12875.46695939</c:v>
                </c:pt>
                <c:pt idx="149">
                  <c:v>13342.25</c:v>
                </c:pt>
                <c:pt idx="150">
                  <c:v>13381.79</c:v>
                </c:pt>
                <c:pt idx="151">
                  <c:v>13407.81</c:v>
                </c:pt>
                <c:pt idx="152">
                  <c:v>13426.19</c:v>
                </c:pt>
                <c:pt idx="153">
                  <c:v>13452.5</c:v>
                </c:pt>
                <c:pt idx="154">
                  <c:v>13474.86</c:v>
                </c:pt>
                <c:pt idx="155">
                  <c:v>13495.39</c:v>
                </c:pt>
                <c:pt idx="156">
                  <c:v>17757.131076999882</c:v>
                </c:pt>
                <c:pt idx="157">
                  <c:v>17848.91422799998</c:v>
                </c:pt>
                <c:pt idx="158">
                  <c:v>17961</c:v>
                </c:pt>
                <c:pt idx="159">
                  <c:v>18116.144</c:v>
                </c:pt>
                <c:pt idx="160">
                  <c:v>18265.681</c:v>
                </c:pt>
                <c:pt idx="161">
                  <c:v>18455.371760096899</c:v>
                </c:pt>
                <c:pt idx="162">
                  <c:v>18658.018</c:v>
                </c:pt>
                <c:pt idx="163">
                  <c:v>18707.657999999999</c:v>
                </c:pt>
                <c:pt idx="164">
                  <c:v>18949.526000000002</c:v>
                </c:pt>
                <c:pt idx="165">
                  <c:v>19144</c:v>
                </c:pt>
                <c:pt idx="166">
                  <c:v>19279.988503</c:v>
                </c:pt>
                <c:pt idx="167">
                  <c:v>19468</c:v>
                </c:pt>
                <c:pt idx="168">
                  <c:v>30841.2225764385</c:v>
                </c:pt>
                <c:pt idx="169">
                  <c:v>28879.355304661309</c:v>
                </c:pt>
                <c:pt idx="170">
                  <c:v>27731.452660999999</c:v>
                </c:pt>
                <c:pt idx="171">
                  <c:v>27832.707504999998</c:v>
                </c:pt>
                <c:pt idx="172">
                  <c:v>27903.905121</c:v>
                </c:pt>
                <c:pt idx="173">
                  <c:v>28034.445577999999</c:v>
                </c:pt>
                <c:pt idx="174">
                  <c:v>28114.51109399999</c:v>
                </c:pt>
                <c:pt idx="175">
                  <c:v>28322.220612000001</c:v>
                </c:pt>
                <c:pt idx="176">
                  <c:v>28441.207031000002</c:v>
                </c:pt>
                <c:pt idx="177">
                  <c:v>28514</c:v>
                </c:pt>
                <c:pt idx="178">
                  <c:v>28935.351485344559</c:v>
                </c:pt>
                <c:pt idx="179">
                  <c:v>29086.9692317519</c:v>
                </c:pt>
                <c:pt idx="180">
                  <c:v>8007.09</c:v>
                </c:pt>
                <c:pt idx="181">
                  <c:v>8035.9585540003454</c:v>
                </c:pt>
                <c:pt idx="182">
                  <c:v>8897.0341670002636</c:v>
                </c:pt>
                <c:pt idx="183">
                  <c:v>9083.1209169999347</c:v>
                </c:pt>
                <c:pt idx="184">
                  <c:v>9002.4532099999888</c:v>
                </c:pt>
                <c:pt idx="185">
                  <c:v>9181.8665469999578</c:v>
                </c:pt>
                <c:pt idx="186">
                  <c:v>9244.7115889999932</c:v>
                </c:pt>
                <c:pt idx="187">
                  <c:v>9290.3517289999872</c:v>
                </c:pt>
                <c:pt idx="188">
                  <c:v>9312.795652999981</c:v>
                </c:pt>
                <c:pt idx="189">
                  <c:v>9347</c:v>
                </c:pt>
                <c:pt idx="190">
                  <c:v>9377.0533680896988</c:v>
                </c:pt>
                <c:pt idx="191">
                  <c:v>9334.3679770850395</c:v>
                </c:pt>
                <c:pt idx="192">
                  <c:v>5226</c:v>
                </c:pt>
                <c:pt idx="193">
                  <c:v>5199.2606590290006</c:v>
                </c:pt>
                <c:pt idx="194">
                  <c:v>5241.1620953919992</c:v>
                </c:pt>
                <c:pt idx="195">
                  <c:v>5297.614156099</c:v>
                </c:pt>
                <c:pt idx="196">
                  <c:v>5338.2946160000001</c:v>
                </c:pt>
                <c:pt idx="197">
                  <c:v>5366.9447929999997</c:v>
                </c:pt>
                <c:pt idx="198">
                  <c:v>5397.5290889999997</c:v>
                </c:pt>
                <c:pt idx="199">
                  <c:v>5456.8046929999991</c:v>
                </c:pt>
                <c:pt idx="200">
                  <c:v>5515.2000000000007</c:v>
                </c:pt>
                <c:pt idx="201">
                  <c:v>5523</c:v>
                </c:pt>
                <c:pt idx="202">
                  <c:v>5569.960086000001</c:v>
                </c:pt>
                <c:pt idx="203">
                  <c:v>5616.9222760000002</c:v>
                </c:pt>
                <c:pt idx="204">
                  <c:v>5677</c:v>
                </c:pt>
                <c:pt idx="205">
                  <c:v>5542.6422050359388</c:v>
                </c:pt>
                <c:pt idx="206">
                  <c:v>5796</c:v>
                </c:pt>
                <c:pt idx="207">
                  <c:v>5814.6798517685511</c:v>
                </c:pt>
                <c:pt idx="208">
                  <c:v>5877.5070888003411</c:v>
                </c:pt>
                <c:pt idx="209">
                  <c:v>6135</c:v>
                </c:pt>
                <c:pt idx="210">
                  <c:v>6682.91</c:v>
                </c:pt>
                <c:pt idx="211">
                  <c:v>6575.0028240628853</c:v>
                </c:pt>
                <c:pt idx="212">
                  <c:v>6101.0862593712754</c:v>
                </c:pt>
                <c:pt idx="213">
                  <c:v>6161</c:v>
                </c:pt>
                <c:pt idx="214">
                  <c:v>6213.13</c:v>
                </c:pt>
                <c:pt idx="215">
                  <c:v>6256</c:v>
                </c:pt>
                <c:pt idx="216">
                  <c:v>5778</c:v>
                </c:pt>
                <c:pt idx="217">
                  <c:v>5771.2999999999993</c:v>
                </c:pt>
                <c:pt idx="218">
                  <c:v>5870.5645999999751</c:v>
                </c:pt>
                <c:pt idx="219">
                  <c:v>5894.0504700000001</c:v>
                </c:pt>
                <c:pt idx="220">
                  <c:v>5938.9158199999893</c:v>
                </c:pt>
                <c:pt idx="221">
                  <c:v>5981.1995200000092</c:v>
                </c:pt>
                <c:pt idx="222">
                  <c:v>6017.3980600000004</c:v>
                </c:pt>
                <c:pt idx="223">
                  <c:v>6053.210810000005</c:v>
                </c:pt>
                <c:pt idx="224">
                  <c:v>6085.7238399999997</c:v>
                </c:pt>
                <c:pt idx="225">
                  <c:v>6113</c:v>
                </c:pt>
                <c:pt idx="226">
                  <c:v>6151.3659000000116</c:v>
                </c:pt>
                <c:pt idx="227">
                  <c:v>6190.32</c:v>
                </c:pt>
                <c:pt idx="228">
                  <c:v>2583.46</c:v>
                </c:pt>
                <c:pt idx="229">
                  <c:v>2256</c:v>
                </c:pt>
                <c:pt idx="230">
                  <c:v>2263</c:v>
                </c:pt>
                <c:pt idx="231">
                  <c:v>2256</c:v>
                </c:pt>
                <c:pt idx="232">
                  <c:v>2256</c:v>
                </c:pt>
                <c:pt idx="233">
                  <c:v>2248</c:v>
                </c:pt>
                <c:pt idx="234">
                  <c:v>2275</c:v>
                </c:pt>
                <c:pt idx="235">
                  <c:v>2288.9655210294582</c:v>
                </c:pt>
                <c:pt idx="236">
                  <c:v>2323</c:v>
                </c:pt>
                <c:pt idx="237">
                  <c:v>2330</c:v>
                </c:pt>
                <c:pt idx="238">
                  <c:v>2353.8832669886178</c:v>
                </c:pt>
                <c:pt idx="239">
                  <c:v>2379.6346010677498</c:v>
                </c:pt>
                <c:pt idx="240">
                  <c:v>3367.2</c:v>
                </c:pt>
                <c:pt idx="241">
                  <c:v>3374</c:v>
                </c:pt>
                <c:pt idx="242">
                  <c:v>3395</c:v>
                </c:pt>
                <c:pt idx="243">
                  <c:v>3570.9</c:v>
                </c:pt>
                <c:pt idx="244">
                  <c:v>3569.8</c:v>
                </c:pt>
                <c:pt idx="245">
                  <c:v>3581</c:v>
                </c:pt>
                <c:pt idx="246">
                  <c:v>3594</c:v>
                </c:pt>
                <c:pt idx="247">
                  <c:v>3613.6</c:v>
                </c:pt>
                <c:pt idx="248">
                  <c:v>3640.6</c:v>
                </c:pt>
                <c:pt idx="249">
                  <c:v>3674</c:v>
                </c:pt>
                <c:pt idx="250">
                  <c:v>3687.6</c:v>
                </c:pt>
                <c:pt idx="251">
                  <c:v>3718.5</c:v>
                </c:pt>
                <c:pt idx="252">
                  <c:v>3054.9488799999999</c:v>
                </c:pt>
                <c:pt idx="253">
                  <c:v>3062.4989999999998</c:v>
                </c:pt>
                <c:pt idx="254">
                  <c:v>3075.067</c:v>
                </c:pt>
                <c:pt idx="255">
                  <c:v>3124.9810000000002</c:v>
                </c:pt>
                <c:pt idx="256">
                  <c:v>3185.145198816861</c:v>
                </c:pt>
                <c:pt idx="257">
                  <c:v>3239.3993599369992</c:v>
                </c:pt>
                <c:pt idx="258">
                  <c:v>3234.5479071159989</c:v>
                </c:pt>
                <c:pt idx="259">
                  <c:v>3251.2265001792989</c:v>
                </c:pt>
                <c:pt idx="260">
                  <c:v>3369.35659883889</c:v>
                </c:pt>
                <c:pt idx="261">
                  <c:v>3427</c:v>
                </c:pt>
                <c:pt idx="262">
                  <c:v>3500</c:v>
                </c:pt>
                <c:pt idx="263">
                  <c:v>3545.3749350758198</c:v>
                </c:pt>
                <c:pt idx="264">
                  <c:v>4660</c:v>
                </c:pt>
                <c:pt idx="265">
                  <c:v>4812.0000000000009</c:v>
                </c:pt>
                <c:pt idx="266">
                  <c:v>4839.2</c:v>
                </c:pt>
                <c:pt idx="267">
                  <c:v>4899.8310000000001</c:v>
                </c:pt>
                <c:pt idx="268">
                  <c:v>4959.4000000000005</c:v>
                </c:pt>
                <c:pt idx="269">
                  <c:v>4987.2000000000007</c:v>
                </c:pt>
                <c:pt idx="270">
                  <c:v>5019.7000000000007</c:v>
                </c:pt>
                <c:pt idx="271">
                  <c:v>5021.3000000000011</c:v>
                </c:pt>
                <c:pt idx="272">
                  <c:v>5038.8</c:v>
                </c:pt>
                <c:pt idx="273">
                  <c:v>5165</c:v>
                </c:pt>
                <c:pt idx="274">
                  <c:v>5169.82</c:v>
                </c:pt>
                <c:pt idx="275">
                  <c:v>5198.3</c:v>
                </c:pt>
                <c:pt idx="276">
                  <c:v>8664.5160799999994</c:v>
                </c:pt>
                <c:pt idx="277">
                  <c:v>8690.079380000001</c:v>
                </c:pt>
                <c:pt idx="278">
                  <c:v>8808.8112799999981</c:v>
                </c:pt>
                <c:pt idx="279">
                  <c:v>8808.497374999999</c:v>
                </c:pt>
                <c:pt idx="280">
                  <c:v>8844.8352999999988</c:v>
                </c:pt>
                <c:pt idx="281">
                  <c:v>8882.7531100001288</c:v>
                </c:pt>
                <c:pt idx="282">
                  <c:v>8826.1380949996983</c:v>
                </c:pt>
                <c:pt idx="283">
                  <c:v>8852.9111926390706</c:v>
                </c:pt>
                <c:pt idx="284">
                  <c:v>8839.3990249999624</c:v>
                </c:pt>
                <c:pt idx="285">
                  <c:v>8850</c:v>
                </c:pt>
                <c:pt idx="286">
                  <c:v>8861.7251699999233</c:v>
                </c:pt>
                <c:pt idx="287">
                  <c:v>8882.3718788810202</c:v>
                </c:pt>
                <c:pt idx="288">
                  <c:v>3857.9</c:v>
                </c:pt>
                <c:pt idx="289">
                  <c:v>3922.54</c:v>
                </c:pt>
                <c:pt idx="290">
                  <c:v>3955.3419600000002</c:v>
                </c:pt>
                <c:pt idx="291">
                  <c:v>3979.72</c:v>
                </c:pt>
                <c:pt idx="292">
                  <c:v>4016.1509999999998</c:v>
                </c:pt>
                <c:pt idx="293">
                  <c:v>4030.006200000003</c:v>
                </c:pt>
                <c:pt idx="294">
                  <c:v>4051.24</c:v>
                </c:pt>
                <c:pt idx="295">
                  <c:v>4061.91</c:v>
                </c:pt>
                <c:pt idx="296">
                  <c:v>4060.64</c:v>
                </c:pt>
                <c:pt idx="297">
                  <c:v>4088</c:v>
                </c:pt>
                <c:pt idx="298">
                  <c:v>4101.42</c:v>
                </c:pt>
                <c:pt idx="299">
                  <c:v>4227.6480000000001</c:v>
                </c:pt>
                <c:pt idx="300">
                  <c:v>4152</c:v>
                </c:pt>
                <c:pt idx="301">
                  <c:v>4126</c:v>
                </c:pt>
                <c:pt idx="302">
                  <c:v>4145</c:v>
                </c:pt>
                <c:pt idx="303">
                  <c:v>4180</c:v>
                </c:pt>
                <c:pt idx="304">
                  <c:v>4271.3974644884756</c:v>
                </c:pt>
                <c:pt idx="305">
                  <c:v>4191.0950000000003</c:v>
                </c:pt>
                <c:pt idx="306">
                  <c:v>4288</c:v>
                </c:pt>
                <c:pt idx="307">
                  <c:v>4316.9399999999996</c:v>
                </c:pt>
                <c:pt idx="308">
                  <c:v>4322.84</c:v>
                </c:pt>
                <c:pt idx="309">
                  <c:v>4349</c:v>
                </c:pt>
                <c:pt idx="310">
                  <c:v>4325.5700000000006</c:v>
                </c:pt>
                <c:pt idx="311">
                  <c:v>4374</c:v>
                </c:pt>
                <c:pt idx="312">
                  <c:v>3645.8049999999998</c:v>
                </c:pt>
                <c:pt idx="313">
                  <c:v>3645.3530000000001</c:v>
                </c:pt>
                <c:pt idx="314">
                  <c:v>3650.5113490136018</c:v>
                </c:pt>
                <c:pt idx="315">
                  <c:v>3954.0351670250338</c:v>
                </c:pt>
                <c:pt idx="316">
                  <c:v>3952.563889718605</c:v>
                </c:pt>
                <c:pt idx="317">
                  <c:v>3951.7057826052619</c:v>
                </c:pt>
                <c:pt idx="318">
                  <c:v>3950.6127613150588</c:v>
                </c:pt>
                <c:pt idx="319">
                  <c:v>3948.8112600313329</c:v>
                </c:pt>
                <c:pt idx="320">
                  <c:v>3948.6204266991272</c:v>
                </c:pt>
                <c:pt idx="321">
                  <c:v>3945</c:v>
                </c:pt>
                <c:pt idx="322">
                  <c:v>3942.3719999999998</c:v>
                </c:pt>
                <c:pt idx="323">
                  <c:v>3942.3719999999998</c:v>
                </c:pt>
                <c:pt idx="324">
                  <c:v>2369.7049999999999</c:v>
                </c:pt>
                <c:pt idx="325">
                  <c:v>2372.63</c:v>
                </c:pt>
                <c:pt idx="326">
                  <c:v>2381.3679400000001</c:v>
                </c:pt>
                <c:pt idx="327">
                  <c:v>2494.3450499999999</c:v>
                </c:pt>
                <c:pt idx="328">
                  <c:v>2513.50479</c:v>
                </c:pt>
                <c:pt idx="329">
                  <c:v>2519.59184</c:v>
                </c:pt>
                <c:pt idx="330">
                  <c:v>2522.0376099999999</c:v>
                </c:pt>
                <c:pt idx="331">
                  <c:v>2588</c:v>
                </c:pt>
                <c:pt idx="332">
                  <c:v>2597.3216600000001</c:v>
                </c:pt>
                <c:pt idx="333">
                  <c:v>2605</c:v>
                </c:pt>
                <c:pt idx="334">
                  <c:v>2612.1135300000001</c:v>
                </c:pt>
                <c:pt idx="335">
                  <c:v>2623.8388199999999</c:v>
                </c:pt>
                <c:pt idx="336">
                  <c:v>3369</c:v>
                </c:pt>
                <c:pt idx="337">
                  <c:v>3300.125</c:v>
                </c:pt>
                <c:pt idx="338">
                  <c:v>3371.226000000001</c:v>
                </c:pt>
                <c:pt idx="339">
                  <c:v>3380.467000000001</c:v>
                </c:pt>
                <c:pt idx="340">
                  <c:v>3383.2134000000001</c:v>
                </c:pt>
                <c:pt idx="341">
                  <c:v>3395.9438339459498</c:v>
                </c:pt>
                <c:pt idx="342">
                  <c:v>3385.6069770712679</c:v>
                </c:pt>
                <c:pt idx="343">
                  <c:v>3359.8644887701412</c:v>
                </c:pt>
                <c:pt idx="344">
                  <c:v>3412</c:v>
                </c:pt>
                <c:pt idx="345">
                  <c:v>3391</c:v>
                </c:pt>
                <c:pt idx="346">
                  <c:v>3423.8000000000011</c:v>
                </c:pt>
                <c:pt idx="347">
                  <c:v>3519</c:v>
                </c:pt>
                <c:pt idx="348">
                  <c:v>4417.7</c:v>
                </c:pt>
                <c:pt idx="349">
                  <c:v>4340.0304100000103</c:v>
                </c:pt>
                <c:pt idx="350">
                  <c:v>4250.6271400000151</c:v>
                </c:pt>
                <c:pt idx="351">
                  <c:v>4330.1400389689588</c:v>
                </c:pt>
                <c:pt idx="352">
                  <c:v>4368.7104365912592</c:v>
                </c:pt>
                <c:pt idx="353">
                  <c:v>4346.5890500000014</c:v>
                </c:pt>
                <c:pt idx="354">
                  <c:v>4423.0749300000007</c:v>
                </c:pt>
                <c:pt idx="355">
                  <c:v>4384.6258900000003</c:v>
                </c:pt>
                <c:pt idx="356">
                  <c:v>4313.7070000000003</c:v>
                </c:pt>
                <c:pt idx="357">
                  <c:v>4359</c:v>
                </c:pt>
                <c:pt idx="358">
                  <c:v>4439.6869999999999</c:v>
                </c:pt>
                <c:pt idx="359">
                  <c:v>4426</c:v>
                </c:pt>
                <c:pt idx="360">
                  <c:v>2087.49197</c:v>
                </c:pt>
                <c:pt idx="361">
                  <c:v>2076.4400399999981</c:v>
                </c:pt>
                <c:pt idx="362">
                  <c:v>2099.591619999997</c:v>
                </c:pt>
                <c:pt idx="363">
                  <c:v>2116.7104899999981</c:v>
                </c:pt>
                <c:pt idx="364">
                  <c:v>2135.9465699999978</c:v>
                </c:pt>
                <c:pt idx="365">
                  <c:v>2187.1608499999979</c:v>
                </c:pt>
                <c:pt idx="366">
                  <c:v>2211.7859399999979</c:v>
                </c:pt>
                <c:pt idx="367">
                  <c:v>2230.6557299999981</c:v>
                </c:pt>
                <c:pt idx="368">
                  <c:v>2268.1144199999972</c:v>
                </c:pt>
                <c:pt idx="369">
                  <c:v>2271</c:v>
                </c:pt>
                <c:pt idx="370">
                  <c:v>2291.9221199999979</c:v>
                </c:pt>
                <c:pt idx="371">
                  <c:v>2302.1938300000002</c:v>
                </c:pt>
                <c:pt idx="372">
                  <c:v>4625.0382088342703</c:v>
                </c:pt>
                <c:pt idx="373">
                  <c:v>4628.6880571315642</c:v>
                </c:pt>
                <c:pt idx="374">
                  <c:v>4638.7299271932034</c:v>
                </c:pt>
                <c:pt idx="375">
                  <c:v>4683.5934141183134</c:v>
                </c:pt>
                <c:pt idx="376">
                  <c:v>4697.4754011353334</c:v>
                </c:pt>
                <c:pt idx="377">
                  <c:v>4700.9699995854571</c:v>
                </c:pt>
                <c:pt idx="378">
                  <c:v>4724.5552152841228</c:v>
                </c:pt>
                <c:pt idx="379">
                  <c:v>4745.5310250958164</c:v>
                </c:pt>
                <c:pt idx="380">
                  <c:v>4764.9287489763756</c:v>
                </c:pt>
                <c:pt idx="381">
                  <c:v>4780</c:v>
                </c:pt>
                <c:pt idx="382">
                  <c:v>4805.9466468086484</c:v>
                </c:pt>
                <c:pt idx="383">
                  <c:v>4835.2116333333397</c:v>
                </c:pt>
                <c:pt idx="384">
                  <c:v>121005</c:v>
                </c:pt>
                <c:pt idx="385">
                  <c:v>121923</c:v>
                </c:pt>
                <c:pt idx="386">
                  <c:v>123087</c:v>
                </c:pt>
                <c:pt idx="387">
                  <c:v>122971</c:v>
                </c:pt>
                <c:pt idx="388">
                  <c:v>123993</c:v>
                </c:pt>
                <c:pt idx="389">
                  <c:v>125155</c:v>
                </c:pt>
                <c:pt idx="390">
                  <c:v>123932</c:v>
                </c:pt>
                <c:pt idx="391">
                  <c:v>123992</c:v>
                </c:pt>
                <c:pt idx="392">
                  <c:v>123956</c:v>
                </c:pt>
                <c:pt idx="393">
                  <c:v>124310</c:v>
                </c:pt>
                <c:pt idx="394">
                  <c:v>124556</c:v>
                </c:pt>
                <c:pt idx="395">
                  <c:v>124741</c:v>
                </c:pt>
                <c:pt idx="396">
                  <c:v>10061</c:v>
                </c:pt>
                <c:pt idx="397">
                  <c:v>9913</c:v>
                </c:pt>
                <c:pt idx="398">
                  <c:v>10160</c:v>
                </c:pt>
                <c:pt idx="399">
                  <c:v>10184</c:v>
                </c:pt>
                <c:pt idx="400">
                  <c:v>10348</c:v>
                </c:pt>
                <c:pt idx="401">
                  <c:v>10514.641005498821</c:v>
                </c:pt>
                <c:pt idx="402">
                  <c:v>10572.718728934193</c:v>
                </c:pt>
                <c:pt idx="403">
                  <c:v>10557.647927283242</c:v>
                </c:pt>
                <c:pt idx="404">
                  <c:v>10528</c:v>
                </c:pt>
                <c:pt idx="405">
                  <c:v>10597</c:v>
                </c:pt>
                <c:pt idx="406">
                  <c:v>10625</c:v>
                </c:pt>
                <c:pt idx="407">
                  <c:v>10663</c:v>
                </c:pt>
                <c:pt idx="408">
                  <c:v>5606</c:v>
                </c:pt>
                <c:pt idx="409">
                  <c:v>5658</c:v>
                </c:pt>
                <c:pt idx="410">
                  <c:v>5484</c:v>
                </c:pt>
                <c:pt idx="411">
                  <c:v>5506</c:v>
                </c:pt>
                <c:pt idx="412">
                  <c:v>5572</c:v>
                </c:pt>
                <c:pt idx="413">
                  <c:v>5608</c:v>
                </c:pt>
                <c:pt idx="414">
                  <c:v>5712</c:v>
                </c:pt>
                <c:pt idx="415">
                  <c:v>5767</c:v>
                </c:pt>
                <c:pt idx="416">
                  <c:v>5836</c:v>
                </c:pt>
                <c:pt idx="417">
                  <c:v>5913</c:v>
                </c:pt>
                <c:pt idx="418">
                  <c:v>6000</c:v>
                </c:pt>
                <c:pt idx="419">
                  <c:v>6226</c:v>
                </c:pt>
                <c:pt idx="420">
                  <c:v>2820</c:v>
                </c:pt>
                <c:pt idx="421">
                  <c:v>2842</c:v>
                </c:pt>
                <c:pt idx="422">
                  <c:v>2881</c:v>
                </c:pt>
                <c:pt idx="423">
                  <c:v>2916</c:v>
                </c:pt>
                <c:pt idx="424">
                  <c:v>2866</c:v>
                </c:pt>
                <c:pt idx="425">
                  <c:v>2864</c:v>
                </c:pt>
                <c:pt idx="426">
                  <c:v>2884</c:v>
                </c:pt>
                <c:pt idx="427">
                  <c:v>3034</c:v>
                </c:pt>
                <c:pt idx="428">
                  <c:v>3060</c:v>
                </c:pt>
                <c:pt idx="429">
                  <c:v>3070</c:v>
                </c:pt>
                <c:pt idx="430">
                  <c:v>3077</c:v>
                </c:pt>
                <c:pt idx="431">
                  <c:v>3100</c:v>
                </c:pt>
                <c:pt idx="432">
                  <c:v>3469</c:v>
                </c:pt>
                <c:pt idx="433">
                  <c:v>3604</c:v>
                </c:pt>
                <c:pt idx="434">
                  <c:v>3656</c:v>
                </c:pt>
                <c:pt idx="435">
                  <c:v>3631</c:v>
                </c:pt>
                <c:pt idx="436">
                  <c:v>3648.5</c:v>
                </c:pt>
                <c:pt idx="437">
                  <c:v>3666</c:v>
                </c:pt>
                <c:pt idx="438">
                  <c:v>3738</c:v>
                </c:pt>
                <c:pt idx="439">
                  <c:v>3785</c:v>
                </c:pt>
                <c:pt idx="440">
                  <c:v>3823</c:v>
                </c:pt>
                <c:pt idx="441">
                  <c:v>3867</c:v>
                </c:pt>
                <c:pt idx="442">
                  <c:v>3919</c:v>
                </c:pt>
                <c:pt idx="443">
                  <c:v>3953</c:v>
                </c:pt>
                <c:pt idx="444">
                  <c:v>3420</c:v>
                </c:pt>
                <c:pt idx="445">
                  <c:v>3444</c:v>
                </c:pt>
                <c:pt idx="446">
                  <c:v>3475</c:v>
                </c:pt>
                <c:pt idx="447">
                  <c:v>3485</c:v>
                </c:pt>
                <c:pt idx="448">
                  <c:v>3536</c:v>
                </c:pt>
                <c:pt idx="449">
                  <c:v>3567</c:v>
                </c:pt>
                <c:pt idx="450">
                  <c:v>3614</c:v>
                </c:pt>
                <c:pt idx="451">
                  <c:v>3626</c:v>
                </c:pt>
                <c:pt idx="452">
                  <c:v>3628</c:v>
                </c:pt>
                <c:pt idx="453">
                  <c:v>3647</c:v>
                </c:pt>
                <c:pt idx="454">
                  <c:v>3657</c:v>
                </c:pt>
                <c:pt idx="455">
                  <c:v>3674</c:v>
                </c:pt>
                <c:pt idx="456">
                  <c:v>1176</c:v>
                </c:pt>
                <c:pt idx="457">
                  <c:v>1159</c:v>
                </c:pt>
                <c:pt idx="458">
                  <c:v>1157</c:v>
                </c:pt>
                <c:pt idx="459">
                  <c:v>1157</c:v>
                </c:pt>
                <c:pt idx="460">
                  <c:v>1114</c:v>
                </c:pt>
                <c:pt idx="461">
                  <c:v>1116</c:v>
                </c:pt>
                <c:pt idx="462">
                  <c:v>1118.0035906642729</c:v>
                </c:pt>
                <c:pt idx="463">
                  <c:v>1118.0035906642729</c:v>
                </c:pt>
                <c:pt idx="464">
                  <c:v>1144</c:v>
                </c:pt>
                <c:pt idx="465">
                  <c:v>1150</c:v>
                </c:pt>
                <c:pt idx="466">
                  <c:v>1154</c:v>
                </c:pt>
                <c:pt idx="467">
                  <c:v>1162</c:v>
                </c:pt>
                <c:pt idx="468">
                  <c:v>1703</c:v>
                </c:pt>
                <c:pt idx="469">
                  <c:v>1520</c:v>
                </c:pt>
                <c:pt idx="470">
                  <c:v>1518</c:v>
                </c:pt>
                <c:pt idx="471">
                  <c:v>1520</c:v>
                </c:pt>
                <c:pt idx="472">
                  <c:v>1536</c:v>
                </c:pt>
                <c:pt idx="473">
                  <c:v>1506</c:v>
                </c:pt>
                <c:pt idx="474">
                  <c:v>1534</c:v>
                </c:pt>
                <c:pt idx="475">
                  <c:v>1535</c:v>
                </c:pt>
                <c:pt idx="476">
                  <c:v>1539</c:v>
                </c:pt>
                <c:pt idx="477">
                  <c:v>1513</c:v>
                </c:pt>
                <c:pt idx="478">
                  <c:v>1516</c:v>
                </c:pt>
                <c:pt idx="479">
                  <c:v>1521</c:v>
                </c:pt>
                <c:pt idx="480">
                  <c:v>1455</c:v>
                </c:pt>
                <c:pt idx="481">
                  <c:v>1529</c:v>
                </c:pt>
                <c:pt idx="482">
                  <c:v>1793</c:v>
                </c:pt>
                <c:pt idx="483">
                  <c:v>1834</c:v>
                </c:pt>
                <c:pt idx="484">
                  <c:v>1846</c:v>
                </c:pt>
                <c:pt idx="485">
                  <c:v>1883</c:v>
                </c:pt>
                <c:pt idx="486">
                  <c:v>1912</c:v>
                </c:pt>
                <c:pt idx="487">
                  <c:v>1914</c:v>
                </c:pt>
                <c:pt idx="488">
                  <c:v>1914</c:v>
                </c:pt>
                <c:pt idx="489">
                  <c:v>2000</c:v>
                </c:pt>
                <c:pt idx="490">
                  <c:v>2011</c:v>
                </c:pt>
                <c:pt idx="491">
                  <c:v>2021</c:v>
                </c:pt>
                <c:pt idx="492">
                  <c:v>987</c:v>
                </c:pt>
                <c:pt idx="493">
                  <c:v>928</c:v>
                </c:pt>
                <c:pt idx="494">
                  <c:v>941</c:v>
                </c:pt>
                <c:pt idx="495">
                  <c:v>950</c:v>
                </c:pt>
                <c:pt idx="496">
                  <c:v>962</c:v>
                </c:pt>
                <c:pt idx="497">
                  <c:v>970</c:v>
                </c:pt>
                <c:pt idx="498">
                  <c:v>980</c:v>
                </c:pt>
                <c:pt idx="499">
                  <c:v>985</c:v>
                </c:pt>
                <c:pt idx="500">
                  <c:v>1010</c:v>
                </c:pt>
                <c:pt idx="501">
                  <c:v>1006</c:v>
                </c:pt>
                <c:pt idx="502">
                  <c:v>989</c:v>
                </c:pt>
                <c:pt idx="503">
                  <c:v>998</c:v>
                </c:pt>
                <c:pt idx="504">
                  <c:v>2100</c:v>
                </c:pt>
                <c:pt idx="505">
                  <c:v>2129</c:v>
                </c:pt>
                <c:pt idx="506">
                  <c:v>2148</c:v>
                </c:pt>
                <c:pt idx="507">
                  <c:v>2197</c:v>
                </c:pt>
                <c:pt idx="508">
                  <c:v>2216</c:v>
                </c:pt>
                <c:pt idx="509">
                  <c:v>2230</c:v>
                </c:pt>
                <c:pt idx="510">
                  <c:v>1994</c:v>
                </c:pt>
                <c:pt idx="511">
                  <c:v>2020</c:v>
                </c:pt>
                <c:pt idx="512">
                  <c:v>2038</c:v>
                </c:pt>
                <c:pt idx="513">
                  <c:v>2064</c:v>
                </c:pt>
                <c:pt idx="514">
                  <c:v>2113</c:v>
                </c:pt>
                <c:pt idx="515">
                  <c:v>2128</c:v>
                </c:pt>
                <c:pt idx="516">
                  <c:v>1975</c:v>
                </c:pt>
                <c:pt idx="517">
                  <c:v>1960</c:v>
                </c:pt>
                <c:pt idx="518">
                  <c:v>1977</c:v>
                </c:pt>
                <c:pt idx="519">
                  <c:v>1977</c:v>
                </c:pt>
                <c:pt idx="520">
                  <c:v>1977</c:v>
                </c:pt>
                <c:pt idx="521">
                  <c:v>2004</c:v>
                </c:pt>
                <c:pt idx="522">
                  <c:v>2005</c:v>
                </c:pt>
                <c:pt idx="523">
                  <c:v>2024</c:v>
                </c:pt>
                <c:pt idx="524">
                  <c:v>2041</c:v>
                </c:pt>
                <c:pt idx="525">
                  <c:v>2071</c:v>
                </c:pt>
                <c:pt idx="526">
                  <c:v>2048</c:v>
                </c:pt>
                <c:pt idx="527">
                  <c:v>2057</c:v>
                </c:pt>
                <c:pt idx="528">
                  <c:v>1284</c:v>
                </c:pt>
                <c:pt idx="529">
                  <c:v>1255</c:v>
                </c:pt>
                <c:pt idx="530">
                  <c:v>1243</c:v>
                </c:pt>
                <c:pt idx="531">
                  <c:v>1236</c:v>
                </c:pt>
                <c:pt idx="532">
                  <c:v>1279</c:v>
                </c:pt>
                <c:pt idx="533">
                  <c:v>1286</c:v>
                </c:pt>
                <c:pt idx="534">
                  <c:v>1257</c:v>
                </c:pt>
                <c:pt idx="535">
                  <c:v>1252</c:v>
                </c:pt>
                <c:pt idx="536">
                  <c:v>1268</c:v>
                </c:pt>
                <c:pt idx="537">
                  <c:v>1266</c:v>
                </c:pt>
                <c:pt idx="538">
                  <c:v>1261</c:v>
                </c:pt>
                <c:pt idx="539">
                  <c:v>1270</c:v>
                </c:pt>
                <c:pt idx="540">
                  <c:v>962</c:v>
                </c:pt>
                <c:pt idx="541">
                  <c:v>971</c:v>
                </c:pt>
                <c:pt idx="542">
                  <c:v>980</c:v>
                </c:pt>
                <c:pt idx="543">
                  <c:v>996</c:v>
                </c:pt>
                <c:pt idx="544">
                  <c:v>1001</c:v>
                </c:pt>
                <c:pt idx="545">
                  <c:v>1001</c:v>
                </c:pt>
                <c:pt idx="546">
                  <c:v>1005</c:v>
                </c:pt>
                <c:pt idx="547">
                  <c:v>1009</c:v>
                </c:pt>
                <c:pt idx="548">
                  <c:v>1015</c:v>
                </c:pt>
                <c:pt idx="549">
                  <c:v>1015</c:v>
                </c:pt>
                <c:pt idx="550">
                  <c:v>1019</c:v>
                </c:pt>
                <c:pt idx="551">
                  <c:v>1030</c:v>
                </c:pt>
                <c:pt idx="552">
                  <c:v>1194</c:v>
                </c:pt>
                <c:pt idx="553">
                  <c:v>1211</c:v>
                </c:pt>
                <c:pt idx="554">
                  <c:v>1210</c:v>
                </c:pt>
                <c:pt idx="555">
                  <c:v>1213</c:v>
                </c:pt>
                <c:pt idx="556">
                  <c:v>1216</c:v>
                </c:pt>
                <c:pt idx="557">
                  <c:v>1195</c:v>
                </c:pt>
                <c:pt idx="558">
                  <c:v>1236</c:v>
                </c:pt>
                <c:pt idx="559">
                  <c:v>1243</c:v>
                </c:pt>
                <c:pt idx="560">
                  <c:v>980</c:v>
                </c:pt>
                <c:pt idx="561">
                  <c:v>992</c:v>
                </c:pt>
                <c:pt idx="562">
                  <c:v>997</c:v>
                </c:pt>
                <c:pt idx="563">
                  <c:v>1004</c:v>
                </c:pt>
                <c:pt idx="564">
                  <c:v>777</c:v>
                </c:pt>
                <c:pt idx="565">
                  <c:v>797</c:v>
                </c:pt>
                <c:pt idx="566">
                  <c:v>801</c:v>
                </c:pt>
                <c:pt idx="567">
                  <c:v>788</c:v>
                </c:pt>
                <c:pt idx="568">
                  <c:v>783</c:v>
                </c:pt>
                <c:pt idx="569">
                  <c:v>773</c:v>
                </c:pt>
                <c:pt idx="570">
                  <c:v>775</c:v>
                </c:pt>
                <c:pt idx="571">
                  <c:v>783</c:v>
                </c:pt>
                <c:pt idx="572">
                  <c:v>773</c:v>
                </c:pt>
                <c:pt idx="573">
                  <c:v>781</c:v>
                </c:pt>
                <c:pt idx="574">
                  <c:v>774</c:v>
                </c:pt>
                <c:pt idx="575">
                  <c:v>779</c:v>
                </c:pt>
                <c:pt idx="576">
                  <c:v>1095</c:v>
                </c:pt>
                <c:pt idx="577">
                  <c:v>964</c:v>
                </c:pt>
                <c:pt idx="578">
                  <c:v>979</c:v>
                </c:pt>
                <c:pt idx="579">
                  <c:v>974</c:v>
                </c:pt>
                <c:pt idx="580">
                  <c:v>984</c:v>
                </c:pt>
                <c:pt idx="581">
                  <c:v>989</c:v>
                </c:pt>
                <c:pt idx="582">
                  <c:v>985</c:v>
                </c:pt>
                <c:pt idx="583">
                  <c:v>1019</c:v>
                </c:pt>
                <c:pt idx="584">
                  <c:v>1028</c:v>
                </c:pt>
                <c:pt idx="585">
                  <c:v>1029</c:v>
                </c:pt>
                <c:pt idx="586">
                  <c:v>1024</c:v>
                </c:pt>
                <c:pt idx="587">
                  <c:v>1028</c:v>
                </c:pt>
                <c:pt idx="588">
                  <c:v>737</c:v>
                </c:pt>
                <c:pt idx="589">
                  <c:v>739</c:v>
                </c:pt>
                <c:pt idx="590">
                  <c:v>741</c:v>
                </c:pt>
                <c:pt idx="591">
                  <c:v>744</c:v>
                </c:pt>
                <c:pt idx="592">
                  <c:v>744</c:v>
                </c:pt>
                <c:pt idx="593">
                  <c:v>743</c:v>
                </c:pt>
                <c:pt idx="594">
                  <c:v>740</c:v>
                </c:pt>
                <c:pt idx="595">
                  <c:v>740</c:v>
                </c:pt>
                <c:pt idx="596">
                  <c:v>738</c:v>
                </c:pt>
                <c:pt idx="597">
                  <c:v>738</c:v>
                </c:pt>
                <c:pt idx="598">
                  <c:v>738</c:v>
                </c:pt>
                <c:pt idx="599">
                  <c:v>739</c:v>
                </c:pt>
                <c:pt idx="600">
                  <c:v>950</c:v>
                </c:pt>
                <c:pt idx="601">
                  <c:v>983</c:v>
                </c:pt>
                <c:pt idx="602">
                  <c:v>994</c:v>
                </c:pt>
                <c:pt idx="603">
                  <c:v>1009</c:v>
                </c:pt>
                <c:pt idx="604">
                  <c:v>1021</c:v>
                </c:pt>
                <c:pt idx="605">
                  <c:v>1033.1427155599604</c:v>
                </c:pt>
                <c:pt idx="606">
                  <c:v>1055.7515440364582</c:v>
                </c:pt>
                <c:pt idx="607">
                  <c:v>1070.2857909142069</c:v>
                </c:pt>
                <c:pt idx="608">
                  <c:v>1097</c:v>
                </c:pt>
                <c:pt idx="609">
                  <c:v>1116</c:v>
                </c:pt>
                <c:pt idx="610">
                  <c:v>1134</c:v>
                </c:pt>
                <c:pt idx="611">
                  <c:v>1142</c:v>
                </c:pt>
                <c:pt idx="612">
                  <c:v>1022</c:v>
                </c:pt>
                <c:pt idx="613">
                  <c:v>1027</c:v>
                </c:pt>
                <c:pt idx="614">
                  <c:v>1023</c:v>
                </c:pt>
                <c:pt idx="615">
                  <c:v>1011</c:v>
                </c:pt>
                <c:pt idx="616">
                  <c:v>1028</c:v>
                </c:pt>
                <c:pt idx="617">
                  <c:v>1025</c:v>
                </c:pt>
                <c:pt idx="618">
                  <c:v>1027</c:v>
                </c:pt>
                <c:pt idx="619">
                  <c:v>1038</c:v>
                </c:pt>
                <c:pt idx="620">
                  <c:v>1038</c:v>
                </c:pt>
                <c:pt idx="621">
                  <c:v>1035</c:v>
                </c:pt>
                <c:pt idx="622">
                  <c:v>1009</c:v>
                </c:pt>
                <c:pt idx="623">
                  <c:v>1012</c:v>
                </c:pt>
                <c:pt idx="624">
                  <c:v>465</c:v>
                </c:pt>
                <c:pt idx="625">
                  <c:v>448</c:v>
                </c:pt>
                <c:pt idx="626">
                  <c:v>467</c:v>
                </c:pt>
                <c:pt idx="627">
                  <c:v>461</c:v>
                </c:pt>
                <c:pt idx="628">
                  <c:v>448</c:v>
                </c:pt>
                <c:pt idx="629">
                  <c:v>449</c:v>
                </c:pt>
                <c:pt idx="630">
                  <c:v>455</c:v>
                </c:pt>
                <c:pt idx="631">
                  <c:v>457</c:v>
                </c:pt>
                <c:pt idx="632">
                  <c:v>456</c:v>
                </c:pt>
                <c:pt idx="633">
                  <c:v>455</c:v>
                </c:pt>
                <c:pt idx="634">
                  <c:v>454</c:v>
                </c:pt>
                <c:pt idx="635">
                  <c:v>458</c:v>
                </c:pt>
                <c:pt idx="636">
                  <c:v>362</c:v>
                </c:pt>
                <c:pt idx="637">
                  <c:v>361</c:v>
                </c:pt>
                <c:pt idx="638">
                  <c:v>362</c:v>
                </c:pt>
                <c:pt idx="639">
                  <c:v>357</c:v>
                </c:pt>
                <c:pt idx="640">
                  <c:v>356</c:v>
                </c:pt>
                <c:pt idx="641">
                  <c:v>336</c:v>
                </c:pt>
                <c:pt idx="642">
                  <c:v>334</c:v>
                </c:pt>
                <c:pt idx="643">
                  <c:v>334</c:v>
                </c:pt>
                <c:pt idx="644">
                  <c:v>335</c:v>
                </c:pt>
                <c:pt idx="645">
                  <c:v>335</c:v>
                </c:pt>
                <c:pt idx="646">
                  <c:v>334</c:v>
                </c:pt>
                <c:pt idx="647">
                  <c:v>334</c:v>
                </c:pt>
                <c:pt idx="648">
                  <c:v>755</c:v>
                </c:pt>
                <c:pt idx="649">
                  <c:v>758</c:v>
                </c:pt>
                <c:pt idx="650">
                  <c:v>721</c:v>
                </c:pt>
                <c:pt idx="651">
                  <c:v>704</c:v>
                </c:pt>
                <c:pt idx="652">
                  <c:v>712</c:v>
                </c:pt>
                <c:pt idx="653">
                  <c:v>713</c:v>
                </c:pt>
                <c:pt idx="654">
                  <c:v>715</c:v>
                </c:pt>
                <c:pt idx="655">
                  <c:v>716</c:v>
                </c:pt>
                <c:pt idx="656">
                  <c:v>714</c:v>
                </c:pt>
                <c:pt idx="657">
                  <c:v>675</c:v>
                </c:pt>
                <c:pt idx="658">
                  <c:v>675</c:v>
                </c:pt>
                <c:pt idx="659">
                  <c:v>671</c:v>
                </c:pt>
                <c:pt idx="660">
                  <c:v>515</c:v>
                </c:pt>
                <c:pt idx="661">
                  <c:v>515</c:v>
                </c:pt>
                <c:pt idx="662">
                  <c:v>516</c:v>
                </c:pt>
                <c:pt idx="663">
                  <c:v>517</c:v>
                </c:pt>
                <c:pt idx="664">
                  <c:v>522</c:v>
                </c:pt>
                <c:pt idx="665">
                  <c:v>530</c:v>
                </c:pt>
                <c:pt idx="666">
                  <c:v>541</c:v>
                </c:pt>
                <c:pt idx="667">
                  <c:v>545</c:v>
                </c:pt>
                <c:pt idx="668">
                  <c:v>560</c:v>
                </c:pt>
                <c:pt idx="669">
                  <c:v>577</c:v>
                </c:pt>
                <c:pt idx="670">
                  <c:v>583</c:v>
                </c:pt>
                <c:pt idx="671">
                  <c:v>589</c:v>
                </c:pt>
                <c:pt idx="672">
                  <c:v>451</c:v>
                </c:pt>
                <c:pt idx="673">
                  <c:v>461</c:v>
                </c:pt>
                <c:pt idx="674">
                  <c:v>448</c:v>
                </c:pt>
                <c:pt idx="675">
                  <c:v>466</c:v>
                </c:pt>
                <c:pt idx="676">
                  <c:v>480</c:v>
                </c:pt>
                <c:pt idx="677">
                  <c:v>480</c:v>
                </c:pt>
                <c:pt idx="678">
                  <c:v>479</c:v>
                </c:pt>
                <c:pt idx="679">
                  <c:v>481</c:v>
                </c:pt>
                <c:pt idx="680">
                  <c:v>490</c:v>
                </c:pt>
                <c:pt idx="681">
                  <c:v>494</c:v>
                </c:pt>
                <c:pt idx="682">
                  <c:v>497</c:v>
                </c:pt>
                <c:pt idx="683">
                  <c:v>497</c:v>
                </c:pt>
                <c:pt idx="684">
                  <c:v>784.09964412811382</c:v>
                </c:pt>
                <c:pt idx="685">
                  <c:v>801.77402135231318</c:v>
                </c:pt>
                <c:pt idx="686">
                  <c:v>817.8416370106761</c:v>
                </c:pt>
                <c:pt idx="687">
                  <c:v>817.8416370106761</c:v>
                </c:pt>
                <c:pt idx="688">
                  <c:v>833.37366548042701</c:v>
                </c:pt>
                <c:pt idx="689">
                  <c:v>863.90213523131672</c:v>
                </c:pt>
                <c:pt idx="690">
                  <c:v>881.04092526690386</c:v>
                </c:pt>
                <c:pt idx="691">
                  <c:v>878.89857651245552</c:v>
                </c:pt>
                <c:pt idx="692">
                  <c:v>903</c:v>
                </c:pt>
                <c:pt idx="693">
                  <c:v>890</c:v>
                </c:pt>
                <c:pt idx="694">
                  <c:v>899</c:v>
                </c:pt>
                <c:pt idx="695">
                  <c:v>905</c:v>
                </c:pt>
                <c:pt idx="696">
                  <c:v>277</c:v>
                </c:pt>
                <c:pt idx="697">
                  <c:v>277</c:v>
                </c:pt>
                <c:pt idx="698">
                  <c:v>256</c:v>
                </c:pt>
                <c:pt idx="699">
                  <c:v>258</c:v>
                </c:pt>
                <c:pt idx="700">
                  <c:v>260</c:v>
                </c:pt>
                <c:pt idx="701">
                  <c:v>260</c:v>
                </c:pt>
                <c:pt idx="702">
                  <c:v>262</c:v>
                </c:pt>
                <c:pt idx="703">
                  <c:v>261</c:v>
                </c:pt>
                <c:pt idx="704">
                  <c:v>261</c:v>
                </c:pt>
                <c:pt idx="705">
                  <c:v>263</c:v>
                </c:pt>
                <c:pt idx="706">
                  <c:v>266</c:v>
                </c:pt>
                <c:pt idx="707">
                  <c:v>287</c:v>
                </c:pt>
                <c:pt idx="708">
                  <c:v>19988</c:v>
                </c:pt>
                <c:pt idx="709">
                  <c:v>20117</c:v>
                </c:pt>
                <c:pt idx="710">
                  <c:v>20346</c:v>
                </c:pt>
                <c:pt idx="711">
                  <c:v>20605</c:v>
                </c:pt>
                <c:pt idx="712">
                  <c:v>20776</c:v>
                </c:pt>
                <c:pt idx="713">
                  <c:v>20984</c:v>
                </c:pt>
                <c:pt idx="714">
                  <c:v>20922</c:v>
                </c:pt>
                <c:pt idx="715">
                  <c:v>21049</c:v>
                </c:pt>
                <c:pt idx="716">
                  <c:v>21112</c:v>
                </c:pt>
                <c:pt idx="717">
                  <c:v>21171</c:v>
                </c:pt>
                <c:pt idx="718">
                  <c:v>21581</c:v>
                </c:pt>
                <c:pt idx="719">
                  <c:v>21684</c:v>
                </c:pt>
                <c:pt idx="720">
                  <c:v>395</c:v>
                </c:pt>
                <c:pt idx="721">
                  <c:v>405</c:v>
                </c:pt>
                <c:pt idx="722">
                  <c:v>398</c:v>
                </c:pt>
                <c:pt idx="723">
                  <c:v>403</c:v>
                </c:pt>
                <c:pt idx="724">
                  <c:v>413</c:v>
                </c:pt>
                <c:pt idx="725">
                  <c:v>406</c:v>
                </c:pt>
                <c:pt idx="726">
                  <c:v>408</c:v>
                </c:pt>
                <c:pt idx="727">
                  <c:v>413</c:v>
                </c:pt>
                <c:pt idx="728">
                  <c:v>437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0.25258350372314453</c:v>
                </c:pt>
                <c:pt idx="1">
                  <c:v>0.24031540751457214</c:v>
                </c:pt>
                <c:pt idx="2">
                  <c:v>0.23869495093822479</c:v>
                </c:pt>
                <c:pt idx="3">
                  <c:v>0.22247183322906494</c:v>
                </c:pt>
                <c:pt idx="4">
                  <c:v>0.21275652945041656</c:v>
                </c:pt>
                <c:pt idx="5">
                  <c:v>0.18775375187397003</c:v>
                </c:pt>
                <c:pt idx="6">
                  <c:v>0.14081740379333496</c:v>
                </c:pt>
                <c:pt idx="7">
                  <c:v>0.12291096150875092</c:v>
                </c:pt>
                <c:pt idx="8">
                  <c:v>0.11971266567707062</c:v>
                </c:pt>
                <c:pt idx="9">
                  <c:v>9.5285847783088684E-2</c:v>
                </c:pt>
                <c:pt idx="10">
                  <c:v>7.3850482702255249E-2</c:v>
                </c:pt>
                <c:pt idx="11">
                  <c:v>1.5940725803375244E-2</c:v>
                </c:pt>
                <c:pt idx="12">
                  <c:v>-1.2489166855812073</c:v>
                </c:pt>
                <c:pt idx="13">
                  <c:v>-1.2520783245563507</c:v>
                </c:pt>
                <c:pt idx="14">
                  <c:v>-1.2567421495914459</c:v>
                </c:pt>
                <c:pt idx="15">
                  <c:v>-1.2647486329078674</c:v>
                </c:pt>
                <c:pt idx="16">
                  <c:v>-1.2720994651317596</c:v>
                </c:pt>
                <c:pt idx="17">
                  <c:v>-1.2787767648696899</c:v>
                </c:pt>
                <c:pt idx="18">
                  <c:v>-1.2860035598278046</c:v>
                </c:pt>
                <c:pt idx="19">
                  <c:v>-1.2929238379001617</c:v>
                </c:pt>
                <c:pt idx="20">
                  <c:v>-1.2972337901592255</c:v>
                </c:pt>
                <c:pt idx="21">
                  <c:v>-1.3007816970348358</c:v>
                </c:pt>
                <c:pt idx="22">
                  <c:v>-1.3025477528572083</c:v>
                </c:pt>
                <c:pt idx="23">
                  <c:v>-1.304793119430542</c:v>
                </c:pt>
                <c:pt idx="24">
                  <c:v>-0.46138560771942139</c:v>
                </c:pt>
                <c:pt idx="25">
                  <c:v>-0.46729686856269836</c:v>
                </c:pt>
                <c:pt idx="26">
                  <c:v>-0.463247150182724</c:v>
                </c:pt>
                <c:pt idx="27">
                  <c:v>-0.46588084101676941</c:v>
                </c:pt>
                <c:pt idx="28">
                  <c:v>-0.48171189427375793</c:v>
                </c:pt>
                <c:pt idx="29">
                  <c:v>-0.49376705288887024</c:v>
                </c:pt>
                <c:pt idx="30">
                  <c:v>-0.51087617874145508</c:v>
                </c:pt>
                <c:pt idx="31">
                  <c:v>-0.51429033279418945</c:v>
                </c:pt>
                <c:pt idx="32">
                  <c:v>-0.51897087693214417</c:v>
                </c:pt>
                <c:pt idx="33">
                  <c:v>-0.51869896054267883</c:v>
                </c:pt>
                <c:pt idx="34">
                  <c:v>-0.52225813269615173</c:v>
                </c:pt>
                <c:pt idx="35">
                  <c:v>-0.52390879392623901</c:v>
                </c:pt>
                <c:pt idx="36">
                  <c:v>-0.74408631771802902</c:v>
                </c:pt>
                <c:pt idx="37">
                  <c:v>-0.75219511240720749</c:v>
                </c:pt>
                <c:pt idx="38">
                  <c:v>-0.76421597599983215</c:v>
                </c:pt>
                <c:pt idx="39">
                  <c:v>-0.77153432369232178</c:v>
                </c:pt>
                <c:pt idx="40">
                  <c:v>-0.77665515244007111</c:v>
                </c:pt>
                <c:pt idx="41">
                  <c:v>-0.79483769834041595</c:v>
                </c:pt>
                <c:pt idx="42">
                  <c:v>-0.80565641820430756</c:v>
                </c:pt>
                <c:pt idx="43">
                  <c:v>-0.8148266077041626</c:v>
                </c:pt>
                <c:pt idx="44">
                  <c:v>-0.82639607787132263</c:v>
                </c:pt>
                <c:pt idx="45">
                  <c:v>-0.83544769883155823</c:v>
                </c:pt>
                <c:pt idx="46">
                  <c:v>-0.84195110201835632</c:v>
                </c:pt>
                <c:pt idx="47">
                  <c:v>-0.8501373827457428</c:v>
                </c:pt>
                <c:pt idx="48">
                  <c:v>-0.96067732572555542</c:v>
                </c:pt>
                <c:pt idx="49">
                  <c:v>-0.96642273664474487</c:v>
                </c:pt>
                <c:pt idx="50">
                  <c:v>-0.97350066900253296</c:v>
                </c:pt>
                <c:pt idx="51">
                  <c:v>-0.98154324293136597</c:v>
                </c:pt>
                <c:pt idx="52">
                  <c:v>-0.99018976092338562</c:v>
                </c:pt>
                <c:pt idx="53">
                  <c:v>-1.0005129873752594</c:v>
                </c:pt>
                <c:pt idx="54">
                  <c:v>-1.010331392288208</c:v>
                </c:pt>
                <c:pt idx="55">
                  <c:v>-1.0183825790882111</c:v>
                </c:pt>
                <c:pt idx="56">
                  <c:v>-1.02751624584198</c:v>
                </c:pt>
                <c:pt idx="57">
                  <c:v>-1.0348227024078369</c:v>
                </c:pt>
                <c:pt idx="58">
                  <c:v>-1.0608029961585999</c:v>
                </c:pt>
                <c:pt idx="59">
                  <c:v>-1.073799192905426</c:v>
                </c:pt>
                <c:pt idx="60">
                  <c:v>8.4094077348709106E-2</c:v>
                </c:pt>
                <c:pt idx="61">
                  <c:v>6.3791364431381226E-2</c:v>
                </c:pt>
                <c:pt idx="62">
                  <c:v>5.3133279085159302E-2</c:v>
                </c:pt>
                <c:pt idx="63">
                  <c:v>4.9760907888412476E-2</c:v>
                </c:pt>
                <c:pt idx="64">
                  <c:v>3.7706375122070313E-2</c:v>
                </c:pt>
                <c:pt idx="65">
                  <c:v>3.1956076622009277E-2</c:v>
                </c:pt>
                <c:pt idx="66">
                  <c:v>2.3881763219833374E-2</c:v>
                </c:pt>
                <c:pt idx="67">
                  <c:v>1.8972873687744141E-2</c:v>
                </c:pt>
                <c:pt idx="68">
                  <c:v>1.5896022319793701E-2</c:v>
                </c:pt>
                <c:pt idx="69">
                  <c:v>1.2844204902648926E-2</c:v>
                </c:pt>
                <c:pt idx="70">
                  <c:v>4.8986077308654785E-3</c:v>
                </c:pt>
                <c:pt idx="71">
                  <c:v>-4.2473673820495605E-3</c:v>
                </c:pt>
                <c:pt idx="72">
                  <c:v>8.5356593132019043E-2</c:v>
                </c:pt>
                <c:pt idx="73">
                  <c:v>8.0596864223480225E-2</c:v>
                </c:pt>
                <c:pt idx="74">
                  <c:v>3.6177277565002441E-2</c:v>
                </c:pt>
                <c:pt idx="75">
                  <c:v>2.544867992401123E-2</c:v>
                </c:pt>
                <c:pt idx="76">
                  <c:v>1.5798747539520264E-2</c:v>
                </c:pt>
                <c:pt idx="77">
                  <c:v>4.9748420715332031E-3</c:v>
                </c:pt>
                <c:pt idx="78">
                  <c:v>-6.782233715057373E-3</c:v>
                </c:pt>
                <c:pt idx="79">
                  <c:v>-2.0432531833648682E-2</c:v>
                </c:pt>
                <c:pt idx="80">
                  <c:v>-2.803570032119751E-2</c:v>
                </c:pt>
                <c:pt idx="81">
                  <c:v>-3.522646427154541E-2</c:v>
                </c:pt>
                <c:pt idx="82">
                  <c:v>-4.7252416610717773E-2</c:v>
                </c:pt>
                <c:pt idx="83">
                  <c:v>-4.9045860767364502E-2</c:v>
                </c:pt>
                <c:pt idx="84">
                  <c:v>-0.22314862534403801</c:v>
                </c:pt>
                <c:pt idx="85">
                  <c:v>-0.23748897388577461</c:v>
                </c:pt>
                <c:pt idx="86">
                  <c:v>-0.25093227624893188</c:v>
                </c:pt>
                <c:pt idx="87">
                  <c:v>-0.26043963432312012</c:v>
                </c:pt>
                <c:pt idx="88">
                  <c:v>-0.27355138957500458</c:v>
                </c:pt>
                <c:pt idx="89">
                  <c:v>-0.28365401923656464</c:v>
                </c:pt>
                <c:pt idx="90">
                  <c:v>-0.28933311998844147</c:v>
                </c:pt>
                <c:pt idx="91">
                  <c:v>-0.30186080932617188</c:v>
                </c:pt>
                <c:pt idx="92">
                  <c:v>-0.31745758652687073</c:v>
                </c:pt>
                <c:pt idx="93">
                  <c:v>-0.31940972805023193</c:v>
                </c:pt>
                <c:pt idx="94">
                  <c:v>-0.32635775208473206</c:v>
                </c:pt>
                <c:pt idx="95">
                  <c:v>-0.33104331791400909</c:v>
                </c:pt>
                <c:pt idx="96">
                  <c:v>-0.17678248882293701</c:v>
                </c:pt>
                <c:pt idx="97">
                  <c:v>-0.18586605787277222</c:v>
                </c:pt>
                <c:pt idx="98">
                  <c:v>-0.20138448476791382</c:v>
                </c:pt>
                <c:pt idx="99">
                  <c:v>-0.21183985471725464</c:v>
                </c:pt>
                <c:pt idx="100">
                  <c:v>-0.23244065046310425</c:v>
                </c:pt>
                <c:pt idx="101">
                  <c:v>-0.24611425399780273</c:v>
                </c:pt>
                <c:pt idx="102">
                  <c:v>-0.26696681976318359</c:v>
                </c:pt>
                <c:pt idx="103">
                  <c:v>-0.28242874145507813</c:v>
                </c:pt>
                <c:pt idx="104">
                  <c:v>-0.29378223419189453</c:v>
                </c:pt>
                <c:pt idx="105">
                  <c:v>-0.30537348985671997</c:v>
                </c:pt>
                <c:pt idx="106">
                  <c:v>-0.32401794195175171</c:v>
                </c:pt>
                <c:pt idx="107">
                  <c:v>-0.33731532096862793</c:v>
                </c:pt>
                <c:pt idx="108">
                  <c:v>-0.26967573165893555</c:v>
                </c:pt>
                <c:pt idx="109">
                  <c:v>-0.27193212509155273</c:v>
                </c:pt>
                <c:pt idx="110">
                  <c:v>-0.27467232942581177</c:v>
                </c:pt>
                <c:pt idx="111">
                  <c:v>-0.27611321210861206</c:v>
                </c:pt>
                <c:pt idx="112">
                  <c:v>-0.27772051095962524</c:v>
                </c:pt>
                <c:pt idx="113">
                  <c:v>-0.29435300827026367</c:v>
                </c:pt>
                <c:pt idx="114">
                  <c:v>-0.30681198835372925</c:v>
                </c:pt>
                <c:pt idx="115">
                  <c:v>-0.31690359115600586</c:v>
                </c:pt>
                <c:pt idx="116">
                  <c:v>-0.32347166538238525</c:v>
                </c:pt>
                <c:pt idx="117">
                  <c:v>-0.32786285877227783</c:v>
                </c:pt>
                <c:pt idx="118">
                  <c:v>-0.33271235227584839</c:v>
                </c:pt>
                <c:pt idx="119">
                  <c:v>-0.33793944120407104</c:v>
                </c:pt>
                <c:pt idx="120">
                  <c:v>-0.22514903545379639</c:v>
                </c:pt>
                <c:pt idx="121">
                  <c:v>-0.23859000205993652</c:v>
                </c:pt>
                <c:pt idx="122">
                  <c:v>-0.23992615938186646</c:v>
                </c:pt>
                <c:pt idx="123">
                  <c:v>-0.26248341798782349</c:v>
                </c:pt>
                <c:pt idx="124">
                  <c:v>-0.26749342679977417</c:v>
                </c:pt>
                <c:pt idx="125">
                  <c:v>-0.28891634941101074</c:v>
                </c:pt>
                <c:pt idx="126">
                  <c:v>-0.29462361335754395</c:v>
                </c:pt>
                <c:pt idx="127">
                  <c:v>-0.32221323251724243</c:v>
                </c:pt>
                <c:pt idx="128">
                  <c:v>-0.34569281339645386</c:v>
                </c:pt>
                <c:pt idx="129">
                  <c:v>-0.3517451286315918</c:v>
                </c:pt>
                <c:pt idx="130">
                  <c:v>-0.36219996213912964</c:v>
                </c:pt>
                <c:pt idx="131">
                  <c:v>-0.37320297956466675</c:v>
                </c:pt>
                <c:pt idx="132">
                  <c:v>0.32433243840932846</c:v>
                </c:pt>
                <c:pt idx="133">
                  <c:v>0.32222162187099457</c:v>
                </c:pt>
                <c:pt idx="134">
                  <c:v>0.32252126187086105</c:v>
                </c:pt>
                <c:pt idx="135">
                  <c:v>0.31849207729101181</c:v>
                </c:pt>
                <c:pt idx="136">
                  <c:v>0.31325468420982361</c:v>
                </c:pt>
                <c:pt idx="137">
                  <c:v>0.30777107179164886</c:v>
                </c:pt>
                <c:pt idx="138">
                  <c:v>0.3077184334397316</c:v>
                </c:pt>
                <c:pt idx="139">
                  <c:v>0.30265343189239502</c:v>
                </c:pt>
                <c:pt idx="140">
                  <c:v>0.29429374635219574</c:v>
                </c:pt>
                <c:pt idx="141">
                  <c:v>0.28045964241027832</c:v>
                </c:pt>
                <c:pt idx="142">
                  <c:v>0.26986108720302582</c:v>
                </c:pt>
                <c:pt idx="143">
                  <c:v>0.26434876024723053</c:v>
                </c:pt>
                <c:pt idx="144">
                  <c:v>-0.69188034534454346</c:v>
                </c:pt>
                <c:pt idx="145">
                  <c:v>-0.70149901509284973</c:v>
                </c:pt>
                <c:pt idx="146">
                  <c:v>-0.70480439066886902</c:v>
                </c:pt>
                <c:pt idx="147">
                  <c:v>-0.71038953959941864</c:v>
                </c:pt>
                <c:pt idx="148">
                  <c:v>-0.7163790762424469</c:v>
                </c:pt>
                <c:pt idx="149">
                  <c:v>-0.71080484986305237</c:v>
                </c:pt>
                <c:pt idx="150">
                  <c:v>-0.7189236581325531</c:v>
                </c:pt>
                <c:pt idx="151">
                  <c:v>-0.73210826516151428</c:v>
                </c:pt>
                <c:pt idx="152">
                  <c:v>-0.73762878775596619</c:v>
                </c:pt>
                <c:pt idx="153">
                  <c:v>-0.73933020234107971</c:v>
                </c:pt>
                <c:pt idx="154">
                  <c:v>-0.74403199553489685</c:v>
                </c:pt>
                <c:pt idx="155">
                  <c:v>-0.74920636415481567</c:v>
                </c:pt>
                <c:pt idx="156">
                  <c:v>-0.41075006872415543</c:v>
                </c:pt>
                <c:pt idx="157">
                  <c:v>-0.41328747570514679</c:v>
                </c:pt>
                <c:pt idx="158">
                  <c:v>-0.41665904223918915</c:v>
                </c:pt>
                <c:pt idx="159">
                  <c:v>-0.41398221254348755</c:v>
                </c:pt>
                <c:pt idx="160">
                  <c:v>-0.41851481795310974</c:v>
                </c:pt>
                <c:pt idx="161">
                  <c:v>-0.42263063788414001</c:v>
                </c:pt>
                <c:pt idx="162">
                  <c:v>-0.42644180357456207</c:v>
                </c:pt>
                <c:pt idx="163">
                  <c:v>-0.43595026433467865</c:v>
                </c:pt>
                <c:pt idx="164">
                  <c:v>-0.44271846115589142</c:v>
                </c:pt>
                <c:pt idx="165">
                  <c:v>-0.45157749950885773</c:v>
                </c:pt>
                <c:pt idx="166">
                  <c:v>-0.46184790134429932</c:v>
                </c:pt>
                <c:pt idx="167">
                  <c:v>-0.47129926085472107</c:v>
                </c:pt>
                <c:pt idx="168">
                  <c:v>0.3928852379322052</c:v>
                </c:pt>
                <c:pt idx="169">
                  <c:v>0.36287179589271545</c:v>
                </c:pt>
                <c:pt idx="170">
                  <c:v>0.33845978975296021</c:v>
                </c:pt>
                <c:pt idx="171">
                  <c:v>0.33328363299369812</c:v>
                </c:pt>
                <c:pt idx="172">
                  <c:v>0.31492266058921814</c:v>
                </c:pt>
                <c:pt idx="173">
                  <c:v>0.30871012806892395</c:v>
                </c:pt>
                <c:pt idx="174">
                  <c:v>0.30273637175559998</c:v>
                </c:pt>
                <c:pt idx="175">
                  <c:v>0.29540377855300903</c:v>
                </c:pt>
                <c:pt idx="176">
                  <c:v>0.28649541735649109</c:v>
                </c:pt>
                <c:pt idx="177">
                  <c:v>0.2727368175983429</c:v>
                </c:pt>
                <c:pt idx="178">
                  <c:v>0.25739946961402893</c:v>
                </c:pt>
                <c:pt idx="179">
                  <c:v>0.25057241320610046</c:v>
                </c:pt>
                <c:pt idx="180">
                  <c:v>0.97941599786281586</c:v>
                </c:pt>
                <c:pt idx="181">
                  <c:v>0.97909091413021088</c:v>
                </c:pt>
                <c:pt idx="182">
                  <c:v>0.99078860133886337</c:v>
                </c:pt>
                <c:pt idx="183">
                  <c:v>0.99484767764806747</c:v>
                </c:pt>
                <c:pt idx="184">
                  <c:v>0.97172311879694462</c:v>
                </c:pt>
                <c:pt idx="185">
                  <c:v>0.97373747825622559</c:v>
                </c:pt>
                <c:pt idx="186">
                  <c:v>0.96992418169975281</c:v>
                </c:pt>
                <c:pt idx="187">
                  <c:v>0.96574079990386963</c:v>
                </c:pt>
                <c:pt idx="188">
                  <c:v>0.96046409010887146</c:v>
                </c:pt>
                <c:pt idx="189">
                  <c:v>0.95437541604042053</c:v>
                </c:pt>
                <c:pt idx="190">
                  <c:v>0.94766524434089661</c:v>
                </c:pt>
                <c:pt idx="191">
                  <c:v>0.93581376969814301</c:v>
                </c:pt>
                <c:pt idx="192">
                  <c:v>1.0577114522457123</c:v>
                </c:pt>
                <c:pt idx="193">
                  <c:v>1.048882469534874</c:v>
                </c:pt>
                <c:pt idx="194">
                  <c:v>1.0189526975154877</c:v>
                </c:pt>
                <c:pt idx="195">
                  <c:v>1.0147775411605835</c:v>
                </c:pt>
                <c:pt idx="196">
                  <c:v>1.0092059373855591</c:v>
                </c:pt>
                <c:pt idx="197">
                  <c:v>0.99931367486715317</c:v>
                </c:pt>
                <c:pt idx="198">
                  <c:v>0.98850353062152863</c:v>
                </c:pt>
                <c:pt idx="199">
                  <c:v>0.98116102069616318</c:v>
                </c:pt>
                <c:pt idx="200">
                  <c:v>0.97255466878414154</c:v>
                </c:pt>
                <c:pt idx="201">
                  <c:v>0.95910129137337208</c:v>
                </c:pt>
                <c:pt idx="202">
                  <c:v>0.93028862029314041</c:v>
                </c:pt>
                <c:pt idx="203">
                  <c:v>0.92010273039340973</c:v>
                </c:pt>
                <c:pt idx="204">
                  <c:v>1.106550570577383</c:v>
                </c:pt>
                <c:pt idx="205">
                  <c:v>1.0913059376180172</c:v>
                </c:pt>
                <c:pt idx="206">
                  <c:v>1.102406807243824</c:v>
                </c:pt>
                <c:pt idx="207">
                  <c:v>1.0940019469708204</c:v>
                </c:pt>
                <c:pt idx="208">
                  <c:v>1.0894903824664652</c:v>
                </c:pt>
                <c:pt idx="209">
                  <c:v>1.0957078002393246</c:v>
                </c:pt>
                <c:pt idx="210">
                  <c:v>1.1152153126895428</c:v>
                </c:pt>
                <c:pt idx="211">
                  <c:v>1.098072774708271</c:v>
                </c:pt>
                <c:pt idx="212">
                  <c:v>1.0594856888055801</c:v>
                </c:pt>
                <c:pt idx="213">
                  <c:v>1.0546239912509918</c:v>
                </c:pt>
                <c:pt idx="214">
                  <c:v>1.0406260043382645</c:v>
                </c:pt>
                <c:pt idx="215">
                  <c:v>1.0343055129051208</c:v>
                </c:pt>
                <c:pt idx="216">
                  <c:v>1.5438998378813267</c:v>
                </c:pt>
                <c:pt idx="217">
                  <c:v>1.5509398728609085</c:v>
                </c:pt>
                <c:pt idx="218">
                  <c:v>1.5504002198576927</c:v>
                </c:pt>
                <c:pt idx="219">
                  <c:v>1.526501311454922</c:v>
                </c:pt>
                <c:pt idx="220">
                  <c:v>1.5191182419657707</c:v>
                </c:pt>
                <c:pt idx="221">
                  <c:v>1.5124388933181763</c:v>
                </c:pt>
                <c:pt idx="222">
                  <c:v>1.5084383599460125</c:v>
                </c:pt>
                <c:pt idx="223">
                  <c:v>1.4967292696237564</c:v>
                </c:pt>
                <c:pt idx="224">
                  <c:v>1.4874084293842316</c:v>
                </c:pt>
                <c:pt idx="225">
                  <c:v>1.4784066900610924</c:v>
                </c:pt>
                <c:pt idx="226">
                  <c:v>1.4605377539992332</c:v>
                </c:pt>
                <c:pt idx="227">
                  <c:v>1.4511520937085152</c:v>
                </c:pt>
                <c:pt idx="228">
                  <c:v>1.5735304579138756</c:v>
                </c:pt>
                <c:pt idx="229">
                  <c:v>1.5172362998127937</c:v>
                </c:pt>
                <c:pt idx="230">
                  <c:v>1.5333661921322346</c:v>
                </c:pt>
                <c:pt idx="231">
                  <c:v>1.512173518538475</c:v>
                </c:pt>
                <c:pt idx="232">
                  <c:v>1.4840758144855499</c:v>
                </c:pt>
                <c:pt idx="233">
                  <c:v>1.4765273481607437</c:v>
                </c:pt>
                <c:pt idx="234">
                  <c:v>1.4839816689491272</c:v>
                </c:pt>
                <c:pt idx="235">
                  <c:v>1.4793762192130089</c:v>
                </c:pt>
                <c:pt idx="236">
                  <c:v>1.4782880395650864</c:v>
                </c:pt>
                <c:pt idx="237">
                  <c:v>1.473188579082489</c:v>
                </c:pt>
                <c:pt idx="238">
                  <c:v>1.4617949873209</c:v>
                </c:pt>
                <c:pt idx="239">
                  <c:v>1.4595707505941391</c:v>
                </c:pt>
                <c:pt idx="240">
                  <c:v>1.6789228618144989</c:v>
                </c:pt>
                <c:pt idx="241">
                  <c:v>1.6712449342012405</c:v>
                </c:pt>
                <c:pt idx="242">
                  <c:v>1.6682665646076202</c:v>
                </c:pt>
                <c:pt idx="243">
                  <c:v>1.6781052350997925</c:v>
                </c:pt>
                <c:pt idx="244">
                  <c:v>1.6675651073455811</c:v>
                </c:pt>
                <c:pt idx="245">
                  <c:v>1.6590200066566467</c:v>
                </c:pt>
                <c:pt idx="246">
                  <c:v>1.6496797502040863</c:v>
                </c:pt>
                <c:pt idx="247">
                  <c:v>1.6441974341869354</c:v>
                </c:pt>
                <c:pt idx="248">
                  <c:v>1.6410683691501617</c:v>
                </c:pt>
                <c:pt idx="249">
                  <c:v>1.6385693252086639</c:v>
                </c:pt>
                <c:pt idx="250">
                  <c:v>1.6208791136741638</c:v>
                </c:pt>
                <c:pt idx="251">
                  <c:v>1.60345059633255</c:v>
                </c:pt>
                <c:pt idx="252">
                  <c:v>1.7453617611899972</c:v>
                </c:pt>
                <c:pt idx="253">
                  <c:v>1.7329170387238264</c:v>
                </c:pt>
                <c:pt idx="254">
                  <c:v>1.691151075065136</c:v>
                </c:pt>
                <c:pt idx="255">
                  <c:v>1.6738906800746918</c:v>
                </c:pt>
                <c:pt idx="256">
                  <c:v>1.6637665405869484</c:v>
                </c:pt>
                <c:pt idx="257">
                  <c:v>1.650267705321312</c:v>
                </c:pt>
                <c:pt idx="258">
                  <c:v>1.6302185617387295</c:v>
                </c:pt>
                <c:pt idx="259">
                  <c:v>1.5930401533842087</c:v>
                </c:pt>
                <c:pt idx="260">
                  <c:v>1.5870186761021614</c:v>
                </c:pt>
                <c:pt idx="261">
                  <c:v>1.5523986667394638</c:v>
                </c:pt>
                <c:pt idx="262">
                  <c:v>1.5388407558202744</c:v>
                </c:pt>
                <c:pt idx="263">
                  <c:v>1.524276576936245</c:v>
                </c:pt>
                <c:pt idx="264">
                  <c:v>1.9206503331661224</c:v>
                </c:pt>
                <c:pt idx="265">
                  <c:v>1.8850434198975563</c:v>
                </c:pt>
                <c:pt idx="266">
                  <c:v>1.8548826612532139</c:v>
                </c:pt>
                <c:pt idx="267">
                  <c:v>1.8530320823192596</c:v>
                </c:pt>
                <c:pt idx="268">
                  <c:v>1.8644823431968689</c:v>
                </c:pt>
                <c:pt idx="269">
                  <c:v>1.8535895496606827</c:v>
                </c:pt>
                <c:pt idx="270">
                  <c:v>1.8382746875286102</c:v>
                </c:pt>
                <c:pt idx="271">
                  <c:v>1.8019422739744186</c:v>
                </c:pt>
                <c:pt idx="272">
                  <c:v>1.7862356752157211</c:v>
                </c:pt>
                <c:pt idx="273">
                  <c:v>1.74250128865242</c:v>
                </c:pt>
                <c:pt idx="274">
                  <c:v>1.7246389836072922</c:v>
                </c:pt>
                <c:pt idx="275">
                  <c:v>1.7095550298690796</c:v>
                </c:pt>
                <c:pt idx="276">
                  <c:v>2.097087025642395</c:v>
                </c:pt>
                <c:pt idx="277">
                  <c:v>2.0963646471500397</c:v>
                </c:pt>
                <c:pt idx="278">
                  <c:v>2.1007114946842194</c:v>
                </c:pt>
                <c:pt idx="279">
                  <c:v>2.0902456194162369</c:v>
                </c:pt>
                <c:pt idx="280">
                  <c:v>2.0834745317697525</c:v>
                </c:pt>
                <c:pt idx="281">
                  <c:v>2.0843856334686279</c:v>
                </c:pt>
                <c:pt idx="282">
                  <c:v>2.0708924829959869</c:v>
                </c:pt>
                <c:pt idx="283">
                  <c:v>2.060589075088501</c:v>
                </c:pt>
                <c:pt idx="284">
                  <c:v>2.0507808923721313</c:v>
                </c:pt>
                <c:pt idx="285">
                  <c:v>2.0200963020324707</c:v>
                </c:pt>
                <c:pt idx="286">
                  <c:v>2.0140967071056366</c:v>
                </c:pt>
                <c:pt idx="287">
                  <c:v>2.0061075091362</c:v>
                </c:pt>
                <c:pt idx="288">
                  <c:v>2.1132084131240845</c:v>
                </c:pt>
                <c:pt idx="289">
                  <c:v>2.1320083737373352</c:v>
                </c:pt>
                <c:pt idx="290">
                  <c:v>2.1336187124252319</c:v>
                </c:pt>
                <c:pt idx="291">
                  <c:v>2.1333828270435333</c:v>
                </c:pt>
                <c:pt idx="292">
                  <c:v>2.1305460929870605</c:v>
                </c:pt>
                <c:pt idx="293">
                  <c:v>2.1235072314739227</c:v>
                </c:pt>
                <c:pt idx="294">
                  <c:v>2.1187925934791565</c:v>
                </c:pt>
                <c:pt idx="295">
                  <c:v>2.1074285507202148</c:v>
                </c:pt>
                <c:pt idx="296">
                  <c:v>2.0982911884784698</c:v>
                </c:pt>
                <c:pt idx="297">
                  <c:v>2.0928789377212524</c:v>
                </c:pt>
                <c:pt idx="298">
                  <c:v>2.0851928293704987</c:v>
                </c:pt>
                <c:pt idx="299">
                  <c:v>2.085785835981369</c:v>
                </c:pt>
                <c:pt idx="300">
                  <c:v>1.9094775468111038</c:v>
                </c:pt>
                <c:pt idx="301">
                  <c:v>1.8978427648544312</c:v>
                </c:pt>
                <c:pt idx="302">
                  <c:v>1.89357790350914</c:v>
                </c:pt>
                <c:pt idx="303">
                  <c:v>1.881968155503273</c:v>
                </c:pt>
                <c:pt idx="304">
                  <c:v>1.877834290266037</c:v>
                </c:pt>
                <c:pt idx="305">
                  <c:v>1.8495155721902847</c:v>
                </c:pt>
                <c:pt idx="306">
                  <c:v>1.8329681307077408</c:v>
                </c:pt>
                <c:pt idx="307">
                  <c:v>1.8300488889217377</c:v>
                </c:pt>
                <c:pt idx="308">
                  <c:v>1.8251911699771881</c:v>
                </c:pt>
                <c:pt idx="309">
                  <c:v>1.8216758966445923</c:v>
                </c:pt>
                <c:pt idx="310">
                  <c:v>1.8294819891452789</c:v>
                </c:pt>
                <c:pt idx="311">
                  <c:v>1.8275177031755447</c:v>
                </c:pt>
                <c:pt idx="312">
                  <c:v>2.2624551951885223</c:v>
                </c:pt>
                <c:pt idx="313">
                  <c:v>2.2619437575340271</c:v>
                </c:pt>
                <c:pt idx="314">
                  <c:v>2.2567881047725677</c:v>
                </c:pt>
                <c:pt idx="315">
                  <c:v>2.2888432443141937</c:v>
                </c:pt>
                <c:pt idx="316">
                  <c:v>2.2859992980957031</c:v>
                </c:pt>
                <c:pt idx="317">
                  <c:v>2.2861577570438385</c:v>
                </c:pt>
                <c:pt idx="318">
                  <c:v>2.2828952372074127</c:v>
                </c:pt>
                <c:pt idx="319">
                  <c:v>2.2801751494407654</c:v>
                </c:pt>
                <c:pt idx="320">
                  <c:v>2.2783340811729431</c:v>
                </c:pt>
                <c:pt idx="321">
                  <c:v>2.2671025097370148</c:v>
                </c:pt>
                <c:pt idx="322">
                  <c:v>2.2507840543985367</c:v>
                </c:pt>
                <c:pt idx="323">
                  <c:v>2.2507840543985367</c:v>
                </c:pt>
                <c:pt idx="324">
                  <c:v>1.9841496050357819</c:v>
                </c:pt>
                <c:pt idx="325">
                  <c:v>1.9809074476361275</c:v>
                </c:pt>
                <c:pt idx="326">
                  <c:v>1.9823723509907722</c:v>
                </c:pt>
                <c:pt idx="327">
                  <c:v>1.9990784153342247</c:v>
                </c:pt>
                <c:pt idx="328">
                  <c:v>2.0002002269029617</c:v>
                </c:pt>
                <c:pt idx="329">
                  <c:v>1.9981928765773773</c:v>
                </c:pt>
                <c:pt idx="330">
                  <c:v>1.9958919286727905</c:v>
                </c:pt>
                <c:pt idx="331">
                  <c:v>2.0015348643064499</c:v>
                </c:pt>
                <c:pt idx="332">
                  <c:v>1.9930134564638138</c:v>
                </c:pt>
                <c:pt idx="333">
                  <c:v>1.9735251516103745</c:v>
                </c:pt>
                <c:pt idx="334">
                  <c:v>1.9847284778952599</c:v>
                </c:pt>
                <c:pt idx="335">
                  <c:v>1.9834230318665504</c:v>
                </c:pt>
                <c:pt idx="336">
                  <c:v>2.2022154107689857</c:v>
                </c:pt>
                <c:pt idx="337">
                  <c:v>2.190278448164463</c:v>
                </c:pt>
                <c:pt idx="338">
                  <c:v>2.1959382407367229</c:v>
                </c:pt>
                <c:pt idx="339">
                  <c:v>2.1922636702656746</c:v>
                </c:pt>
                <c:pt idx="340">
                  <c:v>2.1865157540887594</c:v>
                </c:pt>
                <c:pt idx="341">
                  <c:v>2.1798967337235808</c:v>
                </c:pt>
                <c:pt idx="342">
                  <c:v>2.1714202990988269</c:v>
                </c:pt>
                <c:pt idx="343">
                  <c:v>2.1438578143715858</c:v>
                </c:pt>
                <c:pt idx="344">
                  <c:v>2.1429856531322002</c:v>
                </c:pt>
                <c:pt idx="345">
                  <c:v>2.1239092387259007</c:v>
                </c:pt>
                <c:pt idx="346">
                  <c:v>2.1216739695519209</c:v>
                </c:pt>
                <c:pt idx="347">
                  <c:v>2.1263663488789462</c:v>
                </c:pt>
                <c:pt idx="348">
                  <c:v>2.271811380982399</c:v>
                </c:pt>
                <c:pt idx="349">
                  <c:v>2.2934244722127914</c:v>
                </c:pt>
                <c:pt idx="350">
                  <c:v>2.282697007060051</c:v>
                </c:pt>
                <c:pt idx="351">
                  <c:v>2.2900867015123367</c:v>
                </c:pt>
                <c:pt idx="352">
                  <c:v>2.2912473529577255</c:v>
                </c:pt>
                <c:pt idx="353">
                  <c:v>2.2774741947650909</c:v>
                </c:pt>
                <c:pt idx="354">
                  <c:v>2.2816085815429688</c:v>
                </c:pt>
                <c:pt idx="355">
                  <c:v>2.2844089567661285</c:v>
                </c:pt>
                <c:pt idx="356">
                  <c:v>2.2747217565774918</c:v>
                </c:pt>
                <c:pt idx="357">
                  <c:v>2.2737235724925995</c:v>
                </c:pt>
                <c:pt idx="358">
                  <c:v>2.2756229341030121</c:v>
                </c:pt>
                <c:pt idx="359">
                  <c:v>2.2739239782094955</c:v>
                </c:pt>
                <c:pt idx="360">
                  <c:v>2.0235854983329773</c:v>
                </c:pt>
                <c:pt idx="361">
                  <c:v>2.0151990354061127</c:v>
                </c:pt>
                <c:pt idx="362">
                  <c:v>2.0075790286064148</c:v>
                </c:pt>
                <c:pt idx="363">
                  <c:v>1.9982648640871048</c:v>
                </c:pt>
                <c:pt idx="364">
                  <c:v>1.986259251832962</c:v>
                </c:pt>
                <c:pt idx="365">
                  <c:v>1.9796981662511826</c:v>
                </c:pt>
                <c:pt idx="366">
                  <c:v>1.9702293872833252</c:v>
                </c:pt>
                <c:pt idx="367">
                  <c:v>1.9561780542135239</c:v>
                </c:pt>
                <c:pt idx="368">
                  <c:v>1.9470092058181763</c:v>
                </c:pt>
                <c:pt idx="369">
                  <c:v>1.9151741713285446</c:v>
                </c:pt>
                <c:pt idx="370">
                  <c:v>1.8962406814098358</c:v>
                </c:pt>
                <c:pt idx="371">
                  <c:v>1.8685838580131531</c:v>
                </c:pt>
                <c:pt idx="372">
                  <c:v>0.29333804547786713</c:v>
                </c:pt>
                <c:pt idx="373">
                  <c:v>0.29153168201446533</c:v>
                </c:pt>
                <c:pt idx="374">
                  <c:v>0.29238535463809967</c:v>
                </c:pt>
                <c:pt idx="375">
                  <c:v>0.29190181195735931</c:v>
                </c:pt>
                <c:pt idx="376">
                  <c:v>0.28887416422367096</c:v>
                </c:pt>
                <c:pt idx="377">
                  <c:v>0.29029043018817902</c:v>
                </c:pt>
                <c:pt idx="378">
                  <c:v>0.28959046304225922</c:v>
                </c:pt>
                <c:pt idx="379">
                  <c:v>0.28662858903408051</c:v>
                </c:pt>
                <c:pt idx="380">
                  <c:v>0.28308489918708801</c:v>
                </c:pt>
                <c:pt idx="381">
                  <c:v>0.27912396192550659</c:v>
                </c:pt>
                <c:pt idx="382">
                  <c:v>0.27326931059360504</c:v>
                </c:pt>
                <c:pt idx="383">
                  <c:v>0.26866917312145233</c:v>
                </c:pt>
                <c:pt idx="384">
                  <c:v>-0.59625369310379028</c:v>
                </c:pt>
                <c:pt idx="385">
                  <c:v>-0.66408559679985046</c:v>
                </c:pt>
                <c:pt idx="386">
                  <c:v>-0.66050934791564941</c:v>
                </c:pt>
                <c:pt idx="387">
                  <c:v>-0.66564473509788513</c:v>
                </c:pt>
                <c:pt idx="388">
                  <c:v>-0.6861158013343811</c:v>
                </c:pt>
                <c:pt idx="389">
                  <c:v>-0.69019168615341187</c:v>
                </c:pt>
                <c:pt idx="390">
                  <c:v>-0.70154088735580444</c:v>
                </c:pt>
                <c:pt idx="391">
                  <c:v>-0.70888674259185791</c:v>
                </c:pt>
                <c:pt idx="392">
                  <c:v>-0.71491241455078125</c:v>
                </c:pt>
                <c:pt idx="393">
                  <c:v>-0.72506040334701538</c:v>
                </c:pt>
                <c:pt idx="394">
                  <c:v>-0.73871031403541565</c:v>
                </c:pt>
                <c:pt idx="395">
                  <c:v>-0.7428550124168396</c:v>
                </c:pt>
                <c:pt idx="396">
                  <c:v>-1.0757429599761963</c:v>
                </c:pt>
                <c:pt idx="397">
                  <c:v>-1.0913810729980469</c:v>
                </c:pt>
                <c:pt idx="398">
                  <c:v>-1.0988137125968933</c:v>
                </c:pt>
                <c:pt idx="399">
                  <c:v>-1.1079385876655579</c:v>
                </c:pt>
                <c:pt idx="400">
                  <c:v>-1.1162055730819702</c:v>
                </c:pt>
                <c:pt idx="401">
                  <c:v>-1.1137793064117432</c:v>
                </c:pt>
                <c:pt idx="402">
                  <c:v>-1.1177207827568054</c:v>
                </c:pt>
                <c:pt idx="403">
                  <c:v>-1.1229121685028076</c:v>
                </c:pt>
                <c:pt idx="404">
                  <c:v>-1.1291944980621338</c:v>
                </c:pt>
                <c:pt idx="405">
                  <c:v>-1.1279666423797607</c:v>
                </c:pt>
                <c:pt idx="406">
                  <c:v>-1.1333175301551819</c:v>
                </c:pt>
                <c:pt idx="407">
                  <c:v>-1.1366755366325378</c:v>
                </c:pt>
                <c:pt idx="408">
                  <c:v>-0.34036099910736084</c:v>
                </c:pt>
                <c:pt idx="409">
                  <c:v>-0.34748846292495728</c:v>
                </c:pt>
                <c:pt idx="410">
                  <c:v>-0.37206900119781494</c:v>
                </c:pt>
                <c:pt idx="411">
                  <c:v>-0.38217321038246155</c:v>
                </c:pt>
                <c:pt idx="412">
                  <c:v>-0.38808301091194153</c:v>
                </c:pt>
                <c:pt idx="413">
                  <c:v>-0.39494600892066956</c:v>
                </c:pt>
                <c:pt idx="414">
                  <c:v>-0.39701986312866211</c:v>
                </c:pt>
                <c:pt idx="415">
                  <c:v>-0.40151703357696533</c:v>
                </c:pt>
                <c:pt idx="416">
                  <c:v>-0.40710070729255676</c:v>
                </c:pt>
                <c:pt idx="417">
                  <c:v>-0.41680485010147095</c:v>
                </c:pt>
                <c:pt idx="418">
                  <c:v>-0.4265141487121582</c:v>
                </c:pt>
                <c:pt idx="419">
                  <c:v>-0.42449486255645752</c:v>
                </c:pt>
                <c:pt idx="420">
                  <c:v>0.14627331495285034</c:v>
                </c:pt>
                <c:pt idx="421">
                  <c:v>0.14197325706481934</c:v>
                </c:pt>
                <c:pt idx="422">
                  <c:v>0.14116024971008301</c:v>
                </c:pt>
                <c:pt idx="423">
                  <c:v>0.13753169775009155</c:v>
                </c:pt>
                <c:pt idx="424">
                  <c:v>0.12395834922790527</c:v>
                </c:pt>
                <c:pt idx="425">
                  <c:v>0.11602777242660522</c:v>
                </c:pt>
                <c:pt idx="426">
                  <c:v>0.11038178205490112</c:v>
                </c:pt>
                <c:pt idx="427">
                  <c:v>0.12065780162811279</c:v>
                </c:pt>
                <c:pt idx="428">
                  <c:v>0.11642605066299438</c:v>
                </c:pt>
                <c:pt idx="429">
                  <c:v>0.11034759879112244</c:v>
                </c:pt>
                <c:pt idx="430">
                  <c:v>0.10183417797088623</c:v>
                </c:pt>
                <c:pt idx="431">
                  <c:v>9.5819681882858276E-2</c:v>
                </c:pt>
                <c:pt idx="432">
                  <c:v>0.19032567739486694</c:v>
                </c:pt>
                <c:pt idx="433">
                  <c:v>0.19420474767684937</c:v>
                </c:pt>
                <c:pt idx="434">
                  <c:v>0.19330918788909912</c:v>
                </c:pt>
                <c:pt idx="435">
                  <c:v>0.1834615170955658</c:v>
                </c:pt>
                <c:pt idx="436">
                  <c:v>0.17909789085388184</c:v>
                </c:pt>
                <c:pt idx="437">
                  <c:v>0.17410296201705933</c:v>
                </c:pt>
                <c:pt idx="438">
                  <c:v>0.17561599612236023</c:v>
                </c:pt>
                <c:pt idx="439">
                  <c:v>0.17205256223678589</c:v>
                </c:pt>
                <c:pt idx="440">
                  <c:v>0.16238519549369812</c:v>
                </c:pt>
                <c:pt idx="441">
                  <c:v>0.15290951728820801</c:v>
                </c:pt>
                <c:pt idx="442">
                  <c:v>0.14866149425506592</c:v>
                </c:pt>
                <c:pt idx="443">
                  <c:v>0.14047053456306458</c:v>
                </c:pt>
                <c:pt idx="444">
                  <c:v>0.27859216928482056</c:v>
                </c:pt>
                <c:pt idx="445">
                  <c:v>0.27130526304244995</c:v>
                </c:pt>
                <c:pt idx="446">
                  <c:v>0.26387131214141846</c:v>
                </c:pt>
                <c:pt idx="447">
                  <c:v>0.25633341073989868</c:v>
                </c:pt>
                <c:pt idx="448">
                  <c:v>0.2514004111289978</c:v>
                </c:pt>
                <c:pt idx="449">
                  <c:v>0.24203383922576904</c:v>
                </c:pt>
                <c:pt idx="450">
                  <c:v>0.23431923985481262</c:v>
                </c:pt>
                <c:pt idx="451">
                  <c:v>0.22809666395187378</c:v>
                </c:pt>
                <c:pt idx="452">
                  <c:v>0.22211790084838867</c:v>
                </c:pt>
                <c:pt idx="453">
                  <c:v>0.21473625302314758</c:v>
                </c:pt>
                <c:pt idx="454">
                  <c:v>0.20931044220924377</c:v>
                </c:pt>
                <c:pt idx="455">
                  <c:v>0.20297425985336304</c:v>
                </c:pt>
                <c:pt idx="456">
                  <c:v>0.26374244689941406</c:v>
                </c:pt>
                <c:pt idx="457">
                  <c:v>0.25339877605438232</c:v>
                </c:pt>
                <c:pt idx="458">
                  <c:v>0.24919228255748749</c:v>
                </c:pt>
                <c:pt idx="459">
                  <c:v>0.24348124861717224</c:v>
                </c:pt>
                <c:pt idx="460">
                  <c:v>0.22426521778106689</c:v>
                </c:pt>
                <c:pt idx="461">
                  <c:v>0.21892073750495911</c:v>
                </c:pt>
                <c:pt idx="462">
                  <c:v>0.2150762677192688</c:v>
                </c:pt>
                <c:pt idx="463">
                  <c:v>0.21027645468711853</c:v>
                </c:pt>
                <c:pt idx="464">
                  <c:v>0.21399840712547302</c:v>
                </c:pt>
                <c:pt idx="465">
                  <c:v>0.21135514974594116</c:v>
                </c:pt>
                <c:pt idx="466">
                  <c:v>0.20884132385253906</c:v>
                </c:pt>
                <c:pt idx="467">
                  <c:v>0.20664188265800476</c:v>
                </c:pt>
                <c:pt idx="468">
                  <c:v>0.76119717955589294</c:v>
                </c:pt>
                <c:pt idx="469">
                  <c:v>0.70568524301052094</c:v>
                </c:pt>
                <c:pt idx="470">
                  <c:v>0.68979975581169128</c:v>
                </c:pt>
                <c:pt idx="471">
                  <c:v>0.69418856501579285</c:v>
                </c:pt>
                <c:pt idx="472">
                  <c:v>0.69482341408729553</c:v>
                </c:pt>
                <c:pt idx="473">
                  <c:v>0.68541163206100464</c:v>
                </c:pt>
                <c:pt idx="474">
                  <c:v>0.6889946460723877</c:v>
                </c:pt>
                <c:pt idx="475">
                  <c:v>0.67996734380722046</c:v>
                </c:pt>
                <c:pt idx="476">
                  <c:v>0.67797410488128662</c:v>
                </c:pt>
                <c:pt idx="477">
                  <c:v>0.66744416952133179</c:v>
                </c:pt>
                <c:pt idx="478">
                  <c:v>0.66625487804412842</c:v>
                </c:pt>
                <c:pt idx="479">
                  <c:v>0.66598024964332581</c:v>
                </c:pt>
                <c:pt idx="480">
                  <c:v>0.7097514271736145</c:v>
                </c:pt>
                <c:pt idx="481">
                  <c:v>0.72267654538154602</c:v>
                </c:pt>
                <c:pt idx="482">
                  <c:v>0.77495485544204712</c:v>
                </c:pt>
                <c:pt idx="483">
                  <c:v>0.76326608657836914</c:v>
                </c:pt>
                <c:pt idx="484">
                  <c:v>0.75594040751457214</c:v>
                </c:pt>
                <c:pt idx="485">
                  <c:v>0.74747034907341003</c:v>
                </c:pt>
                <c:pt idx="486">
                  <c:v>0.73478919267654419</c:v>
                </c:pt>
                <c:pt idx="487">
                  <c:v>0.7178204357624054</c:v>
                </c:pt>
                <c:pt idx="488">
                  <c:v>0.70701307058334351</c:v>
                </c:pt>
                <c:pt idx="489">
                  <c:v>0.71465697884559631</c:v>
                </c:pt>
                <c:pt idx="490">
                  <c:v>0.70535850524902344</c:v>
                </c:pt>
                <c:pt idx="491">
                  <c:v>0.69938051700592041</c:v>
                </c:pt>
                <c:pt idx="492">
                  <c:v>0.8265962153673172</c:v>
                </c:pt>
                <c:pt idx="493">
                  <c:v>0.79920700192451477</c:v>
                </c:pt>
                <c:pt idx="494">
                  <c:v>0.79581078886985779</c:v>
                </c:pt>
                <c:pt idx="495">
                  <c:v>0.78868710994720459</c:v>
                </c:pt>
                <c:pt idx="496">
                  <c:v>0.77659736573696136</c:v>
                </c:pt>
                <c:pt idx="497">
                  <c:v>0.76803299784660339</c:v>
                </c:pt>
                <c:pt idx="498">
                  <c:v>0.76157625019550323</c:v>
                </c:pt>
                <c:pt idx="499">
                  <c:v>0.74822360277175903</c:v>
                </c:pt>
                <c:pt idx="500">
                  <c:v>0.7520461231470108</c:v>
                </c:pt>
                <c:pt idx="501">
                  <c:v>0.73662145435810089</c:v>
                </c:pt>
                <c:pt idx="502">
                  <c:v>0.72317099571228027</c:v>
                </c:pt>
                <c:pt idx="503">
                  <c:v>0.71637073159217834</c:v>
                </c:pt>
                <c:pt idx="504">
                  <c:v>0.40707197785377502</c:v>
                </c:pt>
                <c:pt idx="505">
                  <c:v>0.40661421418190002</c:v>
                </c:pt>
                <c:pt idx="506">
                  <c:v>0.40550494194030762</c:v>
                </c:pt>
                <c:pt idx="507">
                  <c:v>0.4077819287776947</c:v>
                </c:pt>
                <c:pt idx="508">
                  <c:v>0.40468275547027588</c:v>
                </c:pt>
                <c:pt idx="509">
                  <c:v>0.39786866307258606</c:v>
                </c:pt>
                <c:pt idx="510">
                  <c:v>0.34939607977867126</c:v>
                </c:pt>
                <c:pt idx="511">
                  <c:v>0.34729954600334167</c:v>
                </c:pt>
                <c:pt idx="512">
                  <c:v>0.34094884991645813</c:v>
                </c:pt>
                <c:pt idx="513">
                  <c:v>0.33634075522422791</c:v>
                </c:pt>
                <c:pt idx="514">
                  <c:v>0.33612889051437378</c:v>
                </c:pt>
                <c:pt idx="515">
                  <c:v>0.32639908790588379</c:v>
                </c:pt>
                <c:pt idx="516">
                  <c:v>1.0823791511356831</c:v>
                </c:pt>
                <c:pt idx="517">
                  <c:v>1.0821244902908802</c:v>
                </c:pt>
                <c:pt idx="518">
                  <c:v>1.0820001885294914</c:v>
                </c:pt>
                <c:pt idx="519">
                  <c:v>1.0729190334677696</c:v>
                </c:pt>
                <c:pt idx="520">
                  <c:v>1.0590681061148643</c:v>
                </c:pt>
                <c:pt idx="521">
                  <c:v>1.0520227514207363</c:v>
                </c:pt>
                <c:pt idx="522">
                  <c:v>1.0338409245014191</c:v>
                </c:pt>
                <c:pt idx="523">
                  <c:v>1.0280796550214291</c:v>
                </c:pt>
                <c:pt idx="524">
                  <c:v>1.024753101170063</c:v>
                </c:pt>
                <c:pt idx="525">
                  <c:v>1.0180157236754894</c:v>
                </c:pt>
                <c:pt idx="526">
                  <c:v>1.0031538009643555</c:v>
                </c:pt>
                <c:pt idx="527">
                  <c:v>0.99878454580903053</c:v>
                </c:pt>
                <c:pt idx="528">
                  <c:v>0.91160887852311134</c:v>
                </c:pt>
                <c:pt idx="529">
                  <c:v>0.89977825991809368</c:v>
                </c:pt>
                <c:pt idx="530">
                  <c:v>0.89350439049303532</c:v>
                </c:pt>
                <c:pt idx="531">
                  <c:v>0.88748521357774734</c:v>
                </c:pt>
                <c:pt idx="532">
                  <c:v>0.89851044863462448</c:v>
                </c:pt>
                <c:pt idx="533">
                  <c:v>0.89855364710092545</c:v>
                </c:pt>
                <c:pt idx="534">
                  <c:v>0.88863598741590977</c:v>
                </c:pt>
                <c:pt idx="535">
                  <c:v>0.88590274564921856</c:v>
                </c:pt>
                <c:pt idx="536">
                  <c:v>0.88821880146861076</c:v>
                </c:pt>
                <c:pt idx="537">
                  <c:v>0.88509908318519592</c:v>
                </c:pt>
                <c:pt idx="538">
                  <c:v>0.88281683064997196</c:v>
                </c:pt>
                <c:pt idx="539">
                  <c:v>0.88359513133764267</c:v>
                </c:pt>
                <c:pt idx="540">
                  <c:v>0.94715609680861235</c:v>
                </c:pt>
                <c:pt idx="541">
                  <c:v>0.94854651764035225</c:v>
                </c:pt>
                <c:pt idx="542">
                  <c:v>0.94886963535100222</c:v>
                </c:pt>
                <c:pt idx="543">
                  <c:v>0.95317910658195615</c:v>
                </c:pt>
                <c:pt idx="544">
                  <c:v>0.95328006241470575</c:v>
                </c:pt>
                <c:pt idx="545">
                  <c:v>0.95224458025768399</c:v>
                </c:pt>
                <c:pt idx="546">
                  <c:v>0.95270775444805622</c:v>
                </c:pt>
                <c:pt idx="547">
                  <c:v>0.95100879482924938</c:v>
                </c:pt>
                <c:pt idx="548">
                  <c:v>0.95166877470910549</c:v>
                </c:pt>
                <c:pt idx="549">
                  <c:v>0.94942547474056482</c:v>
                </c:pt>
                <c:pt idx="550">
                  <c:v>0.95091811288148165</c:v>
                </c:pt>
                <c:pt idx="551">
                  <c:v>0.95344286412000656</c:v>
                </c:pt>
                <c:pt idx="552">
                  <c:v>0.78512117266654968</c:v>
                </c:pt>
                <c:pt idx="553">
                  <c:v>0.78725677728652954</c:v>
                </c:pt>
                <c:pt idx="554">
                  <c:v>0.78210556507110596</c:v>
                </c:pt>
                <c:pt idx="555">
                  <c:v>0.77948975563049316</c:v>
                </c:pt>
                <c:pt idx="556">
                  <c:v>0.77630415558815002</c:v>
                </c:pt>
                <c:pt idx="557">
                  <c:v>0.76507852971553802</c:v>
                </c:pt>
                <c:pt idx="558">
                  <c:v>0.7702450305223465</c:v>
                </c:pt>
                <c:pt idx="559">
                  <c:v>0.76556630432605743</c:v>
                </c:pt>
                <c:pt idx="560">
                  <c:v>0.66732433438301086</c:v>
                </c:pt>
                <c:pt idx="561">
                  <c:v>0.66207203269004822</c:v>
                </c:pt>
                <c:pt idx="562">
                  <c:v>0.65244083106517792</c:v>
                </c:pt>
                <c:pt idx="563">
                  <c:v>0.64353121817111969</c:v>
                </c:pt>
                <c:pt idx="564">
                  <c:v>1.0558161929366179</c:v>
                </c:pt>
                <c:pt idx="565">
                  <c:v>1.0644334864336997</c:v>
                </c:pt>
                <c:pt idx="566">
                  <c:v>1.0628778319805861</c:v>
                </c:pt>
                <c:pt idx="567">
                  <c:v>1.0538432812318206</c:v>
                </c:pt>
                <c:pt idx="568">
                  <c:v>1.0494591938331723</c:v>
                </c:pt>
                <c:pt idx="569">
                  <c:v>1.0414789030328393</c:v>
                </c:pt>
                <c:pt idx="570">
                  <c:v>1.0376304127275944</c:v>
                </c:pt>
                <c:pt idx="571">
                  <c:v>1.039312643930316</c:v>
                </c:pt>
                <c:pt idx="572">
                  <c:v>1.0333507200703025</c:v>
                </c:pt>
                <c:pt idx="573">
                  <c:v>1.0336604919284582</c:v>
                </c:pt>
                <c:pt idx="574">
                  <c:v>1.02817253023386</c:v>
                </c:pt>
                <c:pt idx="575">
                  <c:v>1.0243331007659435</c:v>
                </c:pt>
                <c:pt idx="576">
                  <c:v>1.1150093749165535</c:v>
                </c:pt>
                <c:pt idx="577">
                  <c:v>1.0559203587472439</c:v>
                </c:pt>
                <c:pt idx="578">
                  <c:v>1.0472816005349159</c:v>
                </c:pt>
                <c:pt idx="579">
                  <c:v>1.0404436700046062</c:v>
                </c:pt>
                <c:pt idx="580">
                  <c:v>1.0377521850168705</c:v>
                </c:pt>
                <c:pt idx="581">
                  <c:v>1.0319430939853191</c:v>
                </c:pt>
                <c:pt idx="582">
                  <c:v>1.0253469161689281</c:v>
                </c:pt>
                <c:pt idx="583">
                  <c:v>1.0285758562386036</c:v>
                </c:pt>
                <c:pt idx="584">
                  <c:v>1.0247855596244335</c:v>
                </c:pt>
                <c:pt idx="585">
                  <c:v>1.0207052789628506</c:v>
                </c:pt>
                <c:pt idx="586">
                  <c:v>1.0131253525614738</c:v>
                </c:pt>
                <c:pt idx="587">
                  <c:v>1.0098721124231815</c:v>
                </c:pt>
                <c:pt idx="588">
                  <c:v>1.1858814992010593</c:v>
                </c:pt>
                <c:pt idx="589">
                  <c:v>1.185518853366375</c:v>
                </c:pt>
                <c:pt idx="590">
                  <c:v>1.1794210635125637</c:v>
                </c:pt>
                <c:pt idx="591">
                  <c:v>1.1782048977911472</c:v>
                </c:pt>
                <c:pt idx="592">
                  <c:v>1.1805182620882988</c:v>
                </c:pt>
                <c:pt idx="593">
                  <c:v>1.1776944622397423</c:v>
                </c:pt>
                <c:pt idx="594">
                  <c:v>1.1740584932267666</c:v>
                </c:pt>
                <c:pt idx="595">
                  <c:v>1.1732836961746216</c:v>
                </c:pt>
                <c:pt idx="596">
                  <c:v>1.1714826449751854</c:v>
                </c:pt>
                <c:pt idx="597">
                  <c:v>1.1691196076571941</c:v>
                </c:pt>
                <c:pt idx="598">
                  <c:v>1.1665375344455242</c:v>
                </c:pt>
                <c:pt idx="599">
                  <c:v>1.1654025241732597</c:v>
                </c:pt>
                <c:pt idx="600">
                  <c:v>1.3341804537922144</c:v>
                </c:pt>
                <c:pt idx="601">
                  <c:v>1.2944320701062679</c:v>
                </c:pt>
                <c:pt idx="602">
                  <c:v>1.2471997551620007</c:v>
                </c:pt>
                <c:pt idx="603">
                  <c:v>1.2299052774906158</c:v>
                </c:pt>
                <c:pt idx="604">
                  <c:v>1.2181221321225166</c:v>
                </c:pt>
                <c:pt idx="605">
                  <c:v>1.1959168240427971</c:v>
                </c:pt>
                <c:pt idx="606">
                  <c:v>1.1820542961359024</c:v>
                </c:pt>
                <c:pt idx="607">
                  <c:v>1.1510235816240311</c:v>
                </c:pt>
                <c:pt idx="608">
                  <c:v>1.1448854953050613</c:v>
                </c:pt>
                <c:pt idx="609">
                  <c:v>1.1156600415706635</c:v>
                </c:pt>
                <c:pt idx="610">
                  <c:v>1.1059031933546066</c:v>
                </c:pt>
                <c:pt idx="611">
                  <c:v>1.0985922813415527</c:v>
                </c:pt>
                <c:pt idx="612">
                  <c:v>1.5006047114729881</c:v>
                </c:pt>
                <c:pt idx="613">
                  <c:v>1.5015935115516186</c:v>
                </c:pt>
                <c:pt idx="614">
                  <c:v>1.4959503561258316</c:v>
                </c:pt>
                <c:pt idx="615">
                  <c:v>1.4903213456273079</c:v>
                </c:pt>
                <c:pt idx="616">
                  <c:v>1.4943524375557899</c:v>
                </c:pt>
                <c:pt idx="617">
                  <c:v>1.490713857114315</c:v>
                </c:pt>
                <c:pt idx="618">
                  <c:v>1.4848640039563179</c:v>
                </c:pt>
                <c:pt idx="619">
                  <c:v>1.4839427098631859</c:v>
                </c:pt>
                <c:pt idx="620">
                  <c:v>1.4784637913107872</c:v>
                </c:pt>
                <c:pt idx="621">
                  <c:v>1.4705597907304764</c:v>
                </c:pt>
                <c:pt idx="622">
                  <c:v>1.4526283517479897</c:v>
                </c:pt>
                <c:pt idx="623">
                  <c:v>1.4438281953334808</c:v>
                </c:pt>
                <c:pt idx="624">
                  <c:v>1.1567951440811157</c:v>
                </c:pt>
                <c:pt idx="625">
                  <c:v>1.1416813582181931</c:v>
                </c:pt>
                <c:pt idx="626">
                  <c:v>1.1501283347606659</c:v>
                </c:pt>
                <c:pt idx="627">
                  <c:v>1.1387778744101524</c:v>
                </c:pt>
                <c:pt idx="628">
                  <c:v>1.1212153136730194</c:v>
                </c:pt>
                <c:pt idx="629">
                  <c:v>1.1106193885207176</c:v>
                </c:pt>
                <c:pt idx="630">
                  <c:v>1.1045368202030659</c:v>
                </c:pt>
                <c:pt idx="631">
                  <c:v>1.0995399281382561</c:v>
                </c:pt>
                <c:pt idx="632">
                  <c:v>1.0890507102012634</c:v>
                </c:pt>
                <c:pt idx="633">
                  <c:v>1.0814959555864334</c:v>
                </c:pt>
                <c:pt idx="634">
                  <c:v>1.0746176093816757</c:v>
                </c:pt>
                <c:pt idx="635">
                  <c:v>1.072244681417942</c:v>
                </c:pt>
                <c:pt idx="636">
                  <c:v>1.0971671082079411</c:v>
                </c:pt>
                <c:pt idx="637">
                  <c:v>1.0980883110314608</c:v>
                </c:pt>
                <c:pt idx="638">
                  <c:v>1.0899561587721109</c:v>
                </c:pt>
                <c:pt idx="639">
                  <c:v>1.0774228014051914</c:v>
                </c:pt>
                <c:pt idx="640">
                  <c:v>1.0732578951865435</c:v>
                </c:pt>
                <c:pt idx="641">
                  <c:v>1.0492572635412216</c:v>
                </c:pt>
                <c:pt idx="642">
                  <c:v>1.0458525791764259</c:v>
                </c:pt>
                <c:pt idx="643">
                  <c:v>1.0437452420592308</c:v>
                </c:pt>
                <c:pt idx="644">
                  <c:v>1.0415650829672813</c:v>
                </c:pt>
                <c:pt idx="645">
                  <c:v>1.0432204119861126</c:v>
                </c:pt>
                <c:pt idx="646">
                  <c:v>1.0344997495412827</c:v>
                </c:pt>
                <c:pt idx="647">
                  <c:v>1.034554585814476</c:v>
                </c:pt>
                <c:pt idx="648">
                  <c:v>1.3819422535598278</c:v>
                </c:pt>
                <c:pt idx="649">
                  <c:v>1.3799303416162729</c:v>
                </c:pt>
                <c:pt idx="650">
                  <c:v>1.3609402664005756</c:v>
                </c:pt>
                <c:pt idx="651">
                  <c:v>1.3518296480178833</c:v>
                </c:pt>
                <c:pt idx="652">
                  <c:v>1.3558648563921452</c:v>
                </c:pt>
                <c:pt idx="653">
                  <c:v>1.3544914089143276</c:v>
                </c:pt>
                <c:pt idx="654">
                  <c:v>1.3540996909141541</c:v>
                </c:pt>
                <c:pt idx="655">
                  <c:v>1.3526768106967211</c:v>
                </c:pt>
                <c:pt idx="656">
                  <c:v>1.351921908557415</c:v>
                </c:pt>
                <c:pt idx="657">
                  <c:v>1.328547228127718</c:v>
                </c:pt>
                <c:pt idx="658">
                  <c:v>1.326048418879509</c:v>
                </c:pt>
                <c:pt idx="659">
                  <c:v>1.3224084638059139</c:v>
                </c:pt>
                <c:pt idx="660">
                  <c:v>1.4947785660624504</c:v>
                </c:pt>
                <c:pt idx="661">
                  <c:v>1.483305886387825</c:v>
                </c:pt>
                <c:pt idx="662">
                  <c:v>1.4795810133218765</c:v>
                </c:pt>
                <c:pt idx="663">
                  <c:v>1.4770546555519104</c:v>
                </c:pt>
                <c:pt idx="664">
                  <c:v>1.4672830253839493</c:v>
                </c:pt>
                <c:pt idx="665">
                  <c:v>1.4659487865865231</c:v>
                </c:pt>
                <c:pt idx="666">
                  <c:v>1.4669987037777901</c:v>
                </c:pt>
                <c:pt idx="667">
                  <c:v>1.4641151130199432</c:v>
                </c:pt>
                <c:pt idx="668">
                  <c:v>1.4670717716217041</c:v>
                </c:pt>
                <c:pt idx="669">
                  <c:v>1.4726760499179363</c:v>
                </c:pt>
                <c:pt idx="670">
                  <c:v>1.4687142688781023</c:v>
                </c:pt>
                <c:pt idx="671">
                  <c:v>1.4654200524091721</c:v>
                </c:pt>
                <c:pt idx="672">
                  <c:v>1.4233998507261276</c:v>
                </c:pt>
                <c:pt idx="673">
                  <c:v>1.4217621833086014</c:v>
                </c:pt>
                <c:pt idx="674">
                  <c:v>1.4013495594263077</c:v>
                </c:pt>
                <c:pt idx="675">
                  <c:v>1.4115117937326431</c:v>
                </c:pt>
                <c:pt idx="676">
                  <c:v>1.4160940200090408</c:v>
                </c:pt>
                <c:pt idx="677">
                  <c:v>1.4098031669855118</c:v>
                </c:pt>
                <c:pt idx="678">
                  <c:v>1.4025060907006264</c:v>
                </c:pt>
                <c:pt idx="679">
                  <c:v>1.3935945108532906</c:v>
                </c:pt>
                <c:pt idx="680">
                  <c:v>1.3909252434968948</c:v>
                </c:pt>
                <c:pt idx="681">
                  <c:v>1.3814942389726639</c:v>
                </c:pt>
                <c:pt idx="682">
                  <c:v>1.365765281021595</c:v>
                </c:pt>
                <c:pt idx="683">
                  <c:v>1.3523283079266548</c:v>
                </c:pt>
                <c:pt idx="684">
                  <c:v>1.610618844628334</c:v>
                </c:pt>
                <c:pt idx="685">
                  <c:v>1.6314014792442322</c:v>
                </c:pt>
                <c:pt idx="686">
                  <c:v>1.6170380190014839</c:v>
                </c:pt>
                <c:pt idx="687">
                  <c:v>1.6157922297716141</c:v>
                </c:pt>
                <c:pt idx="688">
                  <c:v>1.6090130358934402</c:v>
                </c:pt>
                <c:pt idx="689">
                  <c:v>1.616301991045475</c:v>
                </c:pt>
                <c:pt idx="690">
                  <c:v>1.6208875253796577</c:v>
                </c:pt>
                <c:pt idx="691">
                  <c:v>1.6114900335669518</c:v>
                </c:pt>
                <c:pt idx="692">
                  <c:v>1.6188268885016441</c:v>
                </c:pt>
                <c:pt idx="693">
                  <c:v>1.6121019124984741</c:v>
                </c:pt>
                <c:pt idx="694">
                  <c:v>1.610037736594677</c:v>
                </c:pt>
                <c:pt idx="695">
                  <c:v>1.6068581640720367</c:v>
                </c:pt>
                <c:pt idx="696">
                  <c:v>1.2900767177343369</c:v>
                </c:pt>
                <c:pt idx="697">
                  <c:v>1.2834820598363876</c:v>
                </c:pt>
                <c:pt idx="698">
                  <c:v>1.2486182004213333</c:v>
                </c:pt>
                <c:pt idx="699">
                  <c:v>1.2449618130922318</c:v>
                </c:pt>
                <c:pt idx="700">
                  <c:v>1.2406315952539444</c:v>
                </c:pt>
                <c:pt idx="701">
                  <c:v>1.2306763231754303</c:v>
                </c:pt>
                <c:pt idx="702">
                  <c:v>1.2232492119073868</c:v>
                </c:pt>
                <c:pt idx="703">
                  <c:v>1.2123875766992569</c:v>
                </c:pt>
                <c:pt idx="704">
                  <c:v>1.211922362446785</c:v>
                </c:pt>
                <c:pt idx="705">
                  <c:v>1.1935836970806122</c:v>
                </c:pt>
                <c:pt idx="706">
                  <c:v>1.1889583542943001</c:v>
                </c:pt>
                <c:pt idx="707">
                  <c:v>1.2072751522064209</c:v>
                </c:pt>
                <c:pt idx="708">
                  <c:v>-1.0776382684707642</c:v>
                </c:pt>
                <c:pt idx="709">
                  <c:v>-1.0881160497665405</c:v>
                </c:pt>
                <c:pt idx="710">
                  <c:v>-1.0955490171909332</c:v>
                </c:pt>
                <c:pt idx="711">
                  <c:v>-1.1013626456260681</c:v>
                </c:pt>
                <c:pt idx="712">
                  <c:v>-1.1095198690891266</c:v>
                </c:pt>
                <c:pt idx="713">
                  <c:v>-1.1164625883102417</c:v>
                </c:pt>
                <c:pt idx="714">
                  <c:v>-1.1256512701511383</c:v>
                </c:pt>
                <c:pt idx="715">
                  <c:v>-1.1303462237119675</c:v>
                </c:pt>
                <c:pt idx="716">
                  <c:v>-1.1349247246980667</c:v>
                </c:pt>
                <c:pt idx="717">
                  <c:v>-1.139238178730011</c:v>
                </c:pt>
                <c:pt idx="718">
                  <c:v>-1.1374500393867493</c:v>
                </c:pt>
                <c:pt idx="719">
                  <c:v>-1.1405348479747772</c:v>
                </c:pt>
                <c:pt idx="720">
                  <c:v>1.3354282826185226</c:v>
                </c:pt>
                <c:pt idx="721">
                  <c:v>1.3301162868738174</c:v>
                </c:pt>
                <c:pt idx="722">
                  <c:v>1.3022893965244293</c:v>
                </c:pt>
                <c:pt idx="723">
                  <c:v>1.3007205650210381</c:v>
                </c:pt>
                <c:pt idx="724">
                  <c:v>1.3036627918481827</c:v>
                </c:pt>
                <c:pt idx="725">
                  <c:v>1.2896423637866974</c:v>
                </c:pt>
                <c:pt idx="726">
                  <c:v>1.2793706133961678</c:v>
                </c:pt>
                <c:pt idx="727">
                  <c:v>1.2745916843414307</c:v>
                </c:pt>
                <c:pt idx="728">
                  <c:v>1.2870340943336487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39-486C-81B4-E884BDEC4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2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'!$U$6:$U$148</c:f>
              <c:numCache>
                <c:formatCode>0</c:formatCode>
                <c:ptCount val="143"/>
                <c:pt idx="0">
                  <c:v>5014.7999999999993</c:v>
                </c:pt>
                <c:pt idx="1">
                  <c:v>5088.2</c:v>
                </c:pt>
                <c:pt idx="2">
                  <c:v>5150.7849999999999</c:v>
                </c:pt>
                <c:pt idx="3">
                  <c:v>5266.0059999999994</c:v>
                </c:pt>
                <c:pt idx="4">
                  <c:v>5311.6</c:v>
                </c:pt>
                <c:pt idx="5">
                  <c:v>5333</c:v>
                </c:pt>
                <c:pt idx="6">
                  <c:v>5384.2018715449994</c:v>
                </c:pt>
                <c:pt idx="7">
                  <c:v>5435.1528586100003</c:v>
                </c:pt>
                <c:pt idx="8">
                  <c:v>5610.1767300000001</c:v>
                </c:pt>
                <c:pt idx="9">
                  <c:v>5685.1958999999997</c:v>
                </c:pt>
                <c:pt idx="10">
                  <c:v>5723.0146800000002</c:v>
                </c:pt>
                <c:pt idx="11">
                  <c:v>5743.1900000000014</c:v>
                </c:pt>
                <c:pt idx="12">
                  <c:v>40626.292999999998</c:v>
                </c:pt>
                <c:pt idx="13">
                  <c:v>40963.506000000001</c:v>
                </c:pt>
                <c:pt idx="14">
                  <c:v>41271.487999999998</c:v>
                </c:pt>
                <c:pt idx="15">
                  <c:v>41323.58393845</c:v>
                </c:pt>
                <c:pt idx="16">
                  <c:v>41453.210735899993</c:v>
                </c:pt>
                <c:pt idx="17">
                  <c:v>41642.275513569999</c:v>
                </c:pt>
                <c:pt idx="18">
                  <c:v>41847</c:v>
                </c:pt>
                <c:pt idx="19">
                  <c:v>42007</c:v>
                </c:pt>
                <c:pt idx="20">
                  <c:v>42294.52</c:v>
                </c:pt>
                <c:pt idx="21">
                  <c:v>42484.790000000008</c:v>
                </c:pt>
                <c:pt idx="22">
                  <c:v>42714.14</c:v>
                </c:pt>
                <c:pt idx="23">
                  <c:v>42927.19</c:v>
                </c:pt>
                <c:pt idx="24">
                  <c:v>4303</c:v>
                </c:pt>
                <c:pt idx="25">
                  <c:v>4347</c:v>
                </c:pt>
                <c:pt idx="26">
                  <c:v>4481.4749609999999</c:v>
                </c:pt>
                <c:pt idx="27">
                  <c:v>4505.4781199999998</c:v>
                </c:pt>
                <c:pt idx="28">
                  <c:v>4541.2</c:v>
                </c:pt>
                <c:pt idx="29">
                  <c:v>4549.55</c:v>
                </c:pt>
                <c:pt idx="30">
                  <c:v>4535.9908390000001</c:v>
                </c:pt>
                <c:pt idx="31">
                  <c:v>4557.5200000000004</c:v>
                </c:pt>
                <c:pt idx="32">
                  <c:v>4569.1409999999996</c:v>
                </c:pt>
                <c:pt idx="33">
                  <c:v>4582.7268300000014</c:v>
                </c:pt>
                <c:pt idx="34">
                  <c:v>4578.2700000000004</c:v>
                </c:pt>
                <c:pt idx="35">
                  <c:v>4595.07</c:v>
                </c:pt>
                <c:pt idx="36">
                  <c:v>34568</c:v>
                </c:pt>
                <c:pt idx="37">
                  <c:v>35028.999999999993</c:v>
                </c:pt>
                <c:pt idx="38">
                  <c:v>35491.989000000001</c:v>
                </c:pt>
                <c:pt idx="39">
                  <c:v>36005.181619000003</c:v>
                </c:pt>
                <c:pt idx="40">
                  <c:v>36467.860999999997</c:v>
                </c:pt>
                <c:pt idx="41">
                  <c:v>36993.039376999986</c:v>
                </c:pt>
                <c:pt idx="42">
                  <c:v>37543.074810000013</c:v>
                </c:pt>
                <c:pt idx="43">
                  <c:v>38284.300771000002</c:v>
                </c:pt>
                <c:pt idx="44">
                  <c:v>38725.005837251832</c:v>
                </c:pt>
                <c:pt idx="45">
                  <c:v>39146.327922462537</c:v>
                </c:pt>
                <c:pt idx="46">
                  <c:v>39622.208000000013</c:v>
                </c:pt>
                <c:pt idx="47">
                  <c:v>40011.366999999998</c:v>
                </c:pt>
                <c:pt idx="48">
                  <c:v>51342</c:v>
                </c:pt>
                <c:pt idx="49">
                  <c:v>51781</c:v>
                </c:pt>
                <c:pt idx="50">
                  <c:v>52097.040999999997</c:v>
                </c:pt>
                <c:pt idx="51">
                  <c:v>52564.709999999992</c:v>
                </c:pt>
                <c:pt idx="52">
                  <c:v>53201.88</c:v>
                </c:pt>
                <c:pt idx="53">
                  <c:v>53757</c:v>
                </c:pt>
                <c:pt idx="54">
                  <c:v>54266</c:v>
                </c:pt>
                <c:pt idx="55">
                  <c:v>54777</c:v>
                </c:pt>
                <c:pt idx="56">
                  <c:v>55190</c:v>
                </c:pt>
                <c:pt idx="57">
                  <c:v>55530</c:v>
                </c:pt>
                <c:pt idx="58">
                  <c:v>55887</c:v>
                </c:pt>
                <c:pt idx="59">
                  <c:v>56276</c:v>
                </c:pt>
                <c:pt idx="60">
                  <c:v>153747.06378719999</c:v>
                </c:pt>
                <c:pt idx="61">
                  <c:v>150471.58970949001</c:v>
                </c:pt>
                <c:pt idx="62">
                  <c:v>151121.81200000001</c:v>
                </c:pt>
                <c:pt idx="63">
                  <c:v>152459.5</c:v>
                </c:pt>
                <c:pt idx="64">
                  <c:v>152254.63888908</c:v>
                </c:pt>
                <c:pt idx="65">
                  <c:v>152491.37408914001</c:v>
                </c:pt>
                <c:pt idx="66">
                  <c:v>151975.9735270222</c:v>
                </c:pt>
                <c:pt idx="67">
                  <c:v>152279.1829897149</c:v>
                </c:pt>
                <c:pt idx="68">
                  <c:v>152896.21</c:v>
                </c:pt>
                <c:pt idx="69">
                  <c:v>153798.51999999999</c:v>
                </c:pt>
                <c:pt idx="70">
                  <c:v>154176.4</c:v>
                </c:pt>
                <c:pt idx="71">
                  <c:v>154437.43</c:v>
                </c:pt>
                <c:pt idx="72">
                  <c:v>190819</c:v>
                </c:pt>
                <c:pt idx="73">
                  <c:v>191107</c:v>
                </c:pt>
                <c:pt idx="74">
                  <c:v>191156.07199999999</c:v>
                </c:pt>
                <c:pt idx="75">
                  <c:v>191475.29249707001</c:v>
                </c:pt>
                <c:pt idx="76">
                  <c:v>191945.32419555</c:v>
                </c:pt>
                <c:pt idx="77">
                  <c:v>192099.87437839</c:v>
                </c:pt>
                <c:pt idx="78">
                  <c:v>192200.35</c:v>
                </c:pt>
                <c:pt idx="79">
                  <c:v>192534.689828</c:v>
                </c:pt>
                <c:pt idx="80">
                  <c:v>192681.76</c:v>
                </c:pt>
                <c:pt idx="81">
                  <c:v>192879.47</c:v>
                </c:pt>
                <c:pt idx="82">
                  <c:v>193120.25</c:v>
                </c:pt>
                <c:pt idx="83">
                  <c:v>193373</c:v>
                </c:pt>
                <c:pt idx="84">
                  <c:v>6102.4391066500002</c:v>
                </c:pt>
                <c:pt idx="85">
                  <c:v>6134.8447602399992</c:v>
                </c:pt>
                <c:pt idx="86">
                  <c:v>6160.5729461899991</c:v>
                </c:pt>
                <c:pt idx="87">
                  <c:v>6246.3146799999986</c:v>
                </c:pt>
                <c:pt idx="88">
                  <c:v>6300.9202911100001</c:v>
                </c:pt>
                <c:pt idx="89">
                  <c:v>6408.9907576099986</c:v>
                </c:pt>
                <c:pt idx="90">
                  <c:v>6567.5999999999995</c:v>
                </c:pt>
                <c:pt idx="91">
                  <c:v>6627.926915</c:v>
                </c:pt>
                <c:pt idx="92">
                  <c:v>6698.616614999999</c:v>
                </c:pt>
                <c:pt idx="93">
                  <c:v>6755.8414250000014</c:v>
                </c:pt>
                <c:pt idx="94">
                  <c:v>6817.7999999999993</c:v>
                </c:pt>
                <c:pt idx="95">
                  <c:v>6898.5</c:v>
                </c:pt>
                <c:pt idx="96">
                  <c:v>73597</c:v>
                </c:pt>
                <c:pt idx="97">
                  <c:v>73889</c:v>
                </c:pt>
                <c:pt idx="98">
                  <c:v>74181.439139000009</c:v>
                </c:pt>
                <c:pt idx="99">
                  <c:v>74451.769539970002</c:v>
                </c:pt>
                <c:pt idx="100">
                  <c:v>74675.100000000006</c:v>
                </c:pt>
                <c:pt idx="101">
                  <c:v>75120.61</c:v>
                </c:pt>
                <c:pt idx="102">
                  <c:v>75412.168957000002</c:v>
                </c:pt>
                <c:pt idx="103">
                  <c:v>75815.150000000009</c:v>
                </c:pt>
                <c:pt idx="104">
                  <c:v>76306.47</c:v>
                </c:pt>
                <c:pt idx="105">
                  <c:v>76544.926630000016</c:v>
                </c:pt>
                <c:pt idx="106">
                  <c:v>76999</c:v>
                </c:pt>
                <c:pt idx="107">
                  <c:v>77437.679999999993</c:v>
                </c:pt>
                <c:pt idx="108">
                  <c:v>87647.697035529985</c:v>
                </c:pt>
                <c:pt idx="109">
                  <c:v>87882.27</c:v>
                </c:pt>
                <c:pt idx="110">
                  <c:v>88082.642999999996</c:v>
                </c:pt>
                <c:pt idx="111">
                  <c:v>88201</c:v>
                </c:pt>
                <c:pt idx="112">
                  <c:v>88808</c:v>
                </c:pt>
                <c:pt idx="113">
                  <c:v>88971</c:v>
                </c:pt>
                <c:pt idx="114">
                  <c:v>89311</c:v>
                </c:pt>
                <c:pt idx="115">
                  <c:v>89298</c:v>
                </c:pt>
                <c:pt idx="116">
                  <c:v>89416</c:v>
                </c:pt>
                <c:pt idx="117">
                  <c:v>89608</c:v>
                </c:pt>
                <c:pt idx="118">
                  <c:v>90006</c:v>
                </c:pt>
                <c:pt idx="119">
                  <c:v>90311</c:v>
                </c:pt>
                <c:pt idx="120">
                  <c:v>43702.130999999987</c:v>
                </c:pt>
                <c:pt idx="121">
                  <c:v>43799.927000000003</c:v>
                </c:pt>
                <c:pt idx="122">
                  <c:v>44233.045791260003</c:v>
                </c:pt>
                <c:pt idx="123">
                  <c:v>44327.203980979997</c:v>
                </c:pt>
                <c:pt idx="124">
                  <c:v>44681.183056980008</c:v>
                </c:pt>
                <c:pt idx="125">
                  <c:v>44884.807235970009</c:v>
                </c:pt>
                <c:pt idx="126">
                  <c:v>45092.59</c:v>
                </c:pt>
                <c:pt idx="127">
                  <c:v>45471.79</c:v>
                </c:pt>
                <c:pt idx="128">
                  <c:v>45712.09</c:v>
                </c:pt>
                <c:pt idx="129">
                  <c:v>45856.719778999752</c:v>
                </c:pt>
                <c:pt idx="130">
                  <c:v>46042.753504999397</c:v>
                </c:pt>
                <c:pt idx="131">
                  <c:v>46322.066646999883</c:v>
                </c:pt>
                <c:pt idx="132">
                  <c:v>22222.1</c:v>
                </c:pt>
                <c:pt idx="133">
                  <c:v>22335.9</c:v>
                </c:pt>
                <c:pt idx="134">
                  <c:v>22495.9</c:v>
                </c:pt>
                <c:pt idx="135">
                  <c:v>22629.244999999999</c:v>
                </c:pt>
                <c:pt idx="136">
                  <c:v>22681.082999999999</c:v>
                </c:pt>
                <c:pt idx="137">
                  <c:v>22725.012999999999</c:v>
                </c:pt>
                <c:pt idx="138">
                  <c:v>22767.252</c:v>
                </c:pt>
                <c:pt idx="139">
                  <c:v>22862.294399999981</c:v>
                </c:pt>
                <c:pt idx="140">
                  <c:v>22911.734</c:v>
                </c:pt>
                <c:pt idx="141">
                  <c:v>22657.282275000009</c:v>
                </c:pt>
                <c:pt idx="142">
                  <c:v>22545.114685664961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0.25258350372314453</c:v>
                </c:pt>
                <c:pt idx="1">
                  <c:v>0.24031540751457214</c:v>
                </c:pt>
                <c:pt idx="2">
                  <c:v>0.23869495093822479</c:v>
                </c:pt>
                <c:pt idx="3">
                  <c:v>0.22247183322906494</c:v>
                </c:pt>
                <c:pt idx="4">
                  <c:v>0.21275652945041656</c:v>
                </c:pt>
                <c:pt idx="5">
                  <c:v>0.18775375187397003</c:v>
                </c:pt>
                <c:pt idx="6">
                  <c:v>0.14081740379333496</c:v>
                </c:pt>
                <c:pt idx="7">
                  <c:v>0.12291096150875092</c:v>
                </c:pt>
                <c:pt idx="8">
                  <c:v>0.11971266567707062</c:v>
                </c:pt>
                <c:pt idx="9">
                  <c:v>9.5285847783088684E-2</c:v>
                </c:pt>
                <c:pt idx="10">
                  <c:v>7.3850482702255249E-2</c:v>
                </c:pt>
                <c:pt idx="11">
                  <c:v>1.5940725803375244E-2</c:v>
                </c:pt>
                <c:pt idx="12">
                  <c:v>-1.2489166855812073</c:v>
                </c:pt>
                <c:pt idx="13">
                  <c:v>-1.2520783245563507</c:v>
                </c:pt>
                <c:pt idx="14">
                  <c:v>-1.2567421495914459</c:v>
                </c:pt>
                <c:pt idx="15">
                  <c:v>-1.2647486329078674</c:v>
                </c:pt>
                <c:pt idx="16">
                  <c:v>-1.2720994651317596</c:v>
                </c:pt>
                <c:pt idx="17">
                  <c:v>-1.2787767648696899</c:v>
                </c:pt>
                <c:pt idx="18">
                  <c:v>-1.2860035598278046</c:v>
                </c:pt>
                <c:pt idx="19">
                  <c:v>-1.2929238379001617</c:v>
                </c:pt>
                <c:pt idx="20">
                  <c:v>-1.2972337901592255</c:v>
                </c:pt>
                <c:pt idx="21">
                  <c:v>-1.3007816970348358</c:v>
                </c:pt>
                <c:pt idx="22">
                  <c:v>-1.3025477528572083</c:v>
                </c:pt>
                <c:pt idx="23">
                  <c:v>-1.304793119430542</c:v>
                </c:pt>
                <c:pt idx="24">
                  <c:v>-0.46138560771942139</c:v>
                </c:pt>
                <c:pt idx="25">
                  <c:v>-0.46729686856269836</c:v>
                </c:pt>
                <c:pt idx="26">
                  <c:v>-0.463247150182724</c:v>
                </c:pt>
                <c:pt idx="27">
                  <c:v>-0.46588084101676941</c:v>
                </c:pt>
                <c:pt idx="28">
                  <c:v>-0.48171189427375793</c:v>
                </c:pt>
                <c:pt idx="29">
                  <c:v>-0.49376705288887024</c:v>
                </c:pt>
                <c:pt idx="30">
                  <c:v>-0.51087617874145508</c:v>
                </c:pt>
                <c:pt idx="31">
                  <c:v>-0.51429033279418945</c:v>
                </c:pt>
                <c:pt idx="32">
                  <c:v>-0.51897087693214417</c:v>
                </c:pt>
                <c:pt idx="33">
                  <c:v>-0.51869896054267883</c:v>
                </c:pt>
                <c:pt idx="34">
                  <c:v>-0.52225813269615173</c:v>
                </c:pt>
                <c:pt idx="35">
                  <c:v>-0.52390879392623901</c:v>
                </c:pt>
                <c:pt idx="36">
                  <c:v>-0.74408631771802902</c:v>
                </c:pt>
                <c:pt idx="37">
                  <c:v>-0.75219511240720749</c:v>
                </c:pt>
                <c:pt idx="38">
                  <c:v>-0.76421597599983215</c:v>
                </c:pt>
                <c:pt idx="39">
                  <c:v>-0.77153432369232178</c:v>
                </c:pt>
                <c:pt idx="40">
                  <c:v>-0.77665515244007111</c:v>
                </c:pt>
                <c:pt idx="41">
                  <c:v>-0.79483769834041595</c:v>
                </c:pt>
                <c:pt idx="42">
                  <c:v>-0.80565641820430756</c:v>
                </c:pt>
                <c:pt idx="43">
                  <c:v>-0.8148266077041626</c:v>
                </c:pt>
                <c:pt idx="44">
                  <c:v>-0.82639607787132263</c:v>
                </c:pt>
                <c:pt idx="45">
                  <c:v>-0.83544769883155823</c:v>
                </c:pt>
                <c:pt idx="46">
                  <c:v>-0.84195110201835632</c:v>
                </c:pt>
                <c:pt idx="47">
                  <c:v>-0.8501373827457428</c:v>
                </c:pt>
                <c:pt idx="48">
                  <c:v>-0.96067732572555542</c:v>
                </c:pt>
                <c:pt idx="49">
                  <c:v>-0.96642273664474487</c:v>
                </c:pt>
                <c:pt idx="50">
                  <c:v>-0.97350066900253296</c:v>
                </c:pt>
                <c:pt idx="51">
                  <c:v>-0.98154324293136597</c:v>
                </c:pt>
                <c:pt idx="52">
                  <c:v>-0.99018976092338562</c:v>
                </c:pt>
                <c:pt idx="53">
                  <c:v>-1.0005129873752594</c:v>
                </c:pt>
                <c:pt idx="54">
                  <c:v>-1.010331392288208</c:v>
                </c:pt>
                <c:pt idx="55">
                  <c:v>-1.0183825790882111</c:v>
                </c:pt>
                <c:pt idx="56">
                  <c:v>-1.02751624584198</c:v>
                </c:pt>
                <c:pt idx="57">
                  <c:v>-1.0348227024078369</c:v>
                </c:pt>
                <c:pt idx="58">
                  <c:v>-1.0608029961585999</c:v>
                </c:pt>
                <c:pt idx="59">
                  <c:v>-1.073799192905426</c:v>
                </c:pt>
                <c:pt idx="60">
                  <c:v>8.4094077348709106E-2</c:v>
                </c:pt>
                <c:pt idx="61">
                  <c:v>6.3791364431381226E-2</c:v>
                </c:pt>
                <c:pt idx="62">
                  <c:v>5.3133279085159302E-2</c:v>
                </c:pt>
                <c:pt idx="63">
                  <c:v>4.9760907888412476E-2</c:v>
                </c:pt>
                <c:pt idx="64">
                  <c:v>3.7706375122070313E-2</c:v>
                </c:pt>
                <c:pt idx="65">
                  <c:v>3.1956076622009277E-2</c:v>
                </c:pt>
                <c:pt idx="66">
                  <c:v>2.3881763219833374E-2</c:v>
                </c:pt>
                <c:pt idx="67">
                  <c:v>1.8972873687744141E-2</c:v>
                </c:pt>
                <c:pt idx="68">
                  <c:v>1.5896022319793701E-2</c:v>
                </c:pt>
                <c:pt idx="69">
                  <c:v>1.2844204902648926E-2</c:v>
                </c:pt>
                <c:pt idx="70">
                  <c:v>4.8986077308654785E-3</c:v>
                </c:pt>
                <c:pt idx="71">
                  <c:v>-4.2473673820495605E-3</c:v>
                </c:pt>
                <c:pt idx="72">
                  <c:v>8.5356593132019043E-2</c:v>
                </c:pt>
                <c:pt idx="73">
                  <c:v>8.0596864223480225E-2</c:v>
                </c:pt>
                <c:pt idx="74">
                  <c:v>3.6177277565002441E-2</c:v>
                </c:pt>
                <c:pt idx="75">
                  <c:v>2.544867992401123E-2</c:v>
                </c:pt>
                <c:pt idx="76">
                  <c:v>1.5798747539520264E-2</c:v>
                </c:pt>
                <c:pt idx="77">
                  <c:v>4.9748420715332031E-3</c:v>
                </c:pt>
                <c:pt idx="78">
                  <c:v>-6.782233715057373E-3</c:v>
                </c:pt>
                <c:pt idx="79">
                  <c:v>-2.0432531833648682E-2</c:v>
                </c:pt>
                <c:pt idx="80">
                  <c:v>-2.803570032119751E-2</c:v>
                </c:pt>
                <c:pt idx="81">
                  <c:v>-3.522646427154541E-2</c:v>
                </c:pt>
                <c:pt idx="82">
                  <c:v>-4.7252416610717773E-2</c:v>
                </c:pt>
                <c:pt idx="83">
                  <c:v>-4.9045860767364502E-2</c:v>
                </c:pt>
                <c:pt idx="84">
                  <c:v>-0.22314862534403801</c:v>
                </c:pt>
                <c:pt idx="85">
                  <c:v>-0.23748897388577461</c:v>
                </c:pt>
                <c:pt idx="86">
                  <c:v>-0.25093227624893188</c:v>
                </c:pt>
                <c:pt idx="87">
                  <c:v>-0.26043963432312012</c:v>
                </c:pt>
                <c:pt idx="88">
                  <c:v>-0.27355138957500458</c:v>
                </c:pt>
                <c:pt idx="89">
                  <c:v>-0.28365401923656464</c:v>
                </c:pt>
                <c:pt idx="90">
                  <c:v>-0.28933311998844147</c:v>
                </c:pt>
                <c:pt idx="91">
                  <c:v>-0.30186080932617188</c:v>
                </c:pt>
                <c:pt idx="92">
                  <c:v>-0.31745758652687073</c:v>
                </c:pt>
                <c:pt idx="93">
                  <c:v>-0.31940972805023193</c:v>
                </c:pt>
                <c:pt idx="94">
                  <c:v>-0.32635775208473206</c:v>
                </c:pt>
                <c:pt idx="95">
                  <c:v>-0.33104331791400909</c:v>
                </c:pt>
                <c:pt idx="96">
                  <c:v>-0.17678248882293701</c:v>
                </c:pt>
                <c:pt idx="97">
                  <c:v>-0.18586605787277222</c:v>
                </c:pt>
                <c:pt idx="98">
                  <c:v>-0.20138448476791382</c:v>
                </c:pt>
                <c:pt idx="99">
                  <c:v>-0.21183985471725464</c:v>
                </c:pt>
                <c:pt idx="100">
                  <c:v>-0.23244065046310425</c:v>
                </c:pt>
                <c:pt idx="101">
                  <c:v>-0.24611425399780273</c:v>
                </c:pt>
                <c:pt idx="102">
                  <c:v>-0.26696681976318359</c:v>
                </c:pt>
                <c:pt idx="103">
                  <c:v>-0.28242874145507813</c:v>
                </c:pt>
                <c:pt idx="104">
                  <c:v>-0.29378223419189453</c:v>
                </c:pt>
                <c:pt idx="105">
                  <c:v>-0.30537348985671997</c:v>
                </c:pt>
                <c:pt idx="106">
                  <c:v>-0.32401794195175171</c:v>
                </c:pt>
                <c:pt idx="107">
                  <c:v>-0.33731532096862793</c:v>
                </c:pt>
                <c:pt idx="108">
                  <c:v>-0.26967573165893555</c:v>
                </c:pt>
                <c:pt idx="109">
                  <c:v>-0.27193212509155273</c:v>
                </c:pt>
                <c:pt idx="110">
                  <c:v>-0.27467232942581177</c:v>
                </c:pt>
                <c:pt idx="111">
                  <c:v>-0.27611321210861206</c:v>
                </c:pt>
                <c:pt idx="112">
                  <c:v>-0.27772051095962524</c:v>
                </c:pt>
                <c:pt idx="113">
                  <c:v>-0.29435300827026367</c:v>
                </c:pt>
                <c:pt idx="114">
                  <c:v>-0.30681198835372925</c:v>
                </c:pt>
                <c:pt idx="115">
                  <c:v>-0.31690359115600586</c:v>
                </c:pt>
                <c:pt idx="116">
                  <c:v>-0.32347166538238525</c:v>
                </c:pt>
                <c:pt idx="117">
                  <c:v>-0.32786285877227783</c:v>
                </c:pt>
                <c:pt idx="118">
                  <c:v>-0.33271235227584839</c:v>
                </c:pt>
                <c:pt idx="119">
                  <c:v>-0.33793944120407104</c:v>
                </c:pt>
                <c:pt idx="120">
                  <c:v>-0.22514903545379639</c:v>
                </c:pt>
                <c:pt idx="121">
                  <c:v>-0.23859000205993652</c:v>
                </c:pt>
                <c:pt idx="122">
                  <c:v>-0.23992615938186646</c:v>
                </c:pt>
                <c:pt idx="123">
                  <c:v>-0.26248341798782349</c:v>
                </c:pt>
                <c:pt idx="124">
                  <c:v>-0.26749342679977417</c:v>
                </c:pt>
                <c:pt idx="125">
                  <c:v>-0.28891634941101074</c:v>
                </c:pt>
                <c:pt idx="126">
                  <c:v>-0.29462361335754395</c:v>
                </c:pt>
                <c:pt idx="127">
                  <c:v>-0.32221323251724243</c:v>
                </c:pt>
                <c:pt idx="128">
                  <c:v>-0.34569281339645386</c:v>
                </c:pt>
                <c:pt idx="129">
                  <c:v>-0.3517451286315918</c:v>
                </c:pt>
                <c:pt idx="130">
                  <c:v>-0.36219996213912964</c:v>
                </c:pt>
                <c:pt idx="131">
                  <c:v>-0.37320297956466675</c:v>
                </c:pt>
                <c:pt idx="132">
                  <c:v>0.32433243840932846</c:v>
                </c:pt>
                <c:pt idx="133">
                  <c:v>0.32222162187099457</c:v>
                </c:pt>
                <c:pt idx="134">
                  <c:v>0.32252126187086105</c:v>
                </c:pt>
                <c:pt idx="135">
                  <c:v>0.31849207729101181</c:v>
                </c:pt>
                <c:pt idx="136">
                  <c:v>0.31325468420982361</c:v>
                </c:pt>
                <c:pt idx="137">
                  <c:v>0.30777107179164886</c:v>
                </c:pt>
                <c:pt idx="138">
                  <c:v>0.3077184334397316</c:v>
                </c:pt>
                <c:pt idx="139">
                  <c:v>0.30265343189239502</c:v>
                </c:pt>
                <c:pt idx="140">
                  <c:v>0.29429374635219574</c:v>
                </c:pt>
                <c:pt idx="141">
                  <c:v>0.28045964241027832</c:v>
                </c:pt>
                <c:pt idx="142">
                  <c:v>0.26986108720302582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16-436B-BA86-09E84BD5F2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'!$U$149:$U$357</c:f>
              <c:numCache>
                <c:formatCode>0</c:formatCode>
                <c:ptCount val="209"/>
                <c:pt idx="0">
                  <c:v>22710.66352956001</c:v>
                </c:pt>
                <c:pt idx="1">
                  <c:v>12817.6</c:v>
                </c:pt>
                <c:pt idx="2">
                  <c:v>12834.7</c:v>
                </c:pt>
                <c:pt idx="3">
                  <c:v>12823.415000000001</c:v>
                </c:pt>
                <c:pt idx="4">
                  <c:v>12873.2217655</c:v>
                </c:pt>
                <c:pt idx="5">
                  <c:v>12875.46695939</c:v>
                </c:pt>
                <c:pt idx="6">
                  <c:v>13342.25</c:v>
                </c:pt>
                <c:pt idx="7">
                  <c:v>13381.79</c:v>
                </c:pt>
                <c:pt idx="8">
                  <c:v>13407.81</c:v>
                </c:pt>
                <c:pt idx="9">
                  <c:v>13426.19</c:v>
                </c:pt>
                <c:pt idx="10">
                  <c:v>13452.5</c:v>
                </c:pt>
                <c:pt idx="11">
                  <c:v>13474.86</c:v>
                </c:pt>
                <c:pt idx="12">
                  <c:v>13495.39</c:v>
                </c:pt>
                <c:pt idx="13">
                  <c:v>17757.131076999882</c:v>
                </c:pt>
                <c:pt idx="14">
                  <c:v>17848.91422799998</c:v>
                </c:pt>
                <c:pt idx="15">
                  <c:v>17961</c:v>
                </c:pt>
                <c:pt idx="16">
                  <c:v>18116.144</c:v>
                </c:pt>
                <c:pt idx="17">
                  <c:v>18265.681</c:v>
                </c:pt>
                <c:pt idx="18">
                  <c:v>18455.371760096899</c:v>
                </c:pt>
                <c:pt idx="19">
                  <c:v>18658.018</c:v>
                </c:pt>
                <c:pt idx="20">
                  <c:v>18707.657999999999</c:v>
                </c:pt>
                <c:pt idx="21">
                  <c:v>18949.526000000002</c:v>
                </c:pt>
                <c:pt idx="22">
                  <c:v>19144</c:v>
                </c:pt>
                <c:pt idx="23">
                  <c:v>19279.988503</c:v>
                </c:pt>
                <c:pt idx="24">
                  <c:v>19468</c:v>
                </c:pt>
                <c:pt idx="25">
                  <c:v>30841.2225764385</c:v>
                </c:pt>
                <c:pt idx="26">
                  <c:v>28879.355304661309</c:v>
                </c:pt>
                <c:pt idx="27">
                  <c:v>27731.452660999999</c:v>
                </c:pt>
                <c:pt idx="28">
                  <c:v>27832.707504999998</c:v>
                </c:pt>
                <c:pt idx="29">
                  <c:v>27903.905121</c:v>
                </c:pt>
                <c:pt idx="30">
                  <c:v>28034.445577999999</c:v>
                </c:pt>
                <c:pt idx="31">
                  <c:v>28114.51109399999</c:v>
                </c:pt>
                <c:pt idx="32">
                  <c:v>28322.220612000001</c:v>
                </c:pt>
                <c:pt idx="33">
                  <c:v>28441.207031000002</c:v>
                </c:pt>
                <c:pt idx="34">
                  <c:v>28514</c:v>
                </c:pt>
                <c:pt idx="35">
                  <c:v>28935.351485344559</c:v>
                </c:pt>
                <c:pt idx="36">
                  <c:v>29086.9692317519</c:v>
                </c:pt>
                <c:pt idx="37">
                  <c:v>8007.09</c:v>
                </c:pt>
                <c:pt idx="38">
                  <c:v>8035.9585540003454</c:v>
                </c:pt>
                <c:pt idx="39">
                  <c:v>8897.0341670002636</c:v>
                </c:pt>
                <c:pt idx="40">
                  <c:v>9083.1209169999347</c:v>
                </c:pt>
                <c:pt idx="41">
                  <c:v>9002.4532099999888</c:v>
                </c:pt>
                <c:pt idx="42">
                  <c:v>9181.8665469999578</c:v>
                </c:pt>
                <c:pt idx="43">
                  <c:v>9244.7115889999932</c:v>
                </c:pt>
                <c:pt idx="44">
                  <c:v>9290.3517289999872</c:v>
                </c:pt>
                <c:pt idx="45">
                  <c:v>9312.795652999981</c:v>
                </c:pt>
                <c:pt idx="46">
                  <c:v>9347</c:v>
                </c:pt>
                <c:pt idx="47">
                  <c:v>9377.0533680896988</c:v>
                </c:pt>
                <c:pt idx="48">
                  <c:v>9334.3679770850395</c:v>
                </c:pt>
                <c:pt idx="49">
                  <c:v>5226</c:v>
                </c:pt>
                <c:pt idx="50">
                  <c:v>5199.2606590290006</c:v>
                </c:pt>
                <c:pt idx="51">
                  <c:v>5241.1620953919992</c:v>
                </c:pt>
                <c:pt idx="52">
                  <c:v>5297.614156099</c:v>
                </c:pt>
                <c:pt idx="53">
                  <c:v>5338.2946160000001</c:v>
                </c:pt>
                <c:pt idx="54">
                  <c:v>5366.9447929999997</c:v>
                </c:pt>
                <c:pt idx="55">
                  <c:v>5397.5290889999997</c:v>
                </c:pt>
                <c:pt idx="56">
                  <c:v>5456.8046929999991</c:v>
                </c:pt>
                <c:pt idx="57">
                  <c:v>5515.2000000000007</c:v>
                </c:pt>
                <c:pt idx="58">
                  <c:v>5523</c:v>
                </c:pt>
                <c:pt idx="59">
                  <c:v>5569.960086000001</c:v>
                </c:pt>
                <c:pt idx="60">
                  <c:v>5616.9222760000002</c:v>
                </c:pt>
                <c:pt idx="61">
                  <c:v>5677</c:v>
                </c:pt>
                <c:pt idx="62">
                  <c:v>5542.6422050359388</c:v>
                </c:pt>
                <c:pt idx="63">
                  <c:v>5796</c:v>
                </c:pt>
                <c:pt idx="64">
                  <c:v>5814.6798517685511</c:v>
                </c:pt>
                <c:pt idx="65">
                  <c:v>5877.5070888003411</c:v>
                </c:pt>
                <c:pt idx="66">
                  <c:v>6135</c:v>
                </c:pt>
                <c:pt idx="67">
                  <c:v>6682.91</c:v>
                </c:pt>
                <c:pt idx="68">
                  <c:v>6575.0028240628853</c:v>
                </c:pt>
                <c:pt idx="69">
                  <c:v>6101.0862593712754</c:v>
                </c:pt>
                <c:pt idx="70">
                  <c:v>6161</c:v>
                </c:pt>
                <c:pt idx="71">
                  <c:v>6213.13</c:v>
                </c:pt>
                <c:pt idx="72">
                  <c:v>6256</c:v>
                </c:pt>
                <c:pt idx="73">
                  <c:v>5778</c:v>
                </c:pt>
                <c:pt idx="74">
                  <c:v>5771.2999999999993</c:v>
                </c:pt>
                <c:pt idx="75">
                  <c:v>5870.5645999999751</c:v>
                </c:pt>
                <c:pt idx="76">
                  <c:v>5894.0504700000001</c:v>
                </c:pt>
                <c:pt idx="77">
                  <c:v>5938.9158199999893</c:v>
                </c:pt>
                <c:pt idx="78">
                  <c:v>5981.1995200000092</c:v>
                </c:pt>
                <c:pt idx="79">
                  <c:v>6017.3980600000004</c:v>
                </c:pt>
                <c:pt idx="80">
                  <c:v>6053.210810000005</c:v>
                </c:pt>
                <c:pt idx="81">
                  <c:v>6085.7238399999997</c:v>
                </c:pt>
                <c:pt idx="82">
                  <c:v>6113</c:v>
                </c:pt>
                <c:pt idx="83">
                  <c:v>6151.3659000000116</c:v>
                </c:pt>
                <c:pt idx="84">
                  <c:v>6190.32</c:v>
                </c:pt>
                <c:pt idx="85">
                  <c:v>2583.46</c:v>
                </c:pt>
                <c:pt idx="86">
                  <c:v>2256</c:v>
                </c:pt>
                <c:pt idx="87">
                  <c:v>2263</c:v>
                </c:pt>
                <c:pt idx="88">
                  <c:v>2256</c:v>
                </c:pt>
                <c:pt idx="89">
                  <c:v>2256</c:v>
                </c:pt>
                <c:pt idx="90">
                  <c:v>2248</c:v>
                </c:pt>
                <c:pt idx="91">
                  <c:v>2275</c:v>
                </c:pt>
                <c:pt idx="92">
                  <c:v>2288.9655210294582</c:v>
                </c:pt>
                <c:pt idx="93">
                  <c:v>2323</c:v>
                </c:pt>
                <c:pt idx="94">
                  <c:v>2330</c:v>
                </c:pt>
                <c:pt idx="95">
                  <c:v>2353.8832669886178</c:v>
                </c:pt>
                <c:pt idx="96">
                  <c:v>2379.6346010677498</c:v>
                </c:pt>
                <c:pt idx="97">
                  <c:v>3367.2</c:v>
                </c:pt>
                <c:pt idx="98">
                  <c:v>3374</c:v>
                </c:pt>
                <c:pt idx="99">
                  <c:v>3395</c:v>
                </c:pt>
                <c:pt idx="100">
                  <c:v>3570.9</c:v>
                </c:pt>
                <c:pt idx="101">
                  <c:v>3569.8</c:v>
                </c:pt>
                <c:pt idx="102">
                  <c:v>3581</c:v>
                </c:pt>
                <c:pt idx="103">
                  <c:v>3594</c:v>
                </c:pt>
                <c:pt idx="104">
                  <c:v>3613.6</c:v>
                </c:pt>
                <c:pt idx="105">
                  <c:v>3640.6</c:v>
                </c:pt>
                <c:pt idx="106">
                  <c:v>3674</c:v>
                </c:pt>
                <c:pt idx="107">
                  <c:v>3687.6</c:v>
                </c:pt>
                <c:pt idx="108">
                  <c:v>3718.5</c:v>
                </c:pt>
                <c:pt idx="109">
                  <c:v>3054.9488799999999</c:v>
                </c:pt>
                <c:pt idx="110">
                  <c:v>3062.4989999999998</c:v>
                </c:pt>
                <c:pt idx="111">
                  <c:v>3075.067</c:v>
                </c:pt>
                <c:pt idx="112">
                  <c:v>3124.9810000000002</c:v>
                </c:pt>
                <c:pt idx="113">
                  <c:v>3185.145198816861</c:v>
                </c:pt>
                <c:pt idx="114">
                  <c:v>3239.3993599369992</c:v>
                </c:pt>
                <c:pt idx="115">
                  <c:v>3234.5479071159989</c:v>
                </c:pt>
                <c:pt idx="116">
                  <c:v>3251.2265001792989</c:v>
                </c:pt>
                <c:pt idx="117">
                  <c:v>3369.35659883889</c:v>
                </c:pt>
                <c:pt idx="118">
                  <c:v>3427</c:v>
                </c:pt>
                <c:pt idx="119">
                  <c:v>3500</c:v>
                </c:pt>
                <c:pt idx="120">
                  <c:v>3545.3749350758198</c:v>
                </c:pt>
                <c:pt idx="121">
                  <c:v>4660</c:v>
                </c:pt>
                <c:pt idx="122">
                  <c:v>4812.0000000000009</c:v>
                </c:pt>
                <c:pt idx="123">
                  <c:v>4839.2</c:v>
                </c:pt>
                <c:pt idx="124">
                  <c:v>4899.8310000000001</c:v>
                </c:pt>
                <c:pt idx="125">
                  <c:v>4959.4000000000005</c:v>
                </c:pt>
                <c:pt idx="126">
                  <c:v>4987.2000000000007</c:v>
                </c:pt>
                <c:pt idx="127">
                  <c:v>5019.7000000000007</c:v>
                </c:pt>
                <c:pt idx="128">
                  <c:v>5021.3000000000011</c:v>
                </c:pt>
                <c:pt idx="129">
                  <c:v>5038.8</c:v>
                </c:pt>
                <c:pt idx="130">
                  <c:v>5165</c:v>
                </c:pt>
                <c:pt idx="131">
                  <c:v>5169.82</c:v>
                </c:pt>
                <c:pt idx="132">
                  <c:v>5198.3</c:v>
                </c:pt>
                <c:pt idx="133">
                  <c:v>8664.5160799999994</c:v>
                </c:pt>
                <c:pt idx="134">
                  <c:v>8690.079380000001</c:v>
                </c:pt>
                <c:pt idx="135">
                  <c:v>8808.8112799999981</c:v>
                </c:pt>
                <c:pt idx="136">
                  <c:v>8808.497374999999</c:v>
                </c:pt>
                <c:pt idx="137">
                  <c:v>8844.8352999999988</c:v>
                </c:pt>
                <c:pt idx="138">
                  <c:v>8882.7531100001288</c:v>
                </c:pt>
                <c:pt idx="139">
                  <c:v>8826.1380949996983</c:v>
                </c:pt>
                <c:pt idx="140">
                  <c:v>8852.9111926390706</c:v>
                </c:pt>
                <c:pt idx="141">
                  <c:v>8839.3990249999624</c:v>
                </c:pt>
                <c:pt idx="142">
                  <c:v>8850</c:v>
                </c:pt>
                <c:pt idx="143">
                  <c:v>8861.7251699999233</c:v>
                </c:pt>
                <c:pt idx="144">
                  <c:v>8882.3718788810202</c:v>
                </c:pt>
                <c:pt idx="145">
                  <c:v>3857.9</c:v>
                </c:pt>
                <c:pt idx="146">
                  <c:v>3922.54</c:v>
                </c:pt>
                <c:pt idx="147">
                  <c:v>3955.3419600000002</c:v>
                </c:pt>
                <c:pt idx="148">
                  <c:v>3979.72</c:v>
                </c:pt>
                <c:pt idx="149">
                  <c:v>4016.1509999999998</c:v>
                </c:pt>
                <c:pt idx="150">
                  <c:v>4030.006200000003</c:v>
                </c:pt>
                <c:pt idx="151">
                  <c:v>4051.24</c:v>
                </c:pt>
                <c:pt idx="152">
                  <c:v>4061.91</c:v>
                </c:pt>
                <c:pt idx="153">
                  <c:v>4060.64</c:v>
                </c:pt>
                <c:pt idx="154">
                  <c:v>4088</c:v>
                </c:pt>
                <c:pt idx="155">
                  <c:v>4101.42</c:v>
                </c:pt>
                <c:pt idx="156">
                  <c:v>4227.6480000000001</c:v>
                </c:pt>
                <c:pt idx="157">
                  <c:v>4152</c:v>
                </c:pt>
                <c:pt idx="158">
                  <c:v>4126</c:v>
                </c:pt>
                <c:pt idx="159">
                  <c:v>4145</c:v>
                </c:pt>
                <c:pt idx="160">
                  <c:v>4180</c:v>
                </c:pt>
                <c:pt idx="161">
                  <c:v>4271.3974644884756</c:v>
                </c:pt>
                <c:pt idx="162">
                  <c:v>4191.0950000000003</c:v>
                </c:pt>
                <c:pt idx="163">
                  <c:v>4288</c:v>
                </c:pt>
                <c:pt idx="164">
                  <c:v>4316.9399999999996</c:v>
                </c:pt>
                <c:pt idx="165">
                  <c:v>4322.84</c:v>
                </c:pt>
                <c:pt idx="166">
                  <c:v>4349</c:v>
                </c:pt>
                <c:pt idx="167">
                  <c:v>4325.5700000000006</c:v>
                </c:pt>
                <c:pt idx="168">
                  <c:v>4374</c:v>
                </c:pt>
                <c:pt idx="169">
                  <c:v>3645.8049999999998</c:v>
                </c:pt>
                <c:pt idx="170">
                  <c:v>3645.3530000000001</c:v>
                </c:pt>
                <c:pt idx="171">
                  <c:v>3650.5113490136018</c:v>
                </c:pt>
                <c:pt idx="172">
                  <c:v>3954.0351670250338</c:v>
                </c:pt>
                <c:pt idx="173">
                  <c:v>3952.563889718605</c:v>
                </c:pt>
                <c:pt idx="174">
                  <c:v>3951.7057826052619</c:v>
                </c:pt>
                <c:pt idx="175">
                  <c:v>3950.6127613150588</c:v>
                </c:pt>
                <c:pt idx="176">
                  <c:v>3948.8112600313329</c:v>
                </c:pt>
                <c:pt idx="177">
                  <c:v>3948.6204266991272</c:v>
                </c:pt>
                <c:pt idx="178">
                  <c:v>3945</c:v>
                </c:pt>
                <c:pt idx="179">
                  <c:v>3942.3719999999998</c:v>
                </c:pt>
                <c:pt idx="180">
                  <c:v>3942.3719999999998</c:v>
                </c:pt>
                <c:pt idx="181">
                  <c:v>2369.7049999999999</c:v>
                </c:pt>
                <c:pt idx="182">
                  <c:v>2372.63</c:v>
                </c:pt>
                <c:pt idx="183">
                  <c:v>2381.3679400000001</c:v>
                </c:pt>
                <c:pt idx="184">
                  <c:v>2494.3450499999999</c:v>
                </c:pt>
                <c:pt idx="185">
                  <c:v>2513.50479</c:v>
                </c:pt>
                <c:pt idx="186">
                  <c:v>2519.59184</c:v>
                </c:pt>
                <c:pt idx="187">
                  <c:v>2522.0376099999999</c:v>
                </c:pt>
                <c:pt idx="188">
                  <c:v>2588</c:v>
                </c:pt>
                <c:pt idx="189">
                  <c:v>2597.3216600000001</c:v>
                </c:pt>
                <c:pt idx="190">
                  <c:v>2605</c:v>
                </c:pt>
                <c:pt idx="191">
                  <c:v>2612.1135300000001</c:v>
                </c:pt>
                <c:pt idx="192">
                  <c:v>2623.8388199999999</c:v>
                </c:pt>
                <c:pt idx="193">
                  <c:v>3369</c:v>
                </c:pt>
                <c:pt idx="194">
                  <c:v>3300.125</c:v>
                </c:pt>
                <c:pt idx="195">
                  <c:v>3371.226000000001</c:v>
                </c:pt>
                <c:pt idx="196">
                  <c:v>3380.467000000001</c:v>
                </c:pt>
                <c:pt idx="197">
                  <c:v>3383.2134000000001</c:v>
                </c:pt>
                <c:pt idx="198">
                  <c:v>3395.9438339459498</c:v>
                </c:pt>
                <c:pt idx="199">
                  <c:v>3385.6069770712679</c:v>
                </c:pt>
                <c:pt idx="200">
                  <c:v>3359.8644887701412</c:v>
                </c:pt>
                <c:pt idx="201">
                  <c:v>3412</c:v>
                </c:pt>
                <c:pt idx="202">
                  <c:v>3391</c:v>
                </c:pt>
                <c:pt idx="203">
                  <c:v>3423.8000000000011</c:v>
                </c:pt>
                <c:pt idx="204">
                  <c:v>3519</c:v>
                </c:pt>
                <c:pt idx="205">
                  <c:v>4417.7</c:v>
                </c:pt>
                <c:pt idx="206">
                  <c:v>4340.0304100000103</c:v>
                </c:pt>
                <c:pt idx="207">
                  <c:v>4250.6271400000151</c:v>
                </c:pt>
                <c:pt idx="208">
                  <c:v>4330.1400389689588</c:v>
                </c:pt>
              </c:numCache>
            </c:numRef>
          </c:xVal>
          <c:yVal>
            <c:numRef>
              <c:f>'SFATLG '!$AC$149:$AC$357</c:f>
              <c:numCache>
                <c:formatCode>0.00</c:formatCode>
                <c:ptCount val="209"/>
                <c:pt idx="0">
                  <c:v>0.26434876024723053</c:v>
                </c:pt>
                <c:pt idx="1">
                  <c:v>-0.69188034534454346</c:v>
                </c:pt>
                <c:pt idx="2">
                  <c:v>-0.70149901509284973</c:v>
                </c:pt>
                <c:pt idx="3">
                  <c:v>-0.70480439066886902</c:v>
                </c:pt>
                <c:pt idx="4">
                  <c:v>-0.71038953959941864</c:v>
                </c:pt>
                <c:pt idx="5">
                  <c:v>-0.7163790762424469</c:v>
                </c:pt>
                <c:pt idx="6">
                  <c:v>-0.71080484986305237</c:v>
                </c:pt>
                <c:pt idx="7">
                  <c:v>-0.7189236581325531</c:v>
                </c:pt>
                <c:pt idx="8">
                  <c:v>-0.73210826516151428</c:v>
                </c:pt>
                <c:pt idx="9">
                  <c:v>-0.73762878775596619</c:v>
                </c:pt>
                <c:pt idx="10">
                  <c:v>-0.73933020234107971</c:v>
                </c:pt>
                <c:pt idx="11">
                  <c:v>-0.74403199553489685</c:v>
                </c:pt>
                <c:pt idx="12">
                  <c:v>-0.74920636415481567</c:v>
                </c:pt>
                <c:pt idx="13">
                  <c:v>-0.41075006872415543</c:v>
                </c:pt>
                <c:pt idx="14">
                  <c:v>-0.41328747570514679</c:v>
                </c:pt>
                <c:pt idx="15">
                  <c:v>-0.41665904223918915</c:v>
                </c:pt>
                <c:pt idx="16">
                  <c:v>-0.41398221254348755</c:v>
                </c:pt>
                <c:pt idx="17">
                  <c:v>-0.41851481795310974</c:v>
                </c:pt>
                <c:pt idx="18">
                  <c:v>-0.42263063788414001</c:v>
                </c:pt>
                <c:pt idx="19">
                  <c:v>-0.42644180357456207</c:v>
                </c:pt>
                <c:pt idx="20">
                  <c:v>-0.43595026433467865</c:v>
                </c:pt>
                <c:pt idx="21">
                  <c:v>-0.44271846115589142</c:v>
                </c:pt>
                <c:pt idx="22">
                  <c:v>-0.45157749950885773</c:v>
                </c:pt>
                <c:pt idx="23">
                  <c:v>-0.46184790134429932</c:v>
                </c:pt>
                <c:pt idx="24">
                  <c:v>-0.47129926085472107</c:v>
                </c:pt>
                <c:pt idx="25">
                  <c:v>0.3928852379322052</c:v>
                </c:pt>
                <c:pt idx="26">
                  <c:v>0.36287179589271545</c:v>
                </c:pt>
                <c:pt idx="27">
                  <c:v>0.33845978975296021</c:v>
                </c:pt>
                <c:pt idx="28">
                  <c:v>0.33328363299369812</c:v>
                </c:pt>
                <c:pt idx="29">
                  <c:v>0.31492266058921814</c:v>
                </c:pt>
                <c:pt idx="30">
                  <c:v>0.30871012806892395</c:v>
                </c:pt>
                <c:pt idx="31">
                  <c:v>0.30273637175559998</c:v>
                </c:pt>
                <c:pt idx="32">
                  <c:v>0.29540377855300903</c:v>
                </c:pt>
                <c:pt idx="33">
                  <c:v>0.28649541735649109</c:v>
                </c:pt>
                <c:pt idx="34">
                  <c:v>0.2727368175983429</c:v>
                </c:pt>
                <c:pt idx="35">
                  <c:v>0.25739946961402893</c:v>
                </c:pt>
                <c:pt idx="36">
                  <c:v>0.25057241320610046</c:v>
                </c:pt>
                <c:pt idx="37">
                  <c:v>0.97941599786281586</c:v>
                </c:pt>
                <c:pt idx="38">
                  <c:v>0.97909091413021088</c:v>
                </c:pt>
                <c:pt idx="39">
                  <c:v>0.99078860133886337</c:v>
                </c:pt>
                <c:pt idx="40">
                  <c:v>0.99484767764806747</c:v>
                </c:pt>
                <c:pt idx="41">
                  <c:v>0.97172311879694462</c:v>
                </c:pt>
                <c:pt idx="42">
                  <c:v>0.97373747825622559</c:v>
                </c:pt>
                <c:pt idx="43">
                  <c:v>0.96992418169975281</c:v>
                </c:pt>
                <c:pt idx="44">
                  <c:v>0.96574079990386963</c:v>
                </c:pt>
                <c:pt idx="45">
                  <c:v>0.96046409010887146</c:v>
                </c:pt>
                <c:pt idx="46">
                  <c:v>0.95437541604042053</c:v>
                </c:pt>
                <c:pt idx="47">
                  <c:v>0.94766524434089661</c:v>
                </c:pt>
                <c:pt idx="48">
                  <c:v>0.93581376969814301</c:v>
                </c:pt>
                <c:pt idx="49">
                  <c:v>1.0577114522457123</c:v>
                </c:pt>
                <c:pt idx="50">
                  <c:v>1.048882469534874</c:v>
                </c:pt>
                <c:pt idx="51">
                  <c:v>1.0189526975154877</c:v>
                </c:pt>
                <c:pt idx="52">
                  <c:v>1.0147775411605835</c:v>
                </c:pt>
                <c:pt idx="53">
                  <c:v>1.0092059373855591</c:v>
                </c:pt>
                <c:pt idx="54">
                  <c:v>0.99931367486715317</c:v>
                </c:pt>
                <c:pt idx="55">
                  <c:v>0.98850353062152863</c:v>
                </c:pt>
                <c:pt idx="56">
                  <c:v>0.98116102069616318</c:v>
                </c:pt>
                <c:pt idx="57">
                  <c:v>0.97255466878414154</c:v>
                </c:pt>
                <c:pt idx="58">
                  <c:v>0.95910129137337208</c:v>
                </c:pt>
                <c:pt idx="59">
                  <c:v>0.93028862029314041</c:v>
                </c:pt>
                <c:pt idx="60">
                  <c:v>0.92010273039340973</c:v>
                </c:pt>
                <c:pt idx="61">
                  <c:v>1.106550570577383</c:v>
                </c:pt>
                <c:pt idx="62">
                  <c:v>1.0913059376180172</c:v>
                </c:pt>
                <c:pt idx="63">
                  <c:v>1.102406807243824</c:v>
                </c:pt>
                <c:pt idx="64">
                  <c:v>1.0940019469708204</c:v>
                </c:pt>
                <c:pt idx="65">
                  <c:v>1.0894903824664652</c:v>
                </c:pt>
                <c:pt idx="66">
                  <c:v>1.0957078002393246</c:v>
                </c:pt>
                <c:pt idx="67">
                  <c:v>1.1152153126895428</c:v>
                </c:pt>
                <c:pt idx="68">
                  <c:v>1.098072774708271</c:v>
                </c:pt>
                <c:pt idx="69">
                  <c:v>1.0594856888055801</c:v>
                </c:pt>
                <c:pt idx="70">
                  <c:v>1.0546239912509918</c:v>
                </c:pt>
                <c:pt idx="71">
                  <c:v>1.0406260043382645</c:v>
                </c:pt>
                <c:pt idx="72">
                  <c:v>1.0343055129051208</c:v>
                </c:pt>
                <c:pt idx="73">
                  <c:v>1.5438998378813267</c:v>
                </c:pt>
                <c:pt idx="74">
                  <c:v>1.5509398728609085</c:v>
                </c:pt>
                <c:pt idx="75">
                  <c:v>1.5504002198576927</c:v>
                </c:pt>
                <c:pt idx="76">
                  <c:v>1.526501311454922</c:v>
                </c:pt>
                <c:pt idx="77">
                  <c:v>1.5191182419657707</c:v>
                </c:pt>
                <c:pt idx="78">
                  <c:v>1.5124388933181763</c:v>
                </c:pt>
                <c:pt idx="79">
                  <c:v>1.5084383599460125</c:v>
                </c:pt>
                <c:pt idx="80">
                  <c:v>1.4967292696237564</c:v>
                </c:pt>
                <c:pt idx="81">
                  <c:v>1.4874084293842316</c:v>
                </c:pt>
                <c:pt idx="82">
                  <c:v>1.4784066900610924</c:v>
                </c:pt>
                <c:pt idx="83">
                  <c:v>1.4605377539992332</c:v>
                </c:pt>
                <c:pt idx="84">
                  <c:v>1.4511520937085152</c:v>
                </c:pt>
                <c:pt idx="85">
                  <c:v>1.5735304579138756</c:v>
                </c:pt>
                <c:pt idx="86">
                  <c:v>1.5172362998127937</c:v>
                </c:pt>
                <c:pt idx="87">
                  <c:v>1.5333661921322346</c:v>
                </c:pt>
                <c:pt idx="88">
                  <c:v>1.512173518538475</c:v>
                </c:pt>
                <c:pt idx="89">
                  <c:v>1.4840758144855499</c:v>
                </c:pt>
                <c:pt idx="90">
                  <c:v>1.4765273481607437</c:v>
                </c:pt>
                <c:pt idx="91">
                  <c:v>1.4839816689491272</c:v>
                </c:pt>
                <c:pt idx="92">
                  <c:v>1.4793762192130089</c:v>
                </c:pt>
                <c:pt idx="93">
                  <c:v>1.4782880395650864</c:v>
                </c:pt>
                <c:pt idx="94">
                  <c:v>1.473188579082489</c:v>
                </c:pt>
                <c:pt idx="95">
                  <c:v>1.4617949873209</c:v>
                </c:pt>
                <c:pt idx="96">
                  <c:v>1.4595707505941391</c:v>
                </c:pt>
                <c:pt idx="97">
                  <c:v>1.6789228618144989</c:v>
                </c:pt>
                <c:pt idx="98">
                  <c:v>1.6712449342012405</c:v>
                </c:pt>
                <c:pt idx="99">
                  <c:v>1.6682665646076202</c:v>
                </c:pt>
                <c:pt idx="100">
                  <c:v>1.6781052350997925</c:v>
                </c:pt>
                <c:pt idx="101">
                  <c:v>1.6675651073455811</c:v>
                </c:pt>
                <c:pt idx="102">
                  <c:v>1.6590200066566467</c:v>
                </c:pt>
                <c:pt idx="103">
                  <c:v>1.6496797502040863</c:v>
                </c:pt>
                <c:pt idx="104">
                  <c:v>1.6441974341869354</c:v>
                </c:pt>
                <c:pt idx="105">
                  <c:v>1.6410683691501617</c:v>
                </c:pt>
                <c:pt idx="106">
                  <c:v>1.6385693252086639</c:v>
                </c:pt>
                <c:pt idx="107">
                  <c:v>1.6208791136741638</c:v>
                </c:pt>
                <c:pt idx="108">
                  <c:v>1.60345059633255</c:v>
                </c:pt>
                <c:pt idx="109">
                  <c:v>1.7453617611899972</c:v>
                </c:pt>
                <c:pt idx="110">
                  <c:v>1.7329170387238264</c:v>
                </c:pt>
                <c:pt idx="111">
                  <c:v>1.691151075065136</c:v>
                </c:pt>
                <c:pt idx="112">
                  <c:v>1.6738906800746918</c:v>
                </c:pt>
                <c:pt idx="113">
                  <c:v>1.6637665405869484</c:v>
                </c:pt>
                <c:pt idx="114">
                  <c:v>1.650267705321312</c:v>
                </c:pt>
                <c:pt idx="115">
                  <c:v>1.6302185617387295</c:v>
                </c:pt>
                <c:pt idx="116">
                  <c:v>1.5930401533842087</c:v>
                </c:pt>
                <c:pt idx="117">
                  <c:v>1.5870186761021614</c:v>
                </c:pt>
                <c:pt idx="118">
                  <c:v>1.5523986667394638</c:v>
                </c:pt>
                <c:pt idx="119">
                  <c:v>1.5388407558202744</c:v>
                </c:pt>
                <c:pt idx="120">
                  <c:v>1.524276576936245</c:v>
                </c:pt>
                <c:pt idx="121">
                  <c:v>1.9206503331661224</c:v>
                </c:pt>
                <c:pt idx="122">
                  <c:v>1.8850434198975563</c:v>
                </c:pt>
                <c:pt idx="123">
                  <c:v>1.8548826612532139</c:v>
                </c:pt>
                <c:pt idx="124">
                  <c:v>1.8530320823192596</c:v>
                </c:pt>
                <c:pt idx="125">
                  <c:v>1.8644823431968689</c:v>
                </c:pt>
                <c:pt idx="126">
                  <c:v>1.8535895496606827</c:v>
                </c:pt>
                <c:pt idx="127">
                  <c:v>1.8382746875286102</c:v>
                </c:pt>
                <c:pt idx="128">
                  <c:v>1.8019422739744186</c:v>
                </c:pt>
                <c:pt idx="129">
                  <c:v>1.7862356752157211</c:v>
                </c:pt>
                <c:pt idx="130">
                  <c:v>1.74250128865242</c:v>
                </c:pt>
                <c:pt idx="131">
                  <c:v>1.7246389836072922</c:v>
                </c:pt>
                <c:pt idx="132">
                  <c:v>1.7095550298690796</c:v>
                </c:pt>
                <c:pt idx="133">
                  <c:v>2.097087025642395</c:v>
                </c:pt>
                <c:pt idx="134">
                  <c:v>2.0963646471500397</c:v>
                </c:pt>
                <c:pt idx="135">
                  <c:v>2.1007114946842194</c:v>
                </c:pt>
                <c:pt idx="136">
                  <c:v>2.0902456194162369</c:v>
                </c:pt>
                <c:pt idx="137">
                  <c:v>2.0834745317697525</c:v>
                </c:pt>
                <c:pt idx="138">
                  <c:v>2.0843856334686279</c:v>
                </c:pt>
                <c:pt idx="139">
                  <c:v>2.0708924829959869</c:v>
                </c:pt>
                <c:pt idx="140">
                  <c:v>2.060589075088501</c:v>
                </c:pt>
                <c:pt idx="141">
                  <c:v>2.0507808923721313</c:v>
                </c:pt>
                <c:pt idx="142">
                  <c:v>2.0200963020324707</c:v>
                </c:pt>
                <c:pt idx="143">
                  <c:v>2.0140967071056366</c:v>
                </c:pt>
                <c:pt idx="144">
                  <c:v>2.0061075091362</c:v>
                </c:pt>
                <c:pt idx="145">
                  <c:v>2.1132084131240845</c:v>
                </c:pt>
                <c:pt idx="146">
                  <c:v>2.1320083737373352</c:v>
                </c:pt>
                <c:pt idx="147">
                  <c:v>2.1336187124252319</c:v>
                </c:pt>
                <c:pt idx="148">
                  <c:v>2.1333828270435333</c:v>
                </c:pt>
                <c:pt idx="149">
                  <c:v>2.1305460929870605</c:v>
                </c:pt>
                <c:pt idx="150">
                  <c:v>2.1235072314739227</c:v>
                </c:pt>
                <c:pt idx="151">
                  <c:v>2.1187925934791565</c:v>
                </c:pt>
                <c:pt idx="152">
                  <c:v>2.1074285507202148</c:v>
                </c:pt>
                <c:pt idx="153">
                  <c:v>2.0982911884784698</c:v>
                </c:pt>
                <c:pt idx="154">
                  <c:v>2.0928789377212524</c:v>
                </c:pt>
                <c:pt idx="155">
                  <c:v>2.0851928293704987</c:v>
                </c:pt>
                <c:pt idx="156">
                  <c:v>2.085785835981369</c:v>
                </c:pt>
                <c:pt idx="157">
                  <c:v>1.9094775468111038</c:v>
                </c:pt>
                <c:pt idx="158">
                  <c:v>1.8978427648544312</c:v>
                </c:pt>
                <c:pt idx="159">
                  <c:v>1.89357790350914</c:v>
                </c:pt>
                <c:pt idx="160">
                  <c:v>1.881968155503273</c:v>
                </c:pt>
                <c:pt idx="161">
                  <c:v>1.877834290266037</c:v>
                </c:pt>
                <c:pt idx="162">
                  <c:v>1.8495155721902847</c:v>
                </c:pt>
                <c:pt idx="163">
                  <c:v>1.8329681307077408</c:v>
                </c:pt>
                <c:pt idx="164">
                  <c:v>1.8300488889217377</c:v>
                </c:pt>
                <c:pt idx="165">
                  <c:v>1.8251911699771881</c:v>
                </c:pt>
                <c:pt idx="166">
                  <c:v>1.8216758966445923</c:v>
                </c:pt>
                <c:pt idx="167">
                  <c:v>1.8294819891452789</c:v>
                </c:pt>
                <c:pt idx="168">
                  <c:v>1.8275177031755447</c:v>
                </c:pt>
                <c:pt idx="169">
                  <c:v>2.2624551951885223</c:v>
                </c:pt>
                <c:pt idx="170">
                  <c:v>2.2619437575340271</c:v>
                </c:pt>
                <c:pt idx="171">
                  <c:v>2.2567881047725677</c:v>
                </c:pt>
                <c:pt idx="172">
                  <c:v>2.2888432443141937</c:v>
                </c:pt>
                <c:pt idx="173">
                  <c:v>2.2859992980957031</c:v>
                </c:pt>
                <c:pt idx="174">
                  <c:v>2.2861577570438385</c:v>
                </c:pt>
                <c:pt idx="175">
                  <c:v>2.2828952372074127</c:v>
                </c:pt>
                <c:pt idx="176">
                  <c:v>2.2801751494407654</c:v>
                </c:pt>
                <c:pt idx="177">
                  <c:v>2.2783340811729431</c:v>
                </c:pt>
                <c:pt idx="178">
                  <c:v>2.2671025097370148</c:v>
                </c:pt>
                <c:pt idx="179">
                  <c:v>2.2507840543985367</c:v>
                </c:pt>
                <c:pt idx="180">
                  <c:v>2.2507840543985367</c:v>
                </c:pt>
                <c:pt idx="181">
                  <c:v>1.9841496050357819</c:v>
                </c:pt>
                <c:pt idx="182">
                  <c:v>1.9809074476361275</c:v>
                </c:pt>
                <c:pt idx="183">
                  <c:v>1.9823723509907722</c:v>
                </c:pt>
                <c:pt idx="184">
                  <c:v>1.9990784153342247</c:v>
                </c:pt>
                <c:pt idx="185">
                  <c:v>2.0002002269029617</c:v>
                </c:pt>
                <c:pt idx="186">
                  <c:v>1.9981928765773773</c:v>
                </c:pt>
                <c:pt idx="187">
                  <c:v>1.9958919286727905</c:v>
                </c:pt>
                <c:pt idx="188">
                  <c:v>2.0015348643064499</c:v>
                </c:pt>
                <c:pt idx="189">
                  <c:v>1.9930134564638138</c:v>
                </c:pt>
                <c:pt idx="190">
                  <c:v>1.9735251516103745</c:v>
                </c:pt>
                <c:pt idx="191">
                  <c:v>1.9847284778952599</c:v>
                </c:pt>
                <c:pt idx="192">
                  <c:v>1.9834230318665504</c:v>
                </c:pt>
                <c:pt idx="193">
                  <c:v>2.2022154107689857</c:v>
                </c:pt>
                <c:pt idx="194">
                  <c:v>2.190278448164463</c:v>
                </c:pt>
                <c:pt idx="195">
                  <c:v>2.1959382407367229</c:v>
                </c:pt>
                <c:pt idx="196">
                  <c:v>2.1922636702656746</c:v>
                </c:pt>
                <c:pt idx="197">
                  <c:v>2.1865157540887594</c:v>
                </c:pt>
                <c:pt idx="198">
                  <c:v>2.1798967337235808</c:v>
                </c:pt>
                <c:pt idx="199">
                  <c:v>2.1714202990988269</c:v>
                </c:pt>
                <c:pt idx="200">
                  <c:v>2.1438578143715858</c:v>
                </c:pt>
                <c:pt idx="201">
                  <c:v>2.1429856531322002</c:v>
                </c:pt>
                <c:pt idx="202">
                  <c:v>2.1239092387259007</c:v>
                </c:pt>
                <c:pt idx="203">
                  <c:v>2.1216739695519209</c:v>
                </c:pt>
                <c:pt idx="204">
                  <c:v>2.1263663488789462</c:v>
                </c:pt>
                <c:pt idx="205">
                  <c:v>2.271811380982399</c:v>
                </c:pt>
                <c:pt idx="206">
                  <c:v>2.2934244722127914</c:v>
                </c:pt>
                <c:pt idx="207">
                  <c:v>2.282697007060051</c:v>
                </c:pt>
                <c:pt idx="208">
                  <c:v>2.2900867015123367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B0-49AE-A8B1-2001870B2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'!$U$358:$U$734</c:f>
              <c:numCache>
                <c:formatCode>0</c:formatCode>
                <c:ptCount val="377"/>
                <c:pt idx="0">
                  <c:v>4368.7104365912592</c:v>
                </c:pt>
                <c:pt idx="1">
                  <c:v>4346.5890500000014</c:v>
                </c:pt>
                <c:pt idx="2">
                  <c:v>4423.0749300000007</c:v>
                </c:pt>
                <c:pt idx="3">
                  <c:v>4384.6258900000003</c:v>
                </c:pt>
                <c:pt idx="4">
                  <c:v>4313.7070000000003</c:v>
                </c:pt>
                <c:pt idx="5">
                  <c:v>4359</c:v>
                </c:pt>
                <c:pt idx="6">
                  <c:v>4439.6869999999999</c:v>
                </c:pt>
                <c:pt idx="7">
                  <c:v>4426</c:v>
                </c:pt>
                <c:pt idx="8">
                  <c:v>2087.49197</c:v>
                </c:pt>
                <c:pt idx="9">
                  <c:v>2076.4400399999981</c:v>
                </c:pt>
                <c:pt idx="10">
                  <c:v>2099.591619999997</c:v>
                </c:pt>
                <c:pt idx="11">
                  <c:v>2116.7104899999981</c:v>
                </c:pt>
                <c:pt idx="12">
                  <c:v>2135.9465699999978</c:v>
                </c:pt>
                <c:pt idx="13">
                  <c:v>2187.1608499999979</c:v>
                </c:pt>
                <c:pt idx="14">
                  <c:v>2211.7859399999979</c:v>
                </c:pt>
                <c:pt idx="15">
                  <c:v>2230.6557299999981</c:v>
                </c:pt>
                <c:pt idx="16">
                  <c:v>2268.1144199999972</c:v>
                </c:pt>
                <c:pt idx="17">
                  <c:v>2271</c:v>
                </c:pt>
                <c:pt idx="18">
                  <c:v>2291.9221199999979</c:v>
                </c:pt>
                <c:pt idx="19">
                  <c:v>2302.1938300000002</c:v>
                </c:pt>
                <c:pt idx="20">
                  <c:v>4625.0382088342703</c:v>
                </c:pt>
                <c:pt idx="21">
                  <c:v>4628.6880571315642</c:v>
                </c:pt>
                <c:pt idx="22">
                  <c:v>4638.7299271932034</c:v>
                </c:pt>
                <c:pt idx="23">
                  <c:v>4683.5934141183134</c:v>
                </c:pt>
                <c:pt idx="24">
                  <c:v>4697.4754011353334</c:v>
                </c:pt>
                <c:pt idx="25">
                  <c:v>4700.9699995854571</c:v>
                </c:pt>
                <c:pt idx="26">
                  <c:v>4724.5552152841228</c:v>
                </c:pt>
                <c:pt idx="27">
                  <c:v>4745.5310250958164</c:v>
                </c:pt>
                <c:pt idx="28">
                  <c:v>4764.9287489763756</c:v>
                </c:pt>
                <c:pt idx="29">
                  <c:v>4780</c:v>
                </c:pt>
                <c:pt idx="30">
                  <c:v>4805.9466468086484</c:v>
                </c:pt>
                <c:pt idx="31">
                  <c:v>4835.2116333333397</c:v>
                </c:pt>
                <c:pt idx="32">
                  <c:v>121005</c:v>
                </c:pt>
                <c:pt idx="33">
                  <c:v>121923</c:v>
                </c:pt>
                <c:pt idx="34">
                  <c:v>123087</c:v>
                </c:pt>
                <c:pt idx="35">
                  <c:v>122971</c:v>
                </c:pt>
                <c:pt idx="36">
                  <c:v>123993</c:v>
                </c:pt>
                <c:pt idx="37">
                  <c:v>125155</c:v>
                </c:pt>
                <c:pt idx="38">
                  <c:v>123932</c:v>
                </c:pt>
                <c:pt idx="39">
                  <c:v>123992</c:v>
                </c:pt>
                <c:pt idx="40">
                  <c:v>123956</c:v>
                </c:pt>
                <c:pt idx="41">
                  <c:v>124310</c:v>
                </c:pt>
                <c:pt idx="42">
                  <c:v>124556</c:v>
                </c:pt>
                <c:pt idx="43">
                  <c:v>124741</c:v>
                </c:pt>
                <c:pt idx="44">
                  <c:v>10061</c:v>
                </c:pt>
                <c:pt idx="45">
                  <c:v>9913</c:v>
                </c:pt>
                <c:pt idx="46">
                  <c:v>10160</c:v>
                </c:pt>
                <c:pt idx="47">
                  <c:v>10184</c:v>
                </c:pt>
                <c:pt idx="48">
                  <c:v>10348</c:v>
                </c:pt>
                <c:pt idx="49">
                  <c:v>10514.641005498821</c:v>
                </c:pt>
                <c:pt idx="50">
                  <c:v>10572.718728934193</c:v>
                </c:pt>
                <c:pt idx="51">
                  <c:v>10557.647927283242</c:v>
                </c:pt>
                <c:pt idx="52">
                  <c:v>10528</c:v>
                </c:pt>
                <c:pt idx="53">
                  <c:v>10597</c:v>
                </c:pt>
                <c:pt idx="54">
                  <c:v>10625</c:v>
                </c:pt>
                <c:pt idx="55">
                  <c:v>10663</c:v>
                </c:pt>
                <c:pt idx="56">
                  <c:v>5606</c:v>
                </c:pt>
                <c:pt idx="57">
                  <c:v>5658</c:v>
                </c:pt>
                <c:pt idx="58">
                  <c:v>5484</c:v>
                </c:pt>
                <c:pt idx="59">
                  <c:v>5506</c:v>
                </c:pt>
                <c:pt idx="60">
                  <c:v>5572</c:v>
                </c:pt>
                <c:pt idx="61">
                  <c:v>5608</c:v>
                </c:pt>
                <c:pt idx="62">
                  <c:v>5712</c:v>
                </c:pt>
                <c:pt idx="63">
                  <c:v>5767</c:v>
                </c:pt>
                <c:pt idx="64">
                  <c:v>5836</c:v>
                </c:pt>
                <c:pt idx="65">
                  <c:v>5913</c:v>
                </c:pt>
                <c:pt idx="66">
                  <c:v>6000</c:v>
                </c:pt>
                <c:pt idx="67">
                  <c:v>6226</c:v>
                </c:pt>
                <c:pt idx="68">
                  <c:v>2820</c:v>
                </c:pt>
                <c:pt idx="69">
                  <c:v>2842</c:v>
                </c:pt>
                <c:pt idx="70">
                  <c:v>2881</c:v>
                </c:pt>
                <c:pt idx="71">
                  <c:v>2916</c:v>
                </c:pt>
                <c:pt idx="72">
                  <c:v>2866</c:v>
                </c:pt>
                <c:pt idx="73">
                  <c:v>2864</c:v>
                </c:pt>
                <c:pt idx="74">
                  <c:v>2884</c:v>
                </c:pt>
                <c:pt idx="75">
                  <c:v>3034</c:v>
                </c:pt>
                <c:pt idx="76">
                  <c:v>3060</c:v>
                </c:pt>
                <c:pt idx="77">
                  <c:v>3070</c:v>
                </c:pt>
                <c:pt idx="78">
                  <c:v>3077</c:v>
                </c:pt>
                <c:pt idx="79">
                  <c:v>3100</c:v>
                </c:pt>
                <c:pt idx="80">
                  <c:v>3469</c:v>
                </c:pt>
                <c:pt idx="81">
                  <c:v>3604</c:v>
                </c:pt>
                <c:pt idx="82">
                  <c:v>3656</c:v>
                </c:pt>
                <c:pt idx="83">
                  <c:v>3631</c:v>
                </c:pt>
                <c:pt idx="84">
                  <c:v>3648.5</c:v>
                </c:pt>
                <c:pt idx="85">
                  <c:v>3666</c:v>
                </c:pt>
                <c:pt idx="86">
                  <c:v>3738</c:v>
                </c:pt>
                <c:pt idx="87">
                  <c:v>3785</c:v>
                </c:pt>
                <c:pt idx="88">
                  <c:v>3823</c:v>
                </c:pt>
                <c:pt idx="89">
                  <c:v>3867</c:v>
                </c:pt>
                <c:pt idx="90">
                  <c:v>3919</c:v>
                </c:pt>
                <c:pt idx="91">
                  <c:v>3953</c:v>
                </c:pt>
                <c:pt idx="92">
                  <c:v>3420</c:v>
                </c:pt>
                <c:pt idx="93">
                  <c:v>3444</c:v>
                </c:pt>
                <c:pt idx="94">
                  <c:v>3475</c:v>
                </c:pt>
                <c:pt idx="95">
                  <c:v>3485</c:v>
                </c:pt>
                <c:pt idx="96">
                  <c:v>3536</c:v>
                </c:pt>
                <c:pt idx="97">
                  <c:v>3567</c:v>
                </c:pt>
                <c:pt idx="98">
                  <c:v>3614</c:v>
                </c:pt>
                <c:pt idx="99">
                  <c:v>3626</c:v>
                </c:pt>
                <c:pt idx="100">
                  <c:v>3628</c:v>
                </c:pt>
                <c:pt idx="101">
                  <c:v>3647</c:v>
                </c:pt>
                <c:pt idx="102">
                  <c:v>3657</c:v>
                </c:pt>
                <c:pt idx="103">
                  <c:v>3674</c:v>
                </c:pt>
                <c:pt idx="104">
                  <c:v>1176</c:v>
                </c:pt>
                <c:pt idx="105">
                  <c:v>1159</c:v>
                </c:pt>
                <c:pt idx="106">
                  <c:v>1157</c:v>
                </c:pt>
                <c:pt idx="107">
                  <c:v>1157</c:v>
                </c:pt>
                <c:pt idx="108">
                  <c:v>1114</c:v>
                </c:pt>
                <c:pt idx="109">
                  <c:v>1116</c:v>
                </c:pt>
                <c:pt idx="110">
                  <c:v>1118.0035906642729</c:v>
                </c:pt>
                <c:pt idx="111">
                  <c:v>1118.0035906642729</c:v>
                </c:pt>
                <c:pt idx="112">
                  <c:v>1144</c:v>
                </c:pt>
                <c:pt idx="113">
                  <c:v>1150</c:v>
                </c:pt>
                <c:pt idx="114">
                  <c:v>1154</c:v>
                </c:pt>
                <c:pt idx="115">
                  <c:v>1162</c:v>
                </c:pt>
                <c:pt idx="116">
                  <c:v>1703</c:v>
                </c:pt>
                <c:pt idx="117">
                  <c:v>1520</c:v>
                </c:pt>
                <c:pt idx="118">
                  <c:v>1518</c:v>
                </c:pt>
                <c:pt idx="119">
                  <c:v>1520</c:v>
                </c:pt>
                <c:pt idx="120">
                  <c:v>1536</c:v>
                </c:pt>
                <c:pt idx="121">
                  <c:v>1506</c:v>
                </c:pt>
                <c:pt idx="122">
                  <c:v>1534</c:v>
                </c:pt>
                <c:pt idx="123">
                  <c:v>1535</c:v>
                </c:pt>
                <c:pt idx="124">
                  <c:v>1539</c:v>
                </c:pt>
                <c:pt idx="125">
                  <c:v>1513</c:v>
                </c:pt>
                <c:pt idx="126">
                  <c:v>1516</c:v>
                </c:pt>
                <c:pt idx="127">
                  <c:v>1521</c:v>
                </c:pt>
                <c:pt idx="128">
                  <c:v>1455</c:v>
                </c:pt>
                <c:pt idx="129">
                  <c:v>1529</c:v>
                </c:pt>
                <c:pt idx="130">
                  <c:v>1793</c:v>
                </c:pt>
                <c:pt idx="131">
                  <c:v>1834</c:v>
                </c:pt>
                <c:pt idx="132">
                  <c:v>1846</c:v>
                </c:pt>
                <c:pt idx="133">
                  <c:v>1883</c:v>
                </c:pt>
                <c:pt idx="134">
                  <c:v>1912</c:v>
                </c:pt>
                <c:pt idx="135">
                  <c:v>1914</c:v>
                </c:pt>
                <c:pt idx="136">
                  <c:v>1914</c:v>
                </c:pt>
                <c:pt idx="137">
                  <c:v>2000</c:v>
                </c:pt>
                <c:pt idx="138">
                  <c:v>2011</c:v>
                </c:pt>
                <c:pt idx="139">
                  <c:v>2021</c:v>
                </c:pt>
                <c:pt idx="140">
                  <c:v>987</c:v>
                </c:pt>
                <c:pt idx="141">
                  <c:v>928</c:v>
                </c:pt>
                <c:pt idx="142">
                  <c:v>941</c:v>
                </c:pt>
                <c:pt idx="143">
                  <c:v>950</c:v>
                </c:pt>
                <c:pt idx="144">
                  <c:v>962</c:v>
                </c:pt>
                <c:pt idx="145">
                  <c:v>970</c:v>
                </c:pt>
                <c:pt idx="146">
                  <c:v>980</c:v>
                </c:pt>
                <c:pt idx="147">
                  <c:v>985</c:v>
                </c:pt>
                <c:pt idx="148">
                  <c:v>1010</c:v>
                </c:pt>
                <c:pt idx="149">
                  <c:v>1006</c:v>
                </c:pt>
                <c:pt idx="150">
                  <c:v>989</c:v>
                </c:pt>
                <c:pt idx="151">
                  <c:v>998</c:v>
                </c:pt>
                <c:pt idx="152">
                  <c:v>2100</c:v>
                </c:pt>
                <c:pt idx="153">
                  <c:v>2129</c:v>
                </c:pt>
                <c:pt idx="154">
                  <c:v>2148</c:v>
                </c:pt>
                <c:pt idx="155">
                  <c:v>2197</c:v>
                </c:pt>
                <c:pt idx="156">
                  <c:v>2216</c:v>
                </c:pt>
                <c:pt idx="157">
                  <c:v>2230</c:v>
                </c:pt>
                <c:pt idx="158">
                  <c:v>1994</c:v>
                </c:pt>
                <c:pt idx="159">
                  <c:v>2020</c:v>
                </c:pt>
                <c:pt idx="160">
                  <c:v>2038</c:v>
                </c:pt>
                <c:pt idx="161">
                  <c:v>2064</c:v>
                </c:pt>
                <c:pt idx="162">
                  <c:v>2113</c:v>
                </c:pt>
                <c:pt idx="163">
                  <c:v>2128</c:v>
                </c:pt>
                <c:pt idx="164">
                  <c:v>1975</c:v>
                </c:pt>
                <c:pt idx="165">
                  <c:v>1960</c:v>
                </c:pt>
                <c:pt idx="166">
                  <c:v>1977</c:v>
                </c:pt>
                <c:pt idx="167">
                  <c:v>1977</c:v>
                </c:pt>
                <c:pt idx="168">
                  <c:v>1977</c:v>
                </c:pt>
                <c:pt idx="169">
                  <c:v>2004</c:v>
                </c:pt>
                <c:pt idx="170">
                  <c:v>2005</c:v>
                </c:pt>
                <c:pt idx="171">
                  <c:v>2024</c:v>
                </c:pt>
                <c:pt idx="172">
                  <c:v>2041</c:v>
                </c:pt>
                <c:pt idx="173">
                  <c:v>2071</c:v>
                </c:pt>
                <c:pt idx="174">
                  <c:v>2048</c:v>
                </c:pt>
                <c:pt idx="175">
                  <c:v>2057</c:v>
                </c:pt>
                <c:pt idx="176">
                  <c:v>1284</c:v>
                </c:pt>
                <c:pt idx="177">
                  <c:v>1255</c:v>
                </c:pt>
                <c:pt idx="178">
                  <c:v>1243</c:v>
                </c:pt>
                <c:pt idx="179">
                  <c:v>1236</c:v>
                </c:pt>
                <c:pt idx="180">
                  <c:v>1279</c:v>
                </c:pt>
                <c:pt idx="181">
                  <c:v>1286</c:v>
                </c:pt>
                <c:pt idx="182">
                  <c:v>1257</c:v>
                </c:pt>
                <c:pt idx="183">
                  <c:v>1252</c:v>
                </c:pt>
                <c:pt idx="184">
                  <c:v>1268</c:v>
                </c:pt>
                <c:pt idx="185">
                  <c:v>1266</c:v>
                </c:pt>
                <c:pt idx="186">
                  <c:v>1261</c:v>
                </c:pt>
                <c:pt idx="187">
                  <c:v>1270</c:v>
                </c:pt>
                <c:pt idx="188">
                  <c:v>962</c:v>
                </c:pt>
                <c:pt idx="189">
                  <c:v>971</c:v>
                </c:pt>
                <c:pt idx="190">
                  <c:v>980</c:v>
                </c:pt>
                <c:pt idx="191">
                  <c:v>996</c:v>
                </c:pt>
                <c:pt idx="192">
                  <c:v>1001</c:v>
                </c:pt>
                <c:pt idx="193">
                  <c:v>1001</c:v>
                </c:pt>
                <c:pt idx="194">
                  <c:v>1005</c:v>
                </c:pt>
                <c:pt idx="195">
                  <c:v>1009</c:v>
                </c:pt>
                <c:pt idx="196">
                  <c:v>1015</c:v>
                </c:pt>
                <c:pt idx="197">
                  <c:v>1015</c:v>
                </c:pt>
                <c:pt idx="198">
                  <c:v>1019</c:v>
                </c:pt>
                <c:pt idx="199">
                  <c:v>1030</c:v>
                </c:pt>
                <c:pt idx="200">
                  <c:v>1194</c:v>
                </c:pt>
                <c:pt idx="201">
                  <c:v>1211</c:v>
                </c:pt>
                <c:pt idx="202">
                  <c:v>1210</c:v>
                </c:pt>
                <c:pt idx="203">
                  <c:v>1213</c:v>
                </c:pt>
                <c:pt idx="204">
                  <c:v>1216</c:v>
                </c:pt>
                <c:pt idx="205">
                  <c:v>1195</c:v>
                </c:pt>
                <c:pt idx="206">
                  <c:v>1236</c:v>
                </c:pt>
                <c:pt idx="207">
                  <c:v>1243</c:v>
                </c:pt>
                <c:pt idx="208">
                  <c:v>980</c:v>
                </c:pt>
                <c:pt idx="209">
                  <c:v>992</c:v>
                </c:pt>
                <c:pt idx="210">
                  <c:v>997</c:v>
                </c:pt>
                <c:pt idx="211">
                  <c:v>1004</c:v>
                </c:pt>
                <c:pt idx="212">
                  <c:v>777</c:v>
                </c:pt>
                <c:pt idx="213">
                  <c:v>797</c:v>
                </c:pt>
                <c:pt idx="214">
                  <c:v>801</c:v>
                </c:pt>
                <c:pt idx="215">
                  <c:v>788</c:v>
                </c:pt>
                <c:pt idx="216">
                  <c:v>783</c:v>
                </c:pt>
                <c:pt idx="217">
                  <c:v>773</c:v>
                </c:pt>
                <c:pt idx="218">
                  <c:v>775</c:v>
                </c:pt>
                <c:pt idx="219">
                  <c:v>783</c:v>
                </c:pt>
                <c:pt idx="220">
                  <c:v>773</c:v>
                </c:pt>
                <c:pt idx="221">
                  <c:v>781</c:v>
                </c:pt>
                <c:pt idx="222">
                  <c:v>774</c:v>
                </c:pt>
                <c:pt idx="223">
                  <c:v>779</c:v>
                </c:pt>
                <c:pt idx="224">
                  <c:v>1095</c:v>
                </c:pt>
                <c:pt idx="225">
                  <c:v>964</c:v>
                </c:pt>
                <c:pt idx="226">
                  <c:v>979</c:v>
                </c:pt>
                <c:pt idx="227">
                  <c:v>974</c:v>
                </c:pt>
                <c:pt idx="228">
                  <c:v>984</c:v>
                </c:pt>
                <c:pt idx="229">
                  <c:v>989</c:v>
                </c:pt>
                <c:pt idx="230">
                  <c:v>985</c:v>
                </c:pt>
                <c:pt idx="231">
                  <c:v>1019</c:v>
                </c:pt>
                <c:pt idx="232">
                  <c:v>1028</c:v>
                </c:pt>
                <c:pt idx="233">
                  <c:v>1029</c:v>
                </c:pt>
                <c:pt idx="234">
                  <c:v>1024</c:v>
                </c:pt>
                <c:pt idx="235">
                  <c:v>1028</c:v>
                </c:pt>
                <c:pt idx="236">
                  <c:v>737</c:v>
                </c:pt>
                <c:pt idx="237">
                  <c:v>739</c:v>
                </c:pt>
                <c:pt idx="238">
                  <c:v>741</c:v>
                </c:pt>
                <c:pt idx="239">
                  <c:v>744</c:v>
                </c:pt>
                <c:pt idx="240">
                  <c:v>744</c:v>
                </c:pt>
                <c:pt idx="241">
                  <c:v>743</c:v>
                </c:pt>
                <c:pt idx="242">
                  <c:v>740</c:v>
                </c:pt>
                <c:pt idx="243">
                  <c:v>740</c:v>
                </c:pt>
                <c:pt idx="244">
                  <c:v>738</c:v>
                </c:pt>
                <c:pt idx="245">
                  <c:v>738</c:v>
                </c:pt>
                <c:pt idx="246">
                  <c:v>738</c:v>
                </c:pt>
                <c:pt idx="247">
                  <c:v>739</c:v>
                </c:pt>
                <c:pt idx="248">
                  <c:v>950</c:v>
                </c:pt>
                <c:pt idx="249">
                  <c:v>983</c:v>
                </c:pt>
                <c:pt idx="250">
                  <c:v>994</c:v>
                </c:pt>
                <c:pt idx="251">
                  <c:v>1009</c:v>
                </c:pt>
                <c:pt idx="252">
                  <c:v>1021</c:v>
                </c:pt>
                <c:pt idx="253">
                  <c:v>1033.1427155599604</c:v>
                </c:pt>
                <c:pt idx="254">
                  <c:v>1055.7515440364582</c:v>
                </c:pt>
                <c:pt idx="255">
                  <c:v>1070.2857909142069</c:v>
                </c:pt>
                <c:pt idx="256">
                  <c:v>1097</c:v>
                </c:pt>
                <c:pt idx="257">
                  <c:v>1116</c:v>
                </c:pt>
                <c:pt idx="258">
                  <c:v>1134</c:v>
                </c:pt>
                <c:pt idx="259">
                  <c:v>1142</c:v>
                </c:pt>
                <c:pt idx="260">
                  <c:v>1022</c:v>
                </c:pt>
                <c:pt idx="261">
                  <c:v>1027</c:v>
                </c:pt>
                <c:pt idx="262">
                  <c:v>1023</c:v>
                </c:pt>
                <c:pt idx="263">
                  <c:v>1011</c:v>
                </c:pt>
                <c:pt idx="264">
                  <c:v>1028</c:v>
                </c:pt>
                <c:pt idx="265">
                  <c:v>1025</c:v>
                </c:pt>
                <c:pt idx="266">
                  <c:v>1027</c:v>
                </c:pt>
                <c:pt idx="267">
                  <c:v>1038</c:v>
                </c:pt>
                <c:pt idx="268">
                  <c:v>1038</c:v>
                </c:pt>
                <c:pt idx="269">
                  <c:v>1035</c:v>
                </c:pt>
                <c:pt idx="270">
                  <c:v>1009</c:v>
                </c:pt>
                <c:pt idx="271">
                  <c:v>1012</c:v>
                </c:pt>
                <c:pt idx="272">
                  <c:v>465</c:v>
                </c:pt>
                <c:pt idx="273">
                  <c:v>448</c:v>
                </c:pt>
                <c:pt idx="274">
                  <c:v>467</c:v>
                </c:pt>
                <c:pt idx="275">
                  <c:v>461</c:v>
                </c:pt>
                <c:pt idx="276">
                  <c:v>448</c:v>
                </c:pt>
                <c:pt idx="277">
                  <c:v>449</c:v>
                </c:pt>
                <c:pt idx="278">
                  <c:v>455</c:v>
                </c:pt>
                <c:pt idx="279">
                  <c:v>457</c:v>
                </c:pt>
                <c:pt idx="280">
                  <c:v>456</c:v>
                </c:pt>
                <c:pt idx="281">
                  <c:v>455</c:v>
                </c:pt>
                <c:pt idx="282">
                  <c:v>454</c:v>
                </c:pt>
                <c:pt idx="283">
                  <c:v>458</c:v>
                </c:pt>
                <c:pt idx="284">
                  <c:v>362</c:v>
                </c:pt>
                <c:pt idx="285">
                  <c:v>361</c:v>
                </c:pt>
                <c:pt idx="286">
                  <c:v>362</c:v>
                </c:pt>
                <c:pt idx="287">
                  <c:v>357</c:v>
                </c:pt>
                <c:pt idx="288">
                  <c:v>356</c:v>
                </c:pt>
                <c:pt idx="289">
                  <c:v>336</c:v>
                </c:pt>
                <c:pt idx="290">
                  <c:v>334</c:v>
                </c:pt>
                <c:pt idx="291">
                  <c:v>334</c:v>
                </c:pt>
                <c:pt idx="292">
                  <c:v>335</c:v>
                </c:pt>
                <c:pt idx="293">
                  <c:v>335</c:v>
                </c:pt>
                <c:pt idx="294">
                  <c:v>334</c:v>
                </c:pt>
                <c:pt idx="295">
                  <c:v>334</c:v>
                </c:pt>
                <c:pt idx="296">
                  <c:v>755</c:v>
                </c:pt>
                <c:pt idx="297">
                  <c:v>758</c:v>
                </c:pt>
                <c:pt idx="298">
                  <c:v>721</c:v>
                </c:pt>
                <c:pt idx="299">
                  <c:v>704</c:v>
                </c:pt>
                <c:pt idx="300">
                  <c:v>712</c:v>
                </c:pt>
                <c:pt idx="301">
                  <c:v>713</c:v>
                </c:pt>
                <c:pt idx="302">
                  <c:v>715</c:v>
                </c:pt>
                <c:pt idx="303">
                  <c:v>716</c:v>
                </c:pt>
                <c:pt idx="304">
                  <c:v>714</c:v>
                </c:pt>
                <c:pt idx="305">
                  <c:v>675</c:v>
                </c:pt>
                <c:pt idx="306">
                  <c:v>675</c:v>
                </c:pt>
                <c:pt idx="307">
                  <c:v>671</c:v>
                </c:pt>
                <c:pt idx="308">
                  <c:v>515</c:v>
                </c:pt>
                <c:pt idx="309">
                  <c:v>515</c:v>
                </c:pt>
                <c:pt idx="310">
                  <c:v>516</c:v>
                </c:pt>
                <c:pt idx="311">
                  <c:v>517</c:v>
                </c:pt>
                <c:pt idx="312">
                  <c:v>522</c:v>
                </c:pt>
                <c:pt idx="313">
                  <c:v>530</c:v>
                </c:pt>
                <c:pt idx="314">
                  <c:v>541</c:v>
                </c:pt>
                <c:pt idx="315">
                  <c:v>545</c:v>
                </c:pt>
                <c:pt idx="316">
                  <c:v>560</c:v>
                </c:pt>
                <c:pt idx="317">
                  <c:v>577</c:v>
                </c:pt>
                <c:pt idx="318">
                  <c:v>583</c:v>
                </c:pt>
                <c:pt idx="319">
                  <c:v>589</c:v>
                </c:pt>
                <c:pt idx="320">
                  <c:v>451</c:v>
                </c:pt>
                <c:pt idx="321">
                  <c:v>461</c:v>
                </c:pt>
                <c:pt idx="322">
                  <c:v>448</c:v>
                </c:pt>
                <c:pt idx="323">
                  <c:v>466</c:v>
                </c:pt>
                <c:pt idx="324">
                  <c:v>480</c:v>
                </c:pt>
                <c:pt idx="325">
                  <c:v>480</c:v>
                </c:pt>
                <c:pt idx="326">
                  <c:v>479</c:v>
                </c:pt>
                <c:pt idx="327">
                  <c:v>481</c:v>
                </c:pt>
                <c:pt idx="328">
                  <c:v>490</c:v>
                </c:pt>
                <c:pt idx="329">
                  <c:v>494</c:v>
                </c:pt>
                <c:pt idx="330">
                  <c:v>497</c:v>
                </c:pt>
                <c:pt idx="331">
                  <c:v>497</c:v>
                </c:pt>
                <c:pt idx="332">
                  <c:v>784.09964412811382</c:v>
                </c:pt>
                <c:pt idx="333">
                  <c:v>801.77402135231318</c:v>
                </c:pt>
                <c:pt idx="334">
                  <c:v>817.8416370106761</c:v>
                </c:pt>
                <c:pt idx="335">
                  <c:v>817.8416370106761</c:v>
                </c:pt>
                <c:pt idx="336">
                  <c:v>833.37366548042701</c:v>
                </c:pt>
                <c:pt idx="337">
                  <c:v>863.90213523131672</c:v>
                </c:pt>
                <c:pt idx="338">
                  <c:v>881.04092526690386</c:v>
                </c:pt>
                <c:pt idx="339">
                  <c:v>878.89857651245552</c:v>
                </c:pt>
                <c:pt idx="340">
                  <c:v>903</c:v>
                </c:pt>
                <c:pt idx="341">
                  <c:v>890</c:v>
                </c:pt>
                <c:pt idx="342">
                  <c:v>899</c:v>
                </c:pt>
                <c:pt idx="343">
                  <c:v>905</c:v>
                </c:pt>
                <c:pt idx="344">
                  <c:v>277</c:v>
                </c:pt>
                <c:pt idx="345">
                  <c:v>277</c:v>
                </c:pt>
                <c:pt idx="346">
                  <c:v>256</c:v>
                </c:pt>
                <c:pt idx="347">
                  <c:v>258</c:v>
                </c:pt>
                <c:pt idx="348">
                  <c:v>260</c:v>
                </c:pt>
                <c:pt idx="349">
                  <c:v>260</c:v>
                </c:pt>
                <c:pt idx="350">
                  <c:v>262</c:v>
                </c:pt>
                <c:pt idx="351">
                  <c:v>261</c:v>
                </c:pt>
                <c:pt idx="352">
                  <c:v>261</c:v>
                </c:pt>
                <c:pt idx="353">
                  <c:v>263</c:v>
                </c:pt>
                <c:pt idx="354">
                  <c:v>266</c:v>
                </c:pt>
                <c:pt idx="355">
                  <c:v>287</c:v>
                </c:pt>
                <c:pt idx="356">
                  <c:v>19988</c:v>
                </c:pt>
                <c:pt idx="357">
                  <c:v>20117</c:v>
                </c:pt>
                <c:pt idx="358">
                  <c:v>20346</c:v>
                </c:pt>
                <c:pt idx="359">
                  <c:v>20605</c:v>
                </c:pt>
                <c:pt idx="360">
                  <c:v>20776</c:v>
                </c:pt>
                <c:pt idx="361">
                  <c:v>20984</c:v>
                </c:pt>
                <c:pt idx="362">
                  <c:v>20922</c:v>
                </c:pt>
                <c:pt idx="363">
                  <c:v>21049</c:v>
                </c:pt>
                <c:pt idx="364">
                  <c:v>21112</c:v>
                </c:pt>
                <c:pt idx="365">
                  <c:v>21171</c:v>
                </c:pt>
                <c:pt idx="366">
                  <c:v>21581</c:v>
                </c:pt>
                <c:pt idx="367">
                  <c:v>21684</c:v>
                </c:pt>
                <c:pt idx="368">
                  <c:v>395</c:v>
                </c:pt>
                <c:pt idx="369">
                  <c:v>405</c:v>
                </c:pt>
                <c:pt idx="370">
                  <c:v>398</c:v>
                </c:pt>
                <c:pt idx="371">
                  <c:v>403</c:v>
                </c:pt>
                <c:pt idx="372">
                  <c:v>413</c:v>
                </c:pt>
                <c:pt idx="373">
                  <c:v>406</c:v>
                </c:pt>
                <c:pt idx="374">
                  <c:v>408</c:v>
                </c:pt>
                <c:pt idx="375">
                  <c:v>413</c:v>
                </c:pt>
                <c:pt idx="376">
                  <c:v>437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2.2912473529577255</c:v>
                </c:pt>
                <c:pt idx="1">
                  <c:v>2.2774741947650909</c:v>
                </c:pt>
                <c:pt idx="2">
                  <c:v>2.2816085815429688</c:v>
                </c:pt>
                <c:pt idx="3">
                  <c:v>2.2844089567661285</c:v>
                </c:pt>
                <c:pt idx="4">
                  <c:v>2.2747217565774918</c:v>
                </c:pt>
                <c:pt idx="5">
                  <c:v>2.2737235724925995</c:v>
                </c:pt>
                <c:pt idx="6">
                  <c:v>2.2756229341030121</c:v>
                </c:pt>
                <c:pt idx="7">
                  <c:v>2.2739239782094955</c:v>
                </c:pt>
                <c:pt idx="8">
                  <c:v>2.0235854983329773</c:v>
                </c:pt>
                <c:pt idx="9">
                  <c:v>2.0151990354061127</c:v>
                </c:pt>
                <c:pt idx="10">
                  <c:v>2.0075790286064148</c:v>
                </c:pt>
                <c:pt idx="11">
                  <c:v>1.9982648640871048</c:v>
                </c:pt>
                <c:pt idx="12">
                  <c:v>1.986259251832962</c:v>
                </c:pt>
                <c:pt idx="13">
                  <c:v>1.9796981662511826</c:v>
                </c:pt>
                <c:pt idx="14">
                  <c:v>1.9702293872833252</c:v>
                </c:pt>
                <c:pt idx="15">
                  <c:v>1.9561780542135239</c:v>
                </c:pt>
                <c:pt idx="16">
                  <c:v>1.9470092058181763</c:v>
                </c:pt>
                <c:pt idx="17">
                  <c:v>1.9151741713285446</c:v>
                </c:pt>
                <c:pt idx="18">
                  <c:v>1.8962406814098358</c:v>
                </c:pt>
                <c:pt idx="19">
                  <c:v>1.8685838580131531</c:v>
                </c:pt>
                <c:pt idx="20">
                  <c:v>0.29333804547786713</c:v>
                </c:pt>
                <c:pt idx="21">
                  <c:v>0.29153168201446533</c:v>
                </c:pt>
                <c:pt idx="22">
                  <c:v>0.29238535463809967</c:v>
                </c:pt>
                <c:pt idx="23">
                  <c:v>0.29190181195735931</c:v>
                </c:pt>
                <c:pt idx="24">
                  <c:v>0.28887416422367096</c:v>
                </c:pt>
                <c:pt idx="25">
                  <c:v>0.29029043018817902</c:v>
                </c:pt>
                <c:pt idx="26">
                  <c:v>0.28959046304225922</c:v>
                </c:pt>
                <c:pt idx="27">
                  <c:v>0.28662858903408051</c:v>
                </c:pt>
                <c:pt idx="28">
                  <c:v>0.28308489918708801</c:v>
                </c:pt>
                <c:pt idx="29">
                  <c:v>0.27912396192550659</c:v>
                </c:pt>
                <c:pt idx="30">
                  <c:v>0.27326931059360504</c:v>
                </c:pt>
                <c:pt idx="31">
                  <c:v>0.26866917312145233</c:v>
                </c:pt>
                <c:pt idx="32">
                  <c:v>-0.59625369310379028</c:v>
                </c:pt>
                <c:pt idx="33">
                  <c:v>-0.66408559679985046</c:v>
                </c:pt>
                <c:pt idx="34">
                  <c:v>-0.66050934791564941</c:v>
                </c:pt>
                <c:pt idx="35">
                  <c:v>-0.66564473509788513</c:v>
                </c:pt>
                <c:pt idx="36">
                  <c:v>-0.6861158013343811</c:v>
                </c:pt>
                <c:pt idx="37">
                  <c:v>-0.69019168615341187</c:v>
                </c:pt>
                <c:pt idx="38">
                  <c:v>-0.70154088735580444</c:v>
                </c:pt>
                <c:pt idx="39">
                  <c:v>-0.70888674259185791</c:v>
                </c:pt>
                <c:pt idx="40">
                  <c:v>-0.71491241455078125</c:v>
                </c:pt>
                <c:pt idx="41">
                  <c:v>-0.72506040334701538</c:v>
                </c:pt>
                <c:pt idx="42">
                  <c:v>-0.73871031403541565</c:v>
                </c:pt>
                <c:pt idx="43">
                  <c:v>-0.7428550124168396</c:v>
                </c:pt>
                <c:pt idx="44">
                  <c:v>-1.0757429599761963</c:v>
                </c:pt>
                <c:pt idx="45">
                  <c:v>-1.0913810729980469</c:v>
                </c:pt>
                <c:pt idx="46">
                  <c:v>-1.0988137125968933</c:v>
                </c:pt>
                <c:pt idx="47">
                  <c:v>-1.1079385876655579</c:v>
                </c:pt>
                <c:pt idx="48">
                  <c:v>-1.1162055730819702</c:v>
                </c:pt>
                <c:pt idx="49">
                  <c:v>-1.1137793064117432</c:v>
                </c:pt>
                <c:pt idx="50">
                  <c:v>-1.1177207827568054</c:v>
                </c:pt>
                <c:pt idx="51">
                  <c:v>-1.1229121685028076</c:v>
                </c:pt>
                <c:pt idx="52">
                  <c:v>-1.1291944980621338</c:v>
                </c:pt>
                <c:pt idx="53">
                  <c:v>-1.1279666423797607</c:v>
                </c:pt>
                <c:pt idx="54">
                  <c:v>-1.1333175301551819</c:v>
                </c:pt>
                <c:pt idx="55">
                  <c:v>-1.1366755366325378</c:v>
                </c:pt>
                <c:pt idx="56">
                  <c:v>-0.34036099910736084</c:v>
                </c:pt>
                <c:pt idx="57">
                  <c:v>-0.34748846292495728</c:v>
                </c:pt>
                <c:pt idx="58">
                  <c:v>-0.37206900119781494</c:v>
                </c:pt>
                <c:pt idx="59">
                  <c:v>-0.38217321038246155</c:v>
                </c:pt>
                <c:pt idx="60">
                  <c:v>-0.38808301091194153</c:v>
                </c:pt>
                <c:pt idx="61">
                  <c:v>-0.39494600892066956</c:v>
                </c:pt>
                <c:pt idx="62">
                  <c:v>-0.39701986312866211</c:v>
                </c:pt>
                <c:pt idx="63">
                  <c:v>-0.40151703357696533</c:v>
                </c:pt>
                <c:pt idx="64">
                  <c:v>-0.40710070729255676</c:v>
                </c:pt>
                <c:pt idx="65">
                  <c:v>-0.41680485010147095</c:v>
                </c:pt>
                <c:pt idx="66">
                  <c:v>-0.4265141487121582</c:v>
                </c:pt>
                <c:pt idx="67">
                  <c:v>-0.42449486255645752</c:v>
                </c:pt>
                <c:pt idx="68">
                  <c:v>0.14627331495285034</c:v>
                </c:pt>
                <c:pt idx="69">
                  <c:v>0.14197325706481934</c:v>
                </c:pt>
                <c:pt idx="70">
                  <c:v>0.14116024971008301</c:v>
                </c:pt>
                <c:pt idx="71">
                  <c:v>0.13753169775009155</c:v>
                </c:pt>
                <c:pt idx="72">
                  <c:v>0.12395834922790527</c:v>
                </c:pt>
                <c:pt idx="73">
                  <c:v>0.11602777242660522</c:v>
                </c:pt>
                <c:pt idx="74">
                  <c:v>0.11038178205490112</c:v>
                </c:pt>
                <c:pt idx="75">
                  <c:v>0.12065780162811279</c:v>
                </c:pt>
                <c:pt idx="76">
                  <c:v>0.11642605066299438</c:v>
                </c:pt>
                <c:pt idx="77">
                  <c:v>0.11034759879112244</c:v>
                </c:pt>
                <c:pt idx="78">
                  <c:v>0.10183417797088623</c:v>
                </c:pt>
                <c:pt idx="79">
                  <c:v>9.5819681882858276E-2</c:v>
                </c:pt>
                <c:pt idx="80">
                  <c:v>0.19032567739486694</c:v>
                </c:pt>
                <c:pt idx="81">
                  <c:v>0.19420474767684937</c:v>
                </c:pt>
                <c:pt idx="82">
                  <c:v>0.19330918788909912</c:v>
                </c:pt>
                <c:pt idx="83">
                  <c:v>0.1834615170955658</c:v>
                </c:pt>
                <c:pt idx="84">
                  <c:v>0.17909789085388184</c:v>
                </c:pt>
                <c:pt idx="85">
                  <c:v>0.17410296201705933</c:v>
                </c:pt>
                <c:pt idx="86">
                  <c:v>0.17561599612236023</c:v>
                </c:pt>
                <c:pt idx="87">
                  <c:v>0.17205256223678589</c:v>
                </c:pt>
                <c:pt idx="88">
                  <c:v>0.16238519549369812</c:v>
                </c:pt>
                <c:pt idx="89">
                  <c:v>0.15290951728820801</c:v>
                </c:pt>
                <c:pt idx="90">
                  <c:v>0.14866149425506592</c:v>
                </c:pt>
                <c:pt idx="91">
                  <c:v>0.14047053456306458</c:v>
                </c:pt>
                <c:pt idx="92">
                  <c:v>0.27859216928482056</c:v>
                </c:pt>
                <c:pt idx="93">
                  <c:v>0.27130526304244995</c:v>
                </c:pt>
                <c:pt idx="94">
                  <c:v>0.26387131214141846</c:v>
                </c:pt>
                <c:pt idx="95">
                  <c:v>0.25633341073989868</c:v>
                </c:pt>
                <c:pt idx="96">
                  <c:v>0.2514004111289978</c:v>
                </c:pt>
                <c:pt idx="97">
                  <c:v>0.24203383922576904</c:v>
                </c:pt>
                <c:pt idx="98">
                  <c:v>0.23431923985481262</c:v>
                </c:pt>
                <c:pt idx="99">
                  <c:v>0.22809666395187378</c:v>
                </c:pt>
                <c:pt idx="100">
                  <c:v>0.22211790084838867</c:v>
                </c:pt>
                <c:pt idx="101">
                  <c:v>0.21473625302314758</c:v>
                </c:pt>
                <c:pt idx="102">
                  <c:v>0.20931044220924377</c:v>
                </c:pt>
                <c:pt idx="103">
                  <c:v>0.20297425985336304</c:v>
                </c:pt>
                <c:pt idx="104">
                  <c:v>0.26374244689941406</c:v>
                </c:pt>
                <c:pt idx="105">
                  <c:v>0.25339877605438232</c:v>
                </c:pt>
                <c:pt idx="106">
                  <c:v>0.24919228255748749</c:v>
                </c:pt>
                <c:pt idx="107">
                  <c:v>0.24348124861717224</c:v>
                </c:pt>
                <c:pt idx="108">
                  <c:v>0.22426521778106689</c:v>
                </c:pt>
                <c:pt idx="109">
                  <c:v>0.21892073750495911</c:v>
                </c:pt>
                <c:pt idx="110">
                  <c:v>0.2150762677192688</c:v>
                </c:pt>
                <c:pt idx="111">
                  <c:v>0.21027645468711853</c:v>
                </c:pt>
                <c:pt idx="112">
                  <c:v>0.21399840712547302</c:v>
                </c:pt>
                <c:pt idx="113">
                  <c:v>0.21135514974594116</c:v>
                </c:pt>
                <c:pt idx="114">
                  <c:v>0.20884132385253906</c:v>
                </c:pt>
                <c:pt idx="115">
                  <c:v>0.20664188265800476</c:v>
                </c:pt>
                <c:pt idx="116">
                  <c:v>0.76119717955589294</c:v>
                </c:pt>
                <c:pt idx="117">
                  <c:v>0.70568524301052094</c:v>
                </c:pt>
                <c:pt idx="118">
                  <c:v>0.68979975581169128</c:v>
                </c:pt>
                <c:pt idx="119">
                  <c:v>0.69418856501579285</c:v>
                </c:pt>
                <c:pt idx="120">
                  <c:v>0.69482341408729553</c:v>
                </c:pt>
                <c:pt idx="121">
                  <c:v>0.68541163206100464</c:v>
                </c:pt>
                <c:pt idx="122">
                  <c:v>0.6889946460723877</c:v>
                </c:pt>
                <c:pt idx="123">
                  <c:v>0.67996734380722046</c:v>
                </c:pt>
                <c:pt idx="124">
                  <c:v>0.67797410488128662</c:v>
                </c:pt>
                <c:pt idx="125">
                  <c:v>0.66744416952133179</c:v>
                </c:pt>
                <c:pt idx="126">
                  <c:v>0.66625487804412842</c:v>
                </c:pt>
                <c:pt idx="127">
                  <c:v>0.66598024964332581</c:v>
                </c:pt>
                <c:pt idx="128">
                  <c:v>0.7097514271736145</c:v>
                </c:pt>
                <c:pt idx="129">
                  <c:v>0.72267654538154602</c:v>
                </c:pt>
                <c:pt idx="130">
                  <c:v>0.77495485544204712</c:v>
                </c:pt>
                <c:pt idx="131">
                  <c:v>0.76326608657836914</c:v>
                </c:pt>
                <c:pt idx="132">
                  <c:v>0.75594040751457214</c:v>
                </c:pt>
                <c:pt idx="133">
                  <c:v>0.74747034907341003</c:v>
                </c:pt>
                <c:pt idx="134">
                  <c:v>0.73478919267654419</c:v>
                </c:pt>
                <c:pt idx="135">
                  <c:v>0.7178204357624054</c:v>
                </c:pt>
                <c:pt idx="136">
                  <c:v>0.70701307058334351</c:v>
                </c:pt>
                <c:pt idx="137">
                  <c:v>0.71465697884559631</c:v>
                </c:pt>
                <c:pt idx="138">
                  <c:v>0.70535850524902344</c:v>
                </c:pt>
                <c:pt idx="139">
                  <c:v>0.69938051700592041</c:v>
                </c:pt>
                <c:pt idx="140">
                  <c:v>0.8265962153673172</c:v>
                </c:pt>
                <c:pt idx="141">
                  <c:v>0.79920700192451477</c:v>
                </c:pt>
                <c:pt idx="142">
                  <c:v>0.79581078886985779</c:v>
                </c:pt>
                <c:pt idx="143">
                  <c:v>0.78868710994720459</c:v>
                </c:pt>
                <c:pt idx="144">
                  <c:v>0.77659736573696136</c:v>
                </c:pt>
                <c:pt idx="145">
                  <c:v>0.76803299784660339</c:v>
                </c:pt>
                <c:pt idx="146">
                  <c:v>0.76157625019550323</c:v>
                </c:pt>
                <c:pt idx="147">
                  <c:v>0.74822360277175903</c:v>
                </c:pt>
                <c:pt idx="148">
                  <c:v>0.7520461231470108</c:v>
                </c:pt>
                <c:pt idx="149">
                  <c:v>0.73662145435810089</c:v>
                </c:pt>
                <c:pt idx="150">
                  <c:v>0.72317099571228027</c:v>
                </c:pt>
                <c:pt idx="151">
                  <c:v>0.71637073159217834</c:v>
                </c:pt>
                <c:pt idx="152">
                  <c:v>0.40707197785377502</c:v>
                </c:pt>
                <c:pt idx="153">
                  <c:v>0.40661421418190002</c:v>
                </c:pt>
                <c:pt idx="154">
                  <c:v>0.40550494194030762</c:v>
                </c:pt>
                <c:pt idx="155">
                  <c:v>0.4077819287776947</c:v>
                </c:pt>
                <c:pt idx="156">
                  <c:v>0.40468275547027588</c:v>
                </c:pt>
                <c:pt idx="157">
                  <c:v>0.39786866307258606</c:v>
                </c:pt>
                <c:pt idx="158">
                  <c:v>0.34939607977867126</c:v>
                </c:pt>
                <c:pt idx="159">
                  <c:v>0.34729954600334167</c:v>
                </c:pt>
                <c:pt idx="160">
                  <c:v>0.34094884991645813</c:v>
                </c:pt>
                <c:pt idx="161">
                  <c:v>0.33634075522422791</c:v>
                </c:pt>
                <c:pt idx="162">
                  <c:v>0.33612889051437378</c:v>
                </c:pt>
                <c:pt idx="163">
                  <c:v>0.32639908790588379</c:v>
                </c:pt>
                <c:pt idx="164">
                  <c:v>1.0823791511356831</c:v>
                </c:pt>
                <c:pt idx="165">
                  <c:v>1.0821244902908802</c:v>
                </c:pt>
                <c:pt idx="166">
                  <c:v>1.0820001885294914</c:v>
                </c:pt>
                <c:pt idx="167">
                  <c:v>1.0729190334677696</c:v>
                </c:pt>
                <c:pt idx="168">
                  <c:v>1.0590681061148643</c:v>
                </c:pt>
                <c:pt idx="169">
                  <c:v>1.0520227514207363</c:v>
                </c:pt>
                <c:pt idx="170">
                  <c:v>1.0338409245014191</c:v>
                </c:pt>
                <c:pt idx="171">
                  <c:v>1.0280796550214291</c:v>
                </c:pt>
                <c:pt idx="172">
                  <c:v>1.024753101170063</c:v>
                </c:pt>
                <c:pt idx="173">
                  <c:v>1.0180157236754894</c:v>
                </c:pt>
                <c:pt idx="174">
                  <c:v>1.0031538009643555</c:v>
                </c:pt>
                <c:pt idx="175">
                  <c:v>0.99878454580903053</c:v>
                </c:pt>
                <c:pt idx="176">
                  <c:v>0.91160887852311134</c:v>
                </c:pt>
                <c:pt idx="177">
                  <c:v>0.89977825991809368</c:v>
                </c:pt>
                <c:pt idx="178">
                  <c:v>0.89350439049303532</c:v>
                </c:pt>
                <c:pt idx="179">
                  <c:v>0.88748521357774734</c:v>
                </c:pt>
                <c:pt idx="180">
                  <c:v>0.89851044863462448</c:v>
                </c:pt>
                <c:pt idx="181">
                  <c:v>0.89855364710092545</c:v>
                </c:pt>
                <c:pt idx="182">
                  <c:v>0.88863598741590977</c:v>
                </c:pt>
                <c:pt idx="183">
                  <c:v>0.88590274564921856</c:v>
                </c:pt>
                <c:pt idx="184">
                  <c:v>0.88821880146861076</c:v>
                </c:pt>
                <c:pt idx="185">
                  <c:v>0.88509908318519592</c:v>
                </c:pt>
                <c:pt idx="186">
                  <c:v>0.88281683064997196</c:v>
                </c:pt>
                <c:pt idx="187">
                  <c:v>0.88359513133764267</c:v>
                </c:pt>
                <c:pt idx="188">
                  <c:v>0.94715609680861235</c:v>
                </c:pt>
                <c:pt idx="189">
                  <c:v>0.94854651764035225</c:v>
                </c:pt>
                <c:pt idx="190">
                  <c:v>0.94886963535100222</c:v>
                </c:pt>
                <c:pt idx="191">
                  <c:v>0.95317910658195615</c:v>
                </c:pt>
                <c:pt idx="192">
                  <c:v>0.95328006241470575</c:v>
                </c:pt>
                <c:pt idx="193">
                  <c:v>0.95224458025768399</c:v>
                </c:pt>
                <c:pt idx="194">
                  <c:v>0.95270775444805622</c:v>
                </c:pt>
                <c:pt idx="195">
                  <c:v>0.95100879482924938</c:v>
                </c:pt>
                <c:pt idx="196">
                  <c:v>0.95166877470910549</c:v>
                </c:pt>
                <c:pt idx="197">
                  <c:v>0.94942547474056482</c:v>
                </c:pt>
                <c:pt idx="198">
                  <c:v>0.95091811288148165</c:v>
                </c:pt>
                <c:pt idx="199">
                  <c:v>0.95344286412000656</c:v>
                </c:pt>
                <c:pt idx="200">
                  <c:v>0.78512117266654968</c:v>
                </c:pt>
                <c:pt idx="201">
                  <c:v>0.78725677728652954</c:v>
                </c:pt>
                <c:pt idx="202">
                  <c:v>0.78210556507110596</c:v>
                </c:pt>
                <c:pt idx="203">
                  <c:v>0.77948975563049316</c:v>
                </c:pt>
                <c:pt idx="204">
                  <c:v>0.77630415558815002</c:v>
                </c:pt>
                <c:pt idx="205">
                  <c:v>0.76507852971553802</c:v>
                </c:pt>
                <c:pt idx="206">
                  <c:v>0.7702450305223465</c:v>
                </c:pt>
                <c:pt idx="207">
                  <c:v>0.76556630432605743</c:v>
                </c:pt>
                <c:pt idx="208">
                  <c:v>0.66732433438301086</c:v>
                </c:pt>
                <c:pt idx="209">
                  <c:v>0.66207203269004822</c:v>
                </c:pt>
                <c:pt idx="210">
                  <c:v>0.65244083106517792</c:v>
                </c:pt>
                <c:pt idx="211">
                  <c:v>0.64353121817111969</c:v>
                </c:pt>
                <c:pt idx="212">
                  <c:v>1.0558161929366179</c:v>
                </c:pt>
                <c:pt idx="213">
                  <c:v>1.0644334864336997</c:v>
                </c:pt>
                <c:pt idx="214">
                  <c:v>1.0628778319805861</c:v>
                </c:pt>
                <c:pt idx="215">
                  <c:v>1.0538432812318206</c:v>
                </c:pt>
                <c:pt idx="216">
                  <c:v>1.0494591938331723</c:v>
                </c:pt>
                <c:pt idx="217">
                  <c:v>1.0414789030328393</c:v>
                </c:pt>
                <c:pt idx="218">
                  <c:v>1.0376304127275944</c:v>
                </c:pt>
                <c:pt idx="219">
                  <c:v>1.039312643930316</c:v>
                </c:pt>
                <c:pt idx="220">
                  <c:v>1.0333507200703025</c:v>
                </c:pt>
                <c:pt idx="221">
                  <c:v>1.0336604919284582</c:v>
                </c:pt>
                <c:pt idx="222">
                  <c:v>1.02817253023386</c:v>
                </c:pt>
                <c:pt idx="223">
                  <c:v>1.0243331007659435</c:v>
                </c:pt>
                <c:pt idx="224">
                  <c:v>1.1150093749165535</c:v>
                </c:pt>
                <c:pt idx="225">
                  <c:v>1.0559203587472439</c:v>
                </c:pt>
                <c:pt idx="226">
                  <c:v>1.0472816005349159</c:v>
                </c:pt>
                <c:pt idx="227">
                  <c:v>1.0404436700046062</c:v>
                </c:pt>
                <c:pt idx="228">
                  <c:v>1.0377521850168705</c:v>
                </c:pt>
                <c:pt idx="229">
                  <c:v>1.0319430939853191</c:v>
                </c:pt>
                <c:pt idx="230">
                  <c:v>1.0253469161689281</c:v>
                </c:pt>
                <c:pt idx="231">
                  <c:v>1.0285758562386036</c:v>
                </c:pt>
                <c:pt idx="232">
                  <c:v>1.0247855596244335</c:v>
                </c:pt>
                <c:pt idx="233">
                  <c:v>1.0207052789628506</c:v>
                </c:pt>
                <c:pt idx="234">
                  <c:v>1.0131253525614738</c:v>
                </c:pt>
                <c:pt idx="235">
                  <c:v>1.0098721124231815</c:v>
                </c:pt>
                <c:pt idx="236">
                  <c:v>1.1858814992010593</c:v>
                </c:pt>
                <c:pt idx="237">
                  <c:v>1.185518853366375</c:v>
                </c:pt>
                <c:pt idx="238">
                  <c:v>1.1794210635125637</c:v>
                </c:pt>
                <c:pt idx="239">
                  <c:v>1.1782048977911472</c:v>
                </c:pt>
                <c:pt idx="240">
                  <c:v>1.1805182620882988</c:v>
                </c:pt>
                <c:pt idx="241">
                  <c:v>1.1776944622397423</c:v>
                </c:pt>
                <c:pt idx="242">
                  <c:v>1.1740584932267666</c:v>
                </c:pt>
                <c:pt idx="243">
                  <c:v>1.1732836961746216</c:v>
                </c:pt>
                <c:pt idx="244">
                  <c:v>1.1714826449751854</c:v>
                </c:pt>
                <c:pt idx="245">
                  <c:v>1.1691196076571941</c:v>
                </c:pt>
                <c:pt idx="246">
                  <c:v>1.1665375344455242</c:v>
                </c:pt>
                <c:pt idx="247">
                  <c:v>1.1654025241732597</c:v>
                </c:pt>
                <c:pt idx="248">
                  <c:v>1.3341804537922144</c:v>
                </c:pt>
                <c:pt idx="249">
                  <c:v>1.2944320701062679</c:v>
                </c:pt>
                <c:pt idx="250">
                  <c:v>1.2471997551620007</c:v>
                </c:pt>
                <c:pt idx="251">
                  <c:v>1.2299052774906158</c:v>
                </c:pt>
                <c:pt idx="252">
                  <c:v>1.2181221321225166</c:v>
                </c:pt>
                <c:pt idx="253">
                  <c:v>1.1959168240427971</c:v>
                </c:pt>
                <c:pt idx="254">
                  <c:v>1.1820542961359024</c:v>
                </c:pt>
                <c:pt idx="255">
                  <c:v>1.1510235816240311</c:v>
                </c:pt>
                <c:pt idx="256">
                  <c:v>1.1448854953050613</c:v>
                </c:pt>
                <c:pt idx="257">
                  <c:v>1.1156600415706635</c:v>
                </c:pt>
                <c:pt idx="258">
                  <c:v>1.1059031933546066</c:v>
                </c:pt>
                <c:pt idx="259">
                  <c:v>1.0985922813415527</c:v>
                </c:pt>
                <c:pt idx="260">
                  <c:v>1.5006047114729881</c:v>
                </c:pt>
                <c:pt idx="261">
                  <c:v>1.5015935115516186</c:v>
                </c:pt>
                <c:pt idx="262">
                  <c:v>1.4959503561258316</c:v>
                </c:pt>
                <c:pt idx="263">
                  <c:v>1.4903213456273079</c:v>
                </c:pt>
                <c:pt idx="264">
                  <c:v>1.4943524375557899</c:v>
                </c:pt>
                <c:pt idx="265">
                  <c:v>1.490713857114315</c:v>
                </c:pt>
                <c:pt idx="266">
                  <c:v>1.4848640039563179</c:v>
                </c:pt>
                <c:pt idx="267">
                  <c:v>1.4839427098631859</c:v>
                </c:pt>
                <c:pt idx="268">
                  <c:v>1.4784637913107872</c:v>
                </c:pt>
                <c:pt idx="269">
                  <c:v>1.4705597907304764</c:v>
                </c:pt>
                <c:pt idx="270">
                  <c:v>1.4526283517479897</c:v>
                </c:pt>
                <c:pt idx="271">
                  <c:v>1.4438281953334808</c:v>
                </c:pt>
                <c:pt idx="272">
                  <c:v>1.1567951440811157</c:v>
                </c:pt>
                <c:pt idx="273">
                  <c:v>1.1416813582181931</c:v>
                </c:pt>
                <c:pt idx="274">
                  <c:v>1.1501283347606659</c:v>
                </c:pt>
                <c:pt idx="275">
                  <c:v>1.1387778744101524</c:v>
                </c:pt>
                <c:pt idx="276">
                  <c:v>1.1212153136730194</c:v>
                </c:pt>
                <c:pt idx="277">
                  <c:v>1.1106193885207176</c:v>
                </c:pt>
                <c:pt idx="278">
                  <c:v>1.1045368202030659</c:v>
                </c:pt>
                <c:pt idx="279">
                  <c:v>1.0995399281382561</c:v>
                </c:pt>
                <c:pt idx="280">
                  <c:v>1.0890507102012634</c:v>
                </c:pt>
                <c:pt idx="281">
                  <c:v>1.0814959555864334</c:v>
                </c:pt>
                <c:pt idx="282">
                  <c:v>1.0746176093816757</c:v>
                </c:pt>
                <c:pt idx="283">
                  <c:v>1.072244681417942</c:v>
                </c:pt>
                <c:pt idx="284">
                  <c:v>1.0971671082079411</c:v>
                </c:pt>
                <c:pt idx="285">
                  <c:v>1.0980883110314608</c:v>
                </c:pt>
                <c:pt idx="286">
                  <c:v>1.0899561587721109</c:v>
                </c:pt>
                <c:pt idx="287">
                  <c:v>1.0774228014051914</c:v>
                </c:pt>
                <c:pt idx="288">
                  <c:v>1.0732578951865435</c:v>
                </c:pt>
                <c:pt idx="289">
                  <c:v>1.0492572635412216</c:v>
                </c:pt>
                <c:pt idx="290">
                  <c:v>1.0458525791764259</c:v>
                </c:pt>
                <c:pt idx="291">
                  <c:v>1.0437452420592308</c:v>
                </c:pt>
                <c:pt idx="292">
                  <c:v>1.0415650829672813</c:v>
                </c:pt>
                <c:pt idx="293">
                  <c:v>1.0432204119861126</c:v>
                </c:pt>
                <c:pt idx="294">
                  <c:v>1.0344997495412827</c:v>
                </c:pt>
                <c:pt idx="295">
                  <c:v>1.034554585814476</c:v>
                </c:pt>
                <c:pt idx="296">
                  <c:v>1.3819422535598278</c:v>
                </c:pt>
                <c:pt idx="297">
                  <c:v>1.3799303416162729</c:v>
                </c:pt>
                <c:pt idx="298">
                  <c:v>1.3609402664005756</c:v>
                </c:pt>
                <c:pt idx="299">
                  <c:v>1.3518296480178833</c:v>
                </c:pt>
                <c:pt idx="300">
                  <c:v>1.3558648563921452</c:v>
                </c:pt>
                <c:pt idx="301">
                  <c:v>1.3544914089143276</c:v>
                </c:pt>
                <c:pt idx="302">
                  <c:v>1.3540996909141541</c:v>
                </c:pt>
                <c:pt idx="303">
                  <c:v>1.3526768106967211</c:v>
                </c:pt>
                <c:pt idx="304">
                  <c:v>1.351921908557415</c:v>
                </c:pt>
                <c:pt idx="305">
                  <c:v>1.328547228127718</c:v>
                </c:pt>
                <c:pt idx="306">
                  <c:v>1.326048418879509</c:v>
                </c:pt>
                <c:pt idx="307">
                  <c:v>1.3224084638059139</c:v>
                </c:pt>
                <c:pt idx="308">
                  <c:v>1.4947785660624504</c:v>
                </c:pt>
                <c:pt idx="309">
                  <c:v>1.483305886387825</c:v>
                </c:pt>
                <c:pt idx="310">
                  <c:v>1.4795810133218765</c:v>
                </c:pt>
                <c:pt idx="311">
                  <c:v>1.4770546555519104</c:v>
                </c:pt>
                <c:pt idx="312">
                  <c:v>1.4672830253839493</c:v>
                </c:pt>
                <c:pt idx="313">
                  <c:v>1.4659487865865231</c:v>
                </c:pt>
                <c:pt idx="314">
                  <c:v>1.4669987037777901</c:v>
                </c:pt>
                <c:pt idx="315">
                  <c:v>1.4641151130199432</c:v>
                </c:pt>
                <c:pt idx="316">
                  <c:v>1.4670717716217041</c:v>
                </c:pt>
                <c:pt idx="317">
                  <c:v>1.4726760499179363</c:v>
                </c:pt>
                <c:pt idx="318">
                  <c:v>1.4687142688781023</c:v>
                </c:pt>
                <c:pt idx="319">
                  <c:v>1.4654200524091721</c:v>
                </c:pt>
                <c:pt idx="320">
                  <c:v>1.4233998507261276</c:v>
                </c:pt>
                <c:pt idx="321">
                  <c:v>1.4217621833086014</c:v>
                </c:pt>
                <c:pt idx="322">
                  <c:v>1.4013495594263077</c:v>
                </c:pt>
                <c:pt idx="323">
                  <c:v>1.4115117937326431</c:v>
                </c:pt>
                <c:pt idx="324">
                  <c:v>1.4160940200090408</c:v>
                </c:pt>
                <c:pt idx="325">
                  <c:v>1.4098031669855118</c:v>
                </c:pt>
                <c:pt idx="326">
                  <c:v>1.4025060907006264</c:v>
                </c:pt>
                <c:pt idx="327">
                  <c:v>1.3935945108532906</c:v>
                </c:pt>
                <c:pt idx="328">
                  <c:v>1.3909252434968948</c:v>
                </c:pt>
                <c:pt idx="329">
                  <c:v>1.3814942389726639</c:v>
                </c:pt>
                <c:pt idx="330">
                  <c:v>1.365765281021595</c:v>
                </c:pt>
                <c:pt idx="331">
                  <c:v>1.3523283079266548</c:v>
                </c:pt>
                <c:pt idx="332">
                  <c:v>1.610618844628334</c:v>
                </c:pt>
                <c:pt idx="333">
                  <c:v>1.6314014792442322</c:v>
                </c:pt>
                <c:pt idx="334">
                  <c:v>1.6170380190014839</c:v>
                </c:pt>
                <c:pt idx="335">
                  <c:v>1.6157922297716141</c:v>
                </c:pt>
                <c:pt idx="336">
                  <c:v>1.6090130358934402</c:v>
                </c:pt>
                <c:pt idx="337">
                  <c:v>1.616301991045475</c:v>
                </c:pt>
                <c:pt idx="338">
                  <c:v>1.6208875253796577</c:v>
                </c:pt>
                <c:pt idx="339">
                  <c:v>1.6114900335669518</c:v>
                </c:pt>
                <c:pt idx="340">
                  <c:v>1.6188268885016441</c:v>
                </c:pt>
                <c:pt idx="341">
                  <c:v>1.6121019124984741</c:v>
                </c:pt>
                <c:pt idx="342">
                  <c:v>1.610037736594677</c:v>
                </c:pt>
                <c:pt idx="343">
                  <c:v>1.6068581640720367</c:v>
                </c:pt>
                <c:pt idx="344">
                  <c:v>1.2900767177343369</c:v>
                </c:pt>
                <c:pt idx="345">
                  <c:v>1.2834820598363876</c:v>
                </c:pt>
                <c:pt idx="346">
                  <c:v>1.2486182004213333</c:v>
                </c:pt>
                <c:pt idx="347">
                  <c:v>1.2449618130922318</c:v>
                </c:pt>
                <c:pt idx="348">
                  <c:v>1.2406315952539444</c:v>
                </c:pt>
                <c:pt idx="349">
                  <c:v>1.2306763231754303</c:v>
                </c:pt>
                <c:pt idx="350">
                  <c:v>1.2232492119073868</c:v>
                </c:pt>
                <c:pt idx="351">
                  <c:v>1.2123875766992569</c:v>
                </c:pt>
                <c:pt idx="352">
                  <c:v>1.211922362446785</c:v>
                </c:pt>
                <c:pt idx="353">
                  <c:v>1.1935836970806122</c:v>
                </c:pt>
                <c:pt idx="354">
                  <c:v>1.1889583542943001</c:v>
                </c:pt>
                <c:pt idx="355">
                  <c:v>1.2072751522064209</c:v>
                </c:pt>
                <c:pt idx="356">
                  <c:v>-1.0776382684707642</c:v>
                </c:pt>
                <c:pt idx="357">
                  <c:v>-1.0881160497665405</c:v>
                </c:pt>
                <c:pt idx="358">
                  <c:v>-1.0955490171909332</c:v>
                </c:pt>
                <c:pt idx="359">
                  <c:v>-1.1013626456260681</c:v>
                </c:pt>
                <c:pt idx="360">
                  <c:v>-1.1095198690891266</c:v>
                </c:pt>
                <c:pt idx="361">
                  <c:v>-1.1164625883102417</c:v>
                </c:pt>
                <c:pt idx="362">
                  <c:v>-1.1256512701511383</c:v>
                </c:pt>
                <c:pt idx="363">
                  <c:v>-1.1303462237119675</c:v>
                </c:pt>
                <c:pt idx="364">
                  <c:v>-1.1349247246980667</c:v>
                </c:pt>
                <c:pt idx="365">
                  <c:v>-1.139238178730011</c:v>
                </c:pt>
                <c:pt idx="366">
                  <c:v>-1.1374500393867493</c:v>
                </c:pt>
                <c:pt idx="367">
                  <c:v>-1.1405348479747772</c:v>
                </c:pt>
                <c:pt idx="368">
                  <c:v>1.3354282826185226</c:v>
                </c:pt>
                <c:pt idx="369">
                  <c:v>1.3301162868738174</c:v>
                </c:pt>
                <c:pt idx="370">
                  <c:v>1.3022893965244293</c:v>
                </c:pt>
                <c:pt idx="371">
                  <c:v>1.3007205650210381</c:v>
                </c:pt>
                <c:pt idx="372">
                  <c:v>1.3036627918481827</c:v>
                </c:pt>
                <c:pt idx="373">
                  <c:v>1.2896423637866974</c:v>
                </c:pt>
                <c:pt idx="374">
                  <c:v>1.2793706133961678</c:v>
                </c:pt>
                <c:pt idx="375">
                  <c:v>1.2745916843414307</c:v>
                </c:pt>
                <c:pt idx="376">
                  <c:v>1.2870340943336487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5C-4C2A-A3FB-4CFD6FC67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3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chart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chart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chart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chart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chart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chart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chart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chart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chart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chart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chart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chart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chart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chart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chart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chart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chart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chart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chart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chart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chart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chart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chart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chart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chart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chart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chart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chart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chart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chart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chart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chart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chart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3408FB2-720C-4536-9152-75629CAD3AAA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C583625-8B27-4D92-BDC9-372A6F9CC436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12122B1-FAC7-4DC2-B602-BC338314B85E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990F6AE-845A-47BF-99D0-8FAE544A8239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4EBA5B7-07F9-4182-9E8C-E123517D1FEC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D61FC59-86F8-49E0-B9AB-3062B1869CA1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3890006-CEF9-459B-82B3-5E5E61F58A24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7EEFADF-2593-4CE3-B147-8CB9228B55DD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57280A-7F89-45A7-BD37-46EF33545D23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26B7405-7573-43C5-9374-DF420DB852BB}">
  <sheetPr>
    <tabColor theme="8" tint="0.59999389629810485"/>
  </sheetPr>
  <sheetViews>
    <sheetView zoomScale="90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BEA1AA0-408C-46EA-B869-2F5083F30773}">
  <sheetPr>
    <tabColor theme="8" tint="0.59999389629810485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85916EF-5FB5-432E-A987-6E66DB85A257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4A88D84-40E0-4A43-907B-A264AAA8F32D}">
  <sheetPr>
    <tabColor theme="7" tint="0.79998168889431442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9E8153F-3706-4561-96B9-8B04502D4A3C}">
  <sheetPr>
    <tabColor theme="7" tint="0.79998168889431442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54E1B61-11A7-40B4-8F58-25E54F3B25D0}">
  <sheetPr>
    <tabColor theme="7" tint="0.79998168889431442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B19B471-BAAB-4352-8673-4EBCEA5F3AD4}">
  <sheetPr>
    <tabColor theme="7" tint="0.79998168889431442"/>
  </sheetPr>
  <sheetViews>
    <sheetView zoomScale="172" workbookViewId="0" zoomToFit="1"/>
  </sheetViews>
  <pageMargins left="0.7" right="0.7" top="0.75" bottom="0.75" header="0.3" footer="0.3"/>
  <drawing r:id="rId1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71F066B-4A11-4CF9-8AA3-FB0735C11336}">
  <sheetPr>
    <tabColor theme="7" tint="0.79998168889431442"/>
  </sheetPr>
  <sheetViews>
    <sheetView tabSelected="1" zoomScale="172" workbookViewId="0" zoomToFit="1"/>
  </sheetViews>
  <pageMargins left="0.7" right="0.7" top="0.75" bottom="0.75" header="0.3" footer="0.3"/>
  <drawing r:id="rId1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286C439-7332-4A81-A7EC-3905DCC58FE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9BB4DB8-37DB-457C-971C-11AE0497604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E30DA5D-D5B1-4AB8-9E3F-0A379237115E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C1A8FA2-6A9B-4316-A19B-02DBD714564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DF3D817-23DE-46AC-A6AC-7CD0EF2A2F3A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5D94745-1D7C-4BD7-84D2-878379E02E50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70A7D90-E3AD-410E-BD01-AFF79188A5EA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0BD0B07-B632-4A63-B6D4-B741022A2519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B123BFE-7CDE-4DC1-80FB-7B0B982C767B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2AD1188-7E89-4E63-96A2-03AD84332C60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947143-1501-41F5-AA69-64CE2455227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FDFCAD9-57FE-4B32-9852-4B005790932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96374C6-D918-443C-AC43-668F98A89361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52613B4-1583-4C14-A45C-C96D1A708B7C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95F85AF-C983-49AA-88CF-F60F87484C47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A59757-E11D-4BD5-8343-7325A187EFB4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C548155-D656-4CED-8DFC-5CEE18F02EF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A8D4ED5-8240-4DA1-9C23-7E9EC7113244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98B72-B02A-452E-B8B5-1522DFF143AE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0B2CFAE-9DD2-4252-A49B-040C1B7811CB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A925C14-BF6F-4448-B656-630BC1A4F93C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340C19B-6E94-4077-8330-A30ECDF4C0D5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3C71F56-E4B4-4F24-B230-3134453741F4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7E9D86A-C080-496E-AC05-DFF752EDAB4B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1CB82B9-57A8-486C-84E8-2FDCE71715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04D5A5E-1B37-4A09-B1BD-FDF28D08DE0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5BA2F5E-B51B-45E5-BECC-240BA81F2AA5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57D15A9-9A2E-4D69-B95C-41F70C1C40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935188F-C61D-45F2-8EDF-6C2FB62EE143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E89A249-D16E-46AB-B507-460867675D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366D741-2749-42AF-81C0-BEA6A0F4A7B8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98AFC4-585A-2D6A-0BF6-60C0248E176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F727CF-9749-F23F-6A56-E62C5B06037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630370-1B04-B522-0E1D-F49C63496DC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24A390-87DC-B61C-5FC3-5E9EFAF6B1D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1589B5-1D4C-12AF-B86D-FE63A572559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38FDD2-7CC4-6C4B-DE5B-ED5A9AB0ACB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2A4556-8468-E76F-3AA0-F916A0E5BCD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03E7713-CD36-B2B8-522D-D55E986484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67F74C-B451-1679-A374-03D5D292870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E3A822-6996-0E8D-99CE-D89684345E8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DA3731-3367-4AD2-ECD5-4193E2E662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E5CF9F-0479-6588-9C45-4538AA4BB76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FE0C82-F064-84F3-5A6D-52AA0EDD965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AA1E2B-73CD-C853-1879-64323DFE59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E7F41A6-B008-C70A-62C5-877E56C2D52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1EE5F36-6011-1F8D-B69F-FC0CDA54DDA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9297951" cy="607495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DEBBA8-7426-6963-D257-B528C0910F0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255448-6C08-85B6-2D4F-ADB662B8847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E42675-8F86-D045-F649-285BBA1A97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EF99A4-0924-F1AD-C4E8-CE377B33E5D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C52416-153D-86E3-A116-B3E68A57F4D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6E2761-90D9-9276-2B9C-3CF93B9C9EE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31DE2E-7754-D6BB-C9F7-D97B721C6C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505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4FFEC0E-9683-2976-5F45-5B44A3FB94A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EC03FA1-3F16-5703-BF63-B6A9D7AA402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E111BB-4DC7-1DB7-7249-85F4B79C39F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57C6EA-AAC5-4297-AF00-39EDEBA37DF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0BCE6C-9CF7-6C6B-0EA0-71DFFEA4A1D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8F0F99-9F4B-DC27-9B28-B5A874AC21C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428CC25-CBEB-FA22-D829-3A5F21DCAE2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17F917-6AA8-9A1F-2E61-357313481DE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A4AC1B-F25B-ED30-FABF-E00F19E3004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9A2A161-4D68-F5A6-CE63-C4200AFEA1F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713BBD-658F-7DFF-3CDB-3E51D3C161E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911176-1E94-B898-100A-1ABA77FCAE6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4408CC-9DCB-868A-70E8-917D0C8CBF6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B3C9ED-FB2B-B04C-78AB-B70C7902D5E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27B093-A515-3CE3-61DE-BFB884B3F68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D14181-BFCE-76B7-ED33-26AC3B03FF5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6D84B2-0CF4-863F-22C5-5E20DC5A563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EFD146-C7BE-85E9-D0B0-0DB3E5FB9D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EFCC50-717A-CF92-CDD2-98B6AADC819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90313E-4A4B-92A3-4537-5966601D2D2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4FA520-E534-868F-E4FE-09C8B4CCC8F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626F2C-800C-081B-0BAB-46C67BE872A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781861-85BC-BDBA-33E1-59D5AB34298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D90791-5EC9-D52D-3576-384B5E13855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D26760-0697-00C8-70CC-DF05E7B27D4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71C0B-7A95-4ABF-A04F-E3140A8BCAF5}">
  <sheetPr>
    <tabColor theme="7"/>
  </sheetPr>
  <dimension ref="A1:AD1103"/>
  <sheetViews>
    <sheetView topLeftCell="D1095" zoomScaleNormal="100" workbookViewId="0">
      <selection activeCell="P737" sqref="P737"/>
    </sheetView>
  </sheetViews>
  <sheetFormatPr defaultRowHeight="15" x14ac:dyDescent="0.25"/>
  <cols>
    <col min="13" max="13" width="16.7109375" bestFit="1" customWidth="1"/>
    <col min="28" max="28" width="16.7109375" bestFit="1" customWidth="1"/>
  </cols>
  <sheetData>
    <row r="1" spans="1:30" ht="15.75" x14ac:dyDescent="0.25">
      <c r="A1" s="4" t="s">
        <v>73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 s="4" t="s">
        <v>75</v>
      </c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3" spans="1:30" x14ac:dyDescent="0.25">
      <c r="A3" s="6" t="s">
        <v>74</v>
      </c>
      <c r="B3" s="6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P3" s="6" t="s">
        <v>74</v>
      </c>
      <c r="Q3" s="6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</row>
    <row r="4" spans="1:30" x14ac:dyDescent="0.25">
      <c r="A4" s="24"/>
      <c r="B4" s="25"/>
      <c r="C4" s="25"/>
      <c r="D4" s="25"/>
      <c r="E4" s="25"/>
      <c r="F4" s="25"/>
      <c r="G4" s="25" t="s">
        <v>3</v>
      </c>
      <c r="H4" s="25" t="s">
        <v>5</v>
      </c>
      <c r="I4" s="25" t="s">
        <v>4</v>
      </c>
      <c r="J4" s="25" t="s">
        <v>3</v>
      </c>
      <c r="K4" s="25" t="s">
        <v>5</v>
      </c>
      <c r="L4" s="25" t="s">
        <v>4</v>
      </c>
      <c r="M4" s="25"/>
      <c r="N4" s="26"/>
      <c r="P4" s="24"/>
      <c r="Q4" s="25"/>
      <c r="R4" s="25"/>
      <c r="S4" s="25"/>
      <c r="T4" s="25"/>
      <c r="U4" s="25"/>
      <c r="V4" s="25" t="s">
        <v>3</v>
      </c>
      <c r="W4" s="25" t="s">
        <v>5</v>
      </c>
      <c r="X4" s="25" t="s">
        <v>4</v>
      </c>
      <c r="Y4" s="25" t="s">
        <v>3</v>
      </c>
      <c r="Z4" s="25" t="s">
        <v>5</v>
      </c>
      <c r="AA4" s="25" t="s">
        <v>4</v>
      </c>
      <c r="AB4" s="25"/>
      <c r="AC4" s="26"/>
    </row>
    <row r="5" spans="1:30" x14ac:dyDescent="0.25">
      <c r="A5" s="11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 t="s">
        <v>8</v>
      </c>
      <c r="J5" s="2" t="s">
        <v>9</v>
      </c>
      <c r="K5" s="2" t="s">
        <v>10</v>
      </c>
      <c r="L5" s="2" t="s">
        <v>11</v>
      </c>
      <c r="M5" s="27" t="s">
        <v>85</v>
      </c>
      <c r="N5" s="28" t="s">
        <v>72</v>
      </c>
      <c r="P5" s="11" t="s">
        <v>0</v>
      </c>
      <c r="Q5" s="2" t="s">
        <v>1</v>
      </c>
      <c r="R5" s="2" t="s">
        <v>2</v>
      </c>
      <c r="S5" s="2" t="s">
        <v>3</v>
      </c>
      <c r="T5" s="2" t="s">
        <v>4</v>
      </c>
      <c r="U5" s="2" t="s">
        <v>5</v>
      </c>
      <c r="V5" s="2" t="s">
        <v>6</v>
      </c>
      <c r="W5" s="2" t="s">
        <v>7</v>
      </c>
      <c r="X5" s="2" t="s">
        <v>8</v>
      </c>
      <c r="Y5" s="2" t="s">
        <v>9</v>
      </c>
      <c r="Z5" s="2" t="s">
        <v>10</v>
      </c>
      <c r="AA5" s="2" t="s">
        <v>11</v>
      </c>
      <c r="AB5" s="27" t="s">
        <v>85</v>
      </c>
      <c r="AC5" s="28" t="s">
        <v>72</v>
      </c>
    </row>
    <row r="6" spans="1:30" x14ac:dyDescent="0.25">
      <c r="A6" t="s">
        <v>12</v>
      </c>
      <c r="B6" s="1">
        <v>2006</v>
      </c>
      <c r="C6" t="s">
        <v>13</v>
      </c>
      <c r="D6" s="1">
        <v>154510</v>
      </c>
      <c r="E6" s="1">
        <v>630.12</v>
      </c>
      <c r="F6" s="1">
        <v>4671.0999999999995</v>
      </c>
      <c r="G6" s="7">
        <v>0.22836129367351532</v>
      </c>
      <c r="H6" s="7">
        <v>0.26227495074272156</v>
      </c>
      <c r="I6" s="7">
        <v>0.4596826434135437</v>
      </c>
      <c r="J6" s="23">
        <f>IF(AND(G6 &lt; 0), 1, 0)</f>
        <v>0</v>
      </c>
      <c r="K6" s="23">
        <f>IF(AND(H6 &lt; 0), 1, 0)</f>
        <v>0</v>
      </c>
      <c r="L6" s="23">
        <f>IF(AND(I6 &lt; 0), 1, 0)</f>
        <v>0</v>
      </c>
      <c r="M6" s="3">
        <f>IF(OR(J6=1,K6=1,L6=1),1,0)</f>
        <v>0</v>
      </c>
      <c r="N6" s="23">
        <f>SUM(G6:I6)</f>
        <v>0.95031888782978058</v>
      </c>
      <c r="P6" t="s">
        <v>12</v>
      </c>
      <c r="Q6" s="1">
        <v>2012</v>
      </c>
      <c r="R6" t="s">
        <v>13</v>
      </c>
      <c r="S6" s="1">
        <v>173186</v>
      </c>
      <c r="T6" s="1">
        <v>701.69200000000001</v>
      </c>
      <c r="U6" s="1">
        <v>5014.7999999999993</v>
      </c>
      <c r="V6" s="1">
        <v>0.12394247949123383</v>
      </c>
      <c r="W6" s="1">
        <v>0.28958365321159363</v>
      </c>
      <c r="X6" s="1">
        <v>0.52713513374328613</v>
      </c>
      <c r="Y6" s="23">
        <f>IF(AND(V6 &lt; 0), 1, 0)</f>
        <v>0</v>
      </c>
      <c r="Z6" s="23">
        <f>IF(AND(W6 &lt; 0), 1, 0)</f>
        <v>0</v>
      </c>
      <c r="AA6" s="23">
        <f>IF(AND(X6 &lt; 0), 1, 0)</f>
        <v>0</v>
      </c>
      <c r="AB6" s="3">
        <f>IF(OR(Y6=1,Z6=1,AA6=1),1,0)</f>
        <v>0</v>
      </c>
      <c r="AC6" s="23">
        <f>SUM(V6:X6)</f>
        <v>0.94066126644611359</v>
      </c>
      <c r="AD6">
        <f>SUM(AB6:AB161)</f>
        <v>76</v>
      </c>
    </row>
    <row r="7" spans="1:30" x14ac:dyDescent="0.25">
      <c r="A7" t="s">
        <v>12</v>
      </c>
      <c r="B7" s="1">
        <v>2007</v>
      </c>
      <c r="C7" t="s">
        <v>13</v>
      </c>
      <c r="D7" s="1">
        <v>156360</v>
      </c>
      <c r="E7" s="1">
        <v>630.12</v>
      </c>
      <c r="F7" s="1">
        <v>4694.0999999999995</v>
      </c>
      <c r="G7" s="7">
        <v>0.22645127773284912</v>
      </c>
      <c r="H7" s="7">
        <v>0.26524168252944946</v>
      </c>
      <c r="I7" s="7">
        <v>0.45746698975563049</v>
      </c>
      <c r="J7" s="23">
        <f t="shared" ref="J7:J70" si="0">IF(AND(G7 &lt; 0), 1, 0)</f>
        <v>0</v>
      </c>
      <c r="K7" s="23">
        <f t="shared" ref="K7:K70" si="1">IF(AND(H7 &lt; 0), 1, 0)</f>
        <v>0</v>
      </c>
      <c r="L7" s="23">
        <f t="shared" ref="L7:L70" si="2">IF(AND(I7 &lt; 0), 1, 0)</f>
        <v>0</v>
      </c>
      <c r="M7" s="3">
        <f t="shared" ref="M7:M69" si="3">IF(OR(J7=1,K7=1,L7=1),1,0)</f>
        <v>0</v>
      </c>
      <c r="N7" s="23">
        <f t="shared" ref="N7:N70" si="4">SUM(G7:I7)</f>
        <v>0.94915995001792908</v>
      </c>
      <c r="P7" t="s">
        <v>12</v>
      </c>
      <c r="Q7" s="1">
        <v>2013</v>
      </c>
      <c r="R7" t="s">
        <v>13</v>
      </c>
      <c r="S7" s="1">
        <v>177255</v>
      </c>
      <c r="T7" s="1">
        <v>701.69200000000001</v>
      </c>
      <c r="U7" s="1">
        <v>5088.2</v>
      </c>
      <c r="V7" s="1">
        <v>0.11871733516454697</v>
      </c>
      <c r="W7" s="1">
        <v>0.29502832889556885</v>
      </c>
      <c r="X7" s="1">
        <v>0.52271431684494019</v>
      </c>
      <c r="Y7" s="23">
        <f t="shared" ref="Y7:Y70" si="5">IF(AND(V7 &lt; 0), 1, 0)</f>
        <v>0</v>
      </c>
      <c r="Z7" s="23">
        <f t="shared" ref="Z7:Z70" si="6">IF(AND(W7 &lt; 0), 1, 0)</f>
        <v>0</v>
      </c>
      <c r="AA7" s="23">
        <f t="shared" ref="AA7:AA70" si="7">IF(AND(X7 &lt; 0), 1, 0)</f>
        <v>0</v>
      </c>
      <c r="AB7" s="3">
        <f>IF(OR(Y7=1,Z7=1,AA7=1),1,0)</f>
        <v>0</v>
      </c>
      <c r="AC7" s="23">
        <f t="shared" ref="AC7:AC70" si="8">SUM(V7:X7)</f>
        <v>0.936459980905056</v>
      </c>
    </row>
    <row r="8" spans="1:30" x14ac:dyDescent="0.25">
      <c r="A8" t="s">
        <v>12</v>
      </c>
      <c r="B8" s="1">
        <v>2008</v>
      </c>
      <c r="C8" t="s">
        <v>13</v>
      </c>
      <c r="D8" s="1">
        <v>158455</v>
      </c>
      <c r="E8" s="1">
        <v>630.12</v>
      </c>
      <c r="F8" s="1">
        <v>4684.0999999999995</v>
      </c>
      <c r="G8" s="7">
        <v>0.2223263680934906</v>
      </c>
      <c r="H8" s="7">
        <v>0.26877355575561523</v>
      </c>
      <c r="I8" s="7">
        <v>0.45648661255836487</v>
      </c>
      <c r="J8" s="23">
        <f t="shared" si="0"/>
        <v>0</v>
      </c>
      <c r="K8" s="23">
        <f t="shared" si="1"/>
        <v>0</v>
      </c>
      <c r="L8" s="23">
        <f t="shared" si="2"/>
        <v>0</v>
      </c>
      <c r="M8" s="3">
        <f t="shared" si="3"/>
        <v>0</v>
      </c>
      <c r="N8" s="23">
        <f t="shared" si="4"/>
        <v>0.9475865364074707</v>
      </c>
      <c r="P8" t="s">
        <v>12</v>
      </c>
      <c r="Q8" s="1">
        <v>2014</v>
      </c>
      <c r="R8" t="s">
        <v>13</v>
      </c>
      <c r="S8" s="1">
        <v>178710</v>
      </c>
      <c r="T8" s="1">
        <v>701.69200000000001</v>
      </c>
      <c r="U8" s="1">
        <v>5150.7849999999999</v>
      </c>
      <c r="V8" s="1">
        <v>0.11841373145580292</v>
      </c>
      <c r="W8" s="1">
        <v>0.2971547544002533</v>
      </c>
      <c r="X8" s="1">
        <v>0.51969277858734131</v>
      </c>
      <c r="Y8" s="23">
        <f t="shared" si="5"/>
        <v>0</v>
      </c>
      <c r="Z8" s="23">
        <f t="shared" si="6"/>
        <v>0</v>
      </c>
      <c r="AA8" s="23">
        <f t="shared" si="7"/>
        <v>0</v>
      </c>
      <c r="AB8" s="3">
        <f t="shared" ref="AB8:AB71" si="9">IF(OR(Y8=1,Z8=1,AA8=1),1,0)</f>
        <v>0</v>
      </c>
      <c r="AC8" s="23">
        <f t="shared" si="8"/>
        <v>0.93526126444339752</v>
      </c>
    </row>
    <row r="9" spans="1:30" x14ac:dyDescent="0.25">
      <c r="A9" t="s">
        <v>12</v>
      </c>
      <c r="B9" s="1">
        <v>2009</v>
      </c>
      <c r="C9" t="s">
        <v>13</v>
      </c>
      <c r="D9" s="1">
        <v>161092</v>
      </c>
      <c r="E9" s="1">
        <v>630.12</v>
      </c>
      <c r="F9" s="1">
        <v>4762.7999999999993</v>
      </c>
      <c r="G9" s="7">
        <v>0.22224725782871246</v>
      </c>
      <c r="H9" s="7">
        <v>0.27261096239089966</v>
      </c>
      <c r="I9" s="7">
        <v>0.45147955417633057</v>
      </c>
      <c r="J9" s="23">
        <f t="shared" si="0"/>
        <v>0</v>
      </c>
      <c r="K9" s="23">
        <f t="shared" si="1"/>
        <v>0</v>
      </c>
      <c r="L9" s="23">
        <f t="shared" si="2"/>
        <v>0</v>
      </c>
      <c r="M9" s="3">
        <f t="shared" si="3"/>
        <v>0</v>
      </c>
      <c r="N9" s="23">
        <f t="shared" si="4"/>
        <v>0.94633777439594269</v>
      </c>
      <c r="P9" t="s">
        <v>12</v>
      </c>
      <c r="Q9" s="1">
        <v>2015</v>
      </c>
      <c r="R9" t="s">
        <v>13</v>
      </c>
      <c r="S9" s="1">
        <v>181851</v>
      </c>
      <c r="T9" s="1">
        <v>732.70697600000005</v>
      </c>
      <c r="U9" s="1">
        <v>5266.0059999999994</v>
      </c>
      <c r="V9" s="1">
        <v>0.11426059901714325</v>
      </c>
      <c r="W9" s="1">
        <v>0.29265746474266052</v>
      </c>
      <c r="X9" s="1">
        <v>0.53285747766494751</v>
      </c>
      <c r="Y9" s="23">
        <f t="shared" si="5"/>
        <v>0</v>
      </c>
      <c r="Z9" s="23">
        <f t="shared" si="6"/>
        <v>0</v>
      </c>
      <c r="AA9" s="23">
        <f t="shared" si="7"/>
        <v>0</v>
      </c>
      <c r="AB9" s="3">
        <f t="shared" si="9"/>
        <v>0</v>
      </c>
      <c r="AC9" s="23">
        <f t="shared" si="8"/>
        <v>0.93977554142475128</v>
      </c>
    </row>
    <row r="10" spans="1:30" x14ac:dyDescent="0.25">
      <c r="A10" t="s">
        <v>12</v>
      </c>
      <c r="B10" s="1">
        <v>2010</v>
      </c>
      <c r="C10" t="s">
        <v>13</v>
      </c>
      <c r="D10" s="1">
        <v>164900</v>
      </c>
      <c r="E10" s="1">
        <v>630.12</v>
      </c>
      <c r="F10" s="1">
        <v>4843.5</v>
      </c>
      <c r="G10" s="7">
        <v>0.22036567330360413</v>
      </c>
      <c r="H10" s="7">
        <v>0.27823364734649658</v>
      </c>
      <c r="I10" s="7">
        <v>0.44572395086288452</v>
      </c>
      <c r="J10" s="23">
        <f t="shared" si="0"/>
        <v>0</v>
      </c>
      <c r="K10" s="23">
        <f t="shared" si="1"/>
        <v>0</v>
      </c>
      <c r="L10" s="23">
        <f t="shared" si="2"/>
        <v>0</v>
      </c>
      <c r="M10" s="3">
        <f t="shared" si="3"/>
        <v>0</v>
      </c>
      <c r="N10" s="23">
        <f t="shared" si="4"/>
        <v>0.94432327151298523</v>
      </c>
      <c r="P10" t="s">
        <v>12</v>
      </c>
      <c r="Q10" s="1">
        <v>2016</v>
      </c>
      <c r="R10" t="s">
        <v>13</v>
      </c>
      <c r="S10" s="1">
        <v>184961.5</v>
      </c>
      <c r="T10" s="1">
        <v>732.70697600000005</v>
      </c>
      <c r="U10" s="1">
        <v>5311.6</v>
      </c>
      <c r="V10" s="1">
        <v>0.11001444607973099</v>
      </c>
      <c r="W10" s="1">
        <v>0.29657503962516785</v>
      </c>
      <c r="X10" s="1">
        <v>0.53003925085067749</v>
      </c>
      <c r="Y10" s="23">
        <f t="shared" si="5"/>
        <v>0</v>
      </c>
      <c r="Z10" s="23">
        <f t="shared" si="6"/>
        <v>0</v>
      </c>
      <c r="AA10" s="23">
        <f t="shared" si="7"/>
        <v>0</v>
      </c>
      <c r="AB10" s="3">
        <f t="shared" si="9"/>
        <v>0</v>
      </c>
      <c r="AC10" s="23">
        <f t="shared" si="8"/>
        <v>0.93662873655557632</v>
      </c>
    </row>
    <row r="11" spans="1:30" x14ac:dyDescent="0.25">
      <c r="A11" t="s">
        <v>12</v>
      </c>
      <c r="B11" s="1">
        <v>2011</v>
      </c>
      <c r="C11" t="s">
        <v>13</v>
      </c>
      <c r="D11" s="1">
        <v>168937</v>
      </c>
      <c r="E11" s="1">
        <v>630.12</v>
      </c>
      <c r="F11" s="1">
        <v>4935.2999999999993</v>
      </c>
      <c r="G11" s="7">
        <v>0.21877865493297577</v>
      </c>
      <c r="H11" s="7">
        <v>0.28401529788970947</v>
      </c>
      <c r="I11" s="7">
        <v>0.43949425220489502</v>
      </c>
      <c r="J11" s="23">
        <f t="shared" si="0"/>
        <v>0</v>
      </c>
      <c r="K11" s="23">
        <f t="shared" si="1"/>
        <v>0</v>
      </c>
      <c r="L11" s="23">
        <f t="shared" si="2"/>
        <v>0</v>
      </c>
      <c r="M11" s="3">
        <f t="shared" si="3"/>
        <v>0</v>
      </c>
      <c r="N11" s="23">
        <f t="shared" si="4"/>
        <v>0.94228820502758026</v>
      </c>
      <c r="P11" t="s">
        <v>12</v>
      </c>
      <c r="Q11" s="1">
        <v>2017</v>
      </c>
      <c r="R11" t="s">
        <v>13</v>
      </c>
      <c r="S11" s="1">
        <v>191482</v>
      </c>
      <c r="T11" s="1">
        <v>732.70697600000005</v>
      </c>
      <c r="U11" s="1">
        <v>5333</v>
      </c>
      <c r="V11" s="1">
        <v>9.8405420780181885E-2</v>
      </c>
      <c r="W11" s="1">
        <v>0.30417686700820923</v>
      </c>
      <c r="X11" s="1">
        <v>0.52708262205123901</v>
      </c>
      <c r="Y11" s="23">
        <f t="shared" si="5"/>
        <v>0</v>
      </c>
      <c r="Z11" s="23">
        <f t="shared" si="6"/>
        <v>0</v>
      </c>
      <c r="AA11" s="23">
        <f t="shared" si="7"/>
        <v>0</v>
      </c>
      <c r="AB11" s="3">
        <f t="shared" si="9"/>
        <v>0</v>
      </c>
      <c r="AC11" s="23">
        <f t="shared" si="8"/>
        <v>0.92966490983963013</v>
      </c>
    </row>
    <row r="12" spans="1:30" x14ac:dyDescent="0.25">
      <c r="A12" t="s">
        <v>12</v>
      </c>
      <c r="B12" s="1">
        <v>2012</v>
      </c>
      <c r="C12" t="s">
        <v>13</v>
      </c>
      <c r="D12" s="1">
        <v>173186</v>
      </c>
      <c r="E12" s="1">
        <v>701.69200000000001</v>
      </c>
      <c r="F12" s="1">
        <v>5014.7999999999993</v>
      </c>
      <c r="G12" s="7">
        <v>0.20497739315032959</v>
      </c>
      <c r="H12" s="7">
        <v>0.26891916990280151</v>
      </c>
      <c r="I12" s="7">
        <v>0.47595775127410889</v>
      </c>
      <c r="J12" s="23">
        <f t="shared" si="0"/>
        <v>0</v>
      </c>
      <c r="K12" s="23">
        <f t="shared" si="1"/>
        <v>0</v>
      </c>
      <c r="L12" s="23">
        <f t="shared" si="2"/>
        <v>0</v>
      </c>
      <c r="M12" s="3">
        <f t="shared" si="3"/>
        <v>0</v>
      </c>
      <c r="N12" s="23">
        <f t="shared" si="4"/>
        <v>0.94985431432723999</v>
      </c>
      <c r="P12" t="s">
        <v>12</v>
      </c>
      <c r="Q12" s="1">
        <v>2018</v>
      </c>
      <c r="R12" t="s">
        <v>13</v>
      </c>
      <c r="S12" s="1">
        <v>197537</v>
      </c>
      <c r="T12" s="1">
        <v>811.79406800000004</v>
      </c>
      <c r="U12" s="1">
        <v>5384.2018715449994</v>
      </c>
      <c r="V12" s="1">
        <v>8.2961753010749817E-2</v>
      </c>
      <c r="W12" s="1">
        <v>0.29005926847457886</v>
      </c>
      <c r="X12" s="1">
        <v>0.56774097681045532</v>
      </c>
      <c r="Y12" s="23">
        <f t="shared" si="5"/>
        <v>0</v>
      </c>
      <c r="Z12" s="23">
        <f t="shared" si="6"/>
        <v>0</v>
      </c>
      <c r="AA12" s="23">
        <f t="shared" si="7"/>
        <v>0</v>
      </c>
      <c r="AB12" s="3">
        <f>IF(OR(Y12=1,Z12=1,AA12=1),1,0)</f>
        <v>0</v>
      </c>
      <c r="AC12" s="23">
        <f t="shared" si="8"/>
        <v>0.940761998295784</v>
      </c>
    </row>
    <row r="13" spans="1:30" x14ac:dyDescent="0.25">
      <c r="A13" t="s">
        <v>12</v>
      </c>
      <c r="B13" s="1">
        <v>2013</v>
      </c>
      <c r="C13" t="s">
        <v>13</v>
      </c>
      <c r="D13" s="1">
        <v>177255</v>
      </c>
      <c r="E13" s="1">
        <v>701.69200000000001</v>
      </c>
      <c r="F13" s="1">
        <v>5088.2</v>
      </c>
      <c r="G13" s="7">
        <v>0.20254106819629669</v>
      </c>
      <c r="H13" s="7">
        <v>0.27456885576248169</v>
      </c>
      <c r="I13" s="7">
        <v>0.47066307067871094</v>
      </c>
      <c r="J13" s="23">
        <f t="shared" si="0"/>
        <v>0</v>
      </c>
      <c r="K13" s="23">
        <f t="shared" si="1"/>
        <v>0</v>
      </c>
      <c r="L13" s="23">
        <f t="shared" si="2"/>
        <v>0</v>
      </c>
      <c r="M13" s="3">
        <f t="shared" si="3"/>
        <v>0</v>
      </c>
      <c r="N13" s="23">
        <f t="shared" si="4"/>
        <v>0.94777299463748932</v>
      </c>
      <c r="P13" t="s">
        <v>12</v>
      </c>
      <c r="Q13" s="1">
        <v>2019</v>
      </c>
      <c r="R13" t="s">
        <v>13</v>
      </c>
      <c r="S13" s="1">
        <v>203157</v>
      </c>
      <c r="T13" s="1">
        <v>811.79406800000004</v>
      </c>
      <c r="U13" s="1">
        <v>5435.1528586100003</v>
      </c>
      <c r="V13" s="1">
        <v>7.4892915785312653E-2</v>
      </c>
      <c r="W13" s="1">
        <v>0.29639643430709839</v>
      </c>
      <c r="X13" s="1">
        <v>0.56407690048217773</v>
      </c>
      <c r="Y13" s="23">
        <f t="shared" si="5"/>
        <v>0</v>
      </c>
      <c r="Z13" s="23">
        <f t="shared" si="6"/>
        <v>0</v>
      </c>
      <c r="AA13" s="23">
        <f t="shared" si="7"/>
        <v>0</v>
      </c>
      <c r="AB13" s="3">
        <f t="shared" si="9"/>
        <v>0</v>
      </c>
      <c r="AC13" s="23">
        <f t="shared" si="8"/>
        <v>0.93536625057458878</v>
      </c>
    </row>
    <row r="14" spans="1:30" x14ac:dyDescent="0.25">
      <c r="A14" t="s">
        <v>12</v>
      </c>
      <c r="B14" s="1">
        <v>2014</v>
      </c>
      <c r="C14" t="s">
        <v>13</v>
      </c>
      <c r="D14" s="1">
        <v>178710</v>
      </c>
      <c r="E14" s="1">
        <v>701.69200000000001</v>
      </c>
      <c r="F14" s="1">
        <v>5150.7849999999999</v>
      </c>
      <c r="G14" s="7">
        <v>0.20353823900222778</v>
      </c>
      <c r="H14" s="7">
        <v>0.27635785937309265</v>
      </c>
      <c r="I14" s="7">
        <v>0.46740296483039856</v>
      </c>
      <c r="J14" s="23">
        <f t="shared" si="0"/>
        <v>0</v>
      </c>
      <c r="K14" s="23">
        <f t="shared" si="1"/>
        <v>0</v>
      </c>
      <c r="L14" s="23">
        <f t="shared" si="2"/>
        <v>0</v>
      </c>
      <c r="M14" s="3">
        <f t="shared" si="3"/>
        <v>0</v>
      </c>
      <c r="N14" s="23">
        <f t="shared" si="4"/>
        <v>0.94729906320571899</v>
      </c>
      <c r="P14" t="s">
        <v>12</v>
      </c>
      <c r="Q14" s="1">
        <v>2020</v>
      </c>
      <c r="R14" t="s">
        <v>13</v>
      </c>
      <c r="S14" s="1">
        <v>207237.00000000399</v>
      </c>
      <c r="T14" s="1">
        <v>811.79406800000004</v>
      </c>
      <c r="U14" s="1">
        <v>5610.1767300000001</v>
      </c>
      <c r="V14" s="1">
        <v>7.4577517807483673E-2</v>
      </c>
      <c r="W14" s="1">
        <v>0.30162638425827026</v>
      </c>
      <c r="X14" s="1">
        <v>0.55632388591766357</v>
      </c>
      <c r="Y14" s="23">
        <f t="shared" si="5"/>
        <v>0</v>
      </c>
      <c r="Z14" s="23">
        <f t="shared" si="6"/>
        <v>0</v>
      </c>
      <c r="AA14" s="23">
        <f t="shared" si="7"/>
        <v>0</v>
      </c>
      <c r="AB14" s="3">
        <f t="shared" si="9"/>
        <v>0</v>
      </c>
      <c r="AC14" s="23">
        <f t="shared" si="8"/>
        <v>0.93252778798341751</v>
      </c>
    </row>
    <row r="15" spans="1:30" x14ac:dyDescent="0.25">
      <c r="A15" t="s">
        <v>12</v>
      </c>
      <c r="B15" s="1">
        <v>2015</v>
      </c>
      <c r="C15" t="s">
        <v>13</v>
      </c>
      <c r="D15" s="1">
        <v>181851</v>
      </c>
      <c r="E15" s="1">
        <v>732.70697600000005</v>
      </c>
      <c r="F15" s="1">
        <v>5266.0059999999994</v>
      </c>
      <c r="G15" s="7">
        <v>0.20009087026119232</v>
      </c>
      <c r="H15" s="7">
        <v>0.27178776264190674</v>
      </c>
      <c r="I15" s="7">
        <v>0.47819754481315613</v>
      </c>
      <c r="J15" s="23">
        <f t="shared" si="0"/>
        <v>0</v>
      </c>
      <c r="K15" s="23">
        <f t="shared" si="1"/>
        <v>0</v>
      </c>
      <c r="L15" s="23">
        <f t="shared" si="2"/>
        <v>0</v>
      </c>
      <c r="M15" s="3">
        <f t="shared" si="3"/>
        <v>0</v>
      </c>
      <c r="N15" s="23">
        <f t="shared" si="4"/>
        <v>0.95007617771625519</v>
      </c>
      <c r="P15" t="s">
        <v>12</v>
      </c>
      <c r="Q15" s="1">
        <v>2021</v>
      </c>
      <c r="R15" t="s">
        <v>13</v>
      </c>
      <c r="S15" s="1">
        <v>212505</v>
      </c>
      <c r="T15" s="1">
        <v>844.33233329999996</v>
      </c>
      <c r="U15" s="1">
        <v>5685.1958999999997</v>
      </c>
      <c r="V15" s="1">
        <v>6.5992340445518494E-2</v>
      </c>
      <c r="W15" s="1">
        <v>0.29934129118919373</v>
      </c>
      <c r="X15" s="1">
        <v>0.56912130117416382</v>
      </c>
      <c r="Y15" s="23">
        <f t="shared" si="5"/>
        <v>0</v>
      </c>
      <c r="Z15" s="23">
        <f t="shared" si="6"/>
        <v>0</v>
      </c>
      <c r="AA15" s="23">
        <f t="shared" si="7"/>
        <v>0</v>
      </c>
      <c r="AB15" s="3">
        <f t="shared" si="9"/>
        <v>0</v>
      </c>
      <c r="AC15" s="23">
        <f t="shared" si="8"/>
        <v>0.93445493280887604</v>
      </c>
    </row>
    <row r="16" spans="1:30" x14ac:dyDescent="0.25">
      <c r="A16" t="s">
        <v>12</v>
      </c>
      <c r="B16" s="1">
        <v>2016</v>
      </c>
      <c r="C16" t="s">
        <v>13</v>
      </c>
      <c r="D16" s="1">
        <v>184961.5</v>
      </c>
      <c r="E16" s="1">
        <v>732.70697600000005</v>
      </c>
      <c r="F16" s="1">
        <v>5311.6</v>
      </c>
      <c r="G16" s="7">
        <v>0.19779208302497864</v>
      </c>
      <c r="H16" s="7">
        <v>0.27596980333328247</v>
      </c>
      <c r="I16" s="7">
        <v>0.47472178936004639</v>
      </c>
      <c r="J16" s="23">
        <f t="shared" si="0"/>
        <v>0</v>
      </c>
      <c r="K16" s="23">
        <f t="shared" si="1"/>
        <v>0</v>
      </c>
      <c r="L16" s="23">
        <f t="shared" si="2"/>
        <v>0</v>
      </c>
      <c r="M16" s="3">
        <f t="shared" si="3"/>
        <v>0</v>
      </c>
      <c r="N16" s="23">
        <f t="shared" si="4"/>
        <v>0.9484836757183075</v>
      </c>
      <c r="P16" t="s">
        <v>12</v>
      </c>
      <c r="Q16" s="1">
        <v>2022</v>
      </c>
      <c r="R16" t="s">
        <v>13</v>
      </c>
      <c r="S16" s="1">
        <v>216948</v>
      </c>
      <c r="T16" s="1">
        <v>871</v>
      </c>
      <c r="U16" s="1">
        <v>5723.0146800000002</v>
      </c>
      <c r="V16" s="1">
        <v>5.806240439414978E-2</v>
      </c>
      <c r="W16" s="1">
        <v>0.29759791493415833</v>
      </c>
      <c r="X16" s="1">
        <v>0.57999598979949951</v>
      </c>
      <c r="Y16" s="23">
        <f t="shared" si="5"/>
        <v>0</v>
      </c>
      <c r="Z16" s="23">
        <f t="shared" si="6"/>
        <v>0</v>
      </c>
      <c r="AA16" s="23">
        <f t="shared" si="7"/>
        <v>0</v>
      </c>
      <c r="AB16" s="3">
        <f t="shared" si="9"/>
        <v>0</v>
      </c>
      <c r="AC16" s="23">
        <f t="shared" si="8"/>
        <v>0.93565630912780762</v>
      </c>
    </row>
    <row r="17" spans="1:29" x14ac:dyDescent="0.25">
      <c r="A17" t="s">
        <v>12</v>
      </c>
      <c r="B17" s="1">
        <v>2017</v>
      </c>
      <c r="C17" t="s">
        <v>13</v>
      </c>
      <c r="D17" s="1">
        <v>191482</v>
      </c>
      <c r="E17" s="1">
        <v>732.70697600000005</v>
      </c>
      <c r="F17" s="1">
        <v>5333</v>
      </c>
      <c r="G17" s="7">
        <v>0.18955138325691223</v>
      </c>
      <c r="H17" s="7">
        <v>0.2848946750164032</v>
      </c>
      <c r="I17" s="7">
        <v>0.47029009461402893</v>
      </c>
      <c r="J17" s="23">
        <f t="shared" si="0"/>
        <v>0</v>
      </c>
      <c r="K17" s="23">
        <f t="shared" si="1"/>
        <v>0</v>
      </c>
      <c r="L17" s="23">
        <f t="shared" si="2"/>
        <v>0</v>
      </c>
      <c r="M17" s="3">
        <f t="shared" si="3"/>
        <v>0</v>
      </c>
      <c r="N17" s="23">
        <f t="shared" si="4"/>
        <v>0.94473615288734436</v>
      </c>
      <c r="P17" t="s">
        <v>12</v>
      </c>
      <c r="Q17" s="1">
        <v>2023</v>
      </c>
      <c r="R17" t="s">
        <v>13</v>
      </c>
      <c r="S17" s="1">
        <v>221429</v>
      </c>
      <c r="T17" s="1">
        <v>1029.5</v>
      </c>
      <c r="U17" s="1">
        <v>5743.1900000000014</v>
      </c>
      <c r="V17" s="1">
        <v>4.1190505027770996E-2</v>
      </c>
      <c r="W17" s="1">
        <v>0.26766327023506165</v>
      </c>
      <c r="X17" s="1">
        <v>0.65066283941268921</v>
      </c>
      <c r="Y17" s="23">
        <f t="shared" si="5"/>
        <v>0</v>
      </c>
      <c r="Z17" s="23">
        <f t="shared" si="6"/>
        <v>0</v>
      </c>
      <c r="AA17" s="23">
        <f t="shared" si="7"/>
        <v>0</v>
      </c>
      <c r="AB17" s="3">
        <f t="shared" si="9"/>
        <v>0</v>
      </c>
      <c r="AC17" s="23">
        <f t="shared" si="8"/>
        <v>0.95951661467552185</v>
      </c>
    </row>
    <row r="18" spans="1:29" x14ac:dyDescent="0.25">
      <c r="A18" t="s">
        <v>12</v>
      </c>
      <c r="B18" s="1">
        <v>2018</v>
      </c>
      <c r="C18" t="s">
        <v>13</v>
      </c>
      <c r="D18" s="1">
        <v>197537</v>
      </c>
      <c r="E18" s="1">
        <v>811.79406800000004</v>
      </c>
      <c r="F18" s="1">
        <v>5384.2018715449994</v>
      </c>
      <c r="G18" s="7">
        <v>0.1729215681552887</v>
      </c>
      <c r="H18" s="7">
        <v>0.27261847257614136</v>
      </c>
      <c r="I18" s="7">
        <v>0.5053594708442688</v>
      </c>
      <c r="J18" s="23">
        <f t="shared" si="0"/>
        <v>0</v>
      </c>
      <c r="K18" s="23">
        <f t="shared" si="1"/>
        <v>0</v>
      </c>
      <c r="L18" s="23">
        <f t="shared" si="2"/>
        <v>0</v>
      </c>
      <c r="M18" s="3">
        <f t="shared" si="3"/>
        <v>0</v>
      </c>
      <c r="N18" s="23">
        <f t="shared" si="4"/>
        <v>0.95089951157569885</v>
      </c>
      <c r="P18" t="s">
        <v>14</v>
      </c>
      <c r="Q18" s="1">
        <v>2012</v>
      </c>
      <c r="R18" t="s">
        <v>13</v>
      </c>
      <c r="S18" s="1">
        <v>1621658.49999999</v>
      </c>
      <c r="T18" s="1">
        <v>6555.2656999999999</v>
      </c>
      <c r="U18" s="1">
        <v>40626.292999999998</v>
      </c>
      <c r="V18" s="1">
        <v>-0.36702752113342285</v>
      </c>
      <c r="W18" s="1">
        <v>0.37394821643829346</v>
      </c>
      <c r="X18" s="1">
        <v>0.92958575487136841</v>
      </c>
      <c r="Y18" s="23">
        <f t="shared" si="5"/>
        <v>1</v>
      </c>
      <c r="Z18" s="23">
        <f t="shared" si="6"/>
        <v>0</v>
      </c>
      <c r="AA18" s="23">
        <f t="shared" si="7"/>
        <v>0</v>
      </c>
      <c r="AB18" s="3">
        <f>IF(OR(Y18=1,Z18=1,AA18=1),1,0)</f>
        <v>1</v>
      </c>
      <c r="AC18" s="23">
        <f t="shared" si="8"/>
        <v>0.93650645017623901</v>
      </c>
    </row>
    <row r="19" spans="1:29" x14ac:dyDescent="0.25">
      <c r="A19" t="s">
        <v>12</v>
      </c>
      <c r="B19" s="1">
        <v>2019</v>
      </c>
      <c r="C19" t="s">
        <v>13</v>
      </c>
      <c r="D19" s="1">
        <v>203157</v>
      </c>
      <c r="E19" s="1">
        <v>811.79406800000004</v>
      </c>
      <c r="F19" s="1">
        <v>5435.1528586100003</v>
      </c>
      <c r="G19" s="7">
        <v>0.16785663366317749</v>
      </c>
      <c r="H19" s="7">
        <v>0.27967184782028198</v>
      </c>
      <c r="I19" s="7">
        <v>0.50056082010269165</v>
      </c>
      <c r="J19" s="23">
        <f t="shared" si="0"/>
        <v>0</v>
      </c>
      <c r="K19" s="23">
        <f t="shared" si="1"/>
        <v>0</v>
      </c>
      <c r="L19" s="23">
        <f t="shared" si="2"/>
        <v>0</v>
      </c>
      <c r="M19" s="3">
        <f t="shared" si="3"/>
        <v>0</v>
      </c>
      <c r="N19" s="23">
        <f t="shared" si="4"/>
        <v>0.94808930158615112</v>
      </c>
      <c r="P19" t="s">
        <v>14</v>
      </c>
      <c r="Q19" s="1">
        <v>2013</v>
      </c>
      <c r="R19" t="s">
        <v>13</v>
      </c>
      <c r="S19" s="1">
        <v>1635052.5</v>
      </c>
      <c r="T19" s="1">
        <v>6555.2656999999999</v>
      </c>
      <c r="U19" s="1">
        <v>40963.506000000001</v>
      </c>
      <c r="V19" s="1">
        <v>-0.36820456385612488</v>
      </c>
      <c r="W19" s="1">
        <v>0.37596869468688965</v>
      </c>
      <c r="X19" s="1">
        <v>0.92737716436386108</v>
      </c>
      <c r="Y19" s="23">
        <f t="shared" si="5"/>
        <v>1</v>
      </c>
      <c r="Z19" s="23">
        <f t="shared" si="6"/>
        <v>0</v>
      </c>
      <c r="AA19" s="23">
        <f t="shared" si="7"/>
        <v>0</v>
      </c>
      <c r="AB19" s="3">
        <f t="shared" si="9"/>
        <v>1</v>
      </c>
      <c r="AC19" s="23">
        <f t="shared" si="8"/>
        <v>0.93514129519462585</v>
      </c>
    </row>
    <row r="20" spans="1:29" x14ac:dyDescent="0.25">
      <c r="A20" t="s">
        <v>12</v>
      </c>
      <c r="B20" s="1">
        <v>2020</v>
      </c>
      <c r="C20" t="s">
        <v>13</v>
      </c>
      <c r="D20" s="1">
        <v>207237.00000000399</v>
      </c>
      <c r="E20" s="1">
        <v>811.79406800000004</v>
      </c>
      <c r="F20" s="1">
        <v>5610.1767300000001</v>
      </c>
      <c r="G20" s="7">
        <v>0.17079304158687592</v>
      </c>
      <c r="H20" s="7">
        <v>0.28396826982498169</v>
      </c>
      <c r="I20" s="7">
        <v>0.49224647879600525</v>
      </c>
      <c r="J20" s="23">
        <f t="shared" si="0"/>
        <v>0</v>
      </c>
      <c r="K20" s="23">
        <f t="shared" si="1"/>
        <v>0</v>
      </c>
      <c r="L20" s="23">
        <f t="shared" si="2"/>
        <v>0</v>
      </c>
      <c r="M20" s="3">
        <f t="shared" si="3"/>
        <v>0</v>
      </c>
      <c r="N20" s="23">
        <f t="shared" si="4"/>
        <v>0.94700779020786285</v>
      </c>
      <c r="P20" t="s">
        <v>14</v>
      </c>
      <c r="Q20" s="1">
        <v>2014</v>
      </c>
      <c r="R20" t="s">
        <v>13</v>
      </c>
      <c r="S20" s="1">
        <v>1651159.5</v>
      </c>
      <c r="T20" s="1">
        <v>6555.2656999999999</v>
      </c>
      <c r="U20" s="1">
        <v>41271.487999999998</v>
      </c>
      <c r="V20" s="1">
        <v>-0.37011715769767761</v>
      </c>
      <c r="W20" s="1">
        <v>0.37830701470375061</v>
      </c>
      <c r="X20" s="1">
        <v>0.9252314567565918</v>
      </c>
      <c r="Y20" s="23">
        <f t="shared" si="5"/>
        <v>1</v>
      </c>
      <c r="Z20" s="23">
        <f t="shared" si="6"/>
        <v>0</v>
      </c>
      <c r="AA20" s="23">
        <f t="shared" si="7"/>
        <v>0</v>
      </c>
      <c r="AB20" s="3">
        <f t="shared" si="9"/>
        <v>1</v>
      </c>
      <c r="AC20" s="23">
        <f t="shared" si="8"/>
        <v>0.93342131376266479</v>
      </c>
    </row>
    <row r="21" spans="1:29" x14ac:dyDescent="0.25">
      <c r="A21" t="s">
        <v>12</v>
      </c>
      <c r="B21" s="1">
        <v>2021</v>
      </c>
      <c r="C21" t="s">
        <v>13</v>
      </c>
      <c r="D21" s="1">
        <v>212505</v>
      </c>
      <c r="E21" s="1">
        <v>844.33233329999996</v>
      </c>
      <c r="F21" s="1">
        <v>5685.1958999999997</v>
      </c>
      <c r="G21" s="7">
        <v>0.16339625418186188</v>
      </c>
      <c r="H21" s="7">
        <v>0.28242582082748413</v>
      </c>
      <c r="I21" s="7">
        <v>0.50241905450820923</v>
      </c>
      <c r="J21" s="23">
        <f t="shared" si="0"/>
        <v>0</v>
      </c>
      <c r="K21" s="23">
        <f t="shared" si="1"/>
        <v>0</v>
      </c>
      <c r="L21" s="23">
        <f t="shared" si="2"/>
        <v>0</v>
      </c>
      <c r="M21" s="3">
        <f t="shared" si="3"/>
        <v>0</v>
      </c>
      <c r="N21" s="23">
        <f t="shared" si="4"/>
        <v>0.94824112951755524</v>
      </c>
      <c r="P21" t="s">
        <v>14</v>
      </c>
      <c r="Q21" s="1">
        <v>2015</v>
      </c>
      <c r="R21" t="s">
        <v>13</v>
      </c>
      <c r="S21" s="1">
        <v>1669558.5</v>
      </c>
      <c r="T21" s="1">
        <v>6555.2656999999999</v>
      </c>
      <c r="U21" s="1">
        <v>41323.58393845</v>
      </c>
      <c r="V21" s="1">
        <v>-0.37383562326431274</v>
      </c>
      <c r="W21" s="1">
        <v>0.3807377815246582</v>
      </c>
      <c r="X21" s="1">
        <v>0.92429077625274658</v>
      </c>
      <c r="Y21" s="23">
        <f t="shared" si="5"/>
        <v>1</v>
      </c>
      <c r="Z21" s="23">
        <f t="shared" si="6"/>
        <v>0</v>
      </c>
      <c r="AA21" s="23">
        <f t="shared" si="7"/>
        <v>0</v>
      </c>
      <c r="AB21" s="3">
        <f t="shared" si="9"/>
        <v>1</v>
      </c>
      <c r="AC21" s="23">
        <f t="shared" si="8"/>
        <v>0.93119293451309204</v>
      </c>
    </row>
    <row r="22" spans="1:29" x14ac:dyDescent="0.25">
      <c r="A22" t="s">
        <v>12</v>
      </c>
      <c r="B22" s="1">
        <v>2022</v>
      </c>
      <c r="C22" t="s">
        <v>13</v>
      </c>
      <c r="D22" s="1">
        <v>216948</v>
      </c>
      <c r="E22" s="1">
        <v>871</v>
      </c>
      <c r="F22" s="1">
        <v>5723.0146800000002</v>
      </c>
      <c r="G22" s="7">
        <v>0.15630881488323212</v>
      </c>
      <c r="H22" s="7">
        <v>0.28153079748153687</v>
      </c>
      <c r="I22" s="7">
        <v>0.51114290952682495</v>
      </c>
      <c r="J22" s="23">
        <f t="shared" si="0"/>
        <v>0</v>
      </c>
      <c r="K22" s="23">
        <f t="shared" si="1"/>
        <v>0</v>
      </c>
      <c r="L22" s="23">
        <f t="shared" si="2"/>
        <v>0</v>
      </c>
      <c r="M22" s="3">
        <f t="shared" si="3"/>
        <v>0</v>
      </c>
      <c r="N22" s="23">
        <f t="shared" si="4"/>
        <v>0.94898252189159393</v>
      </c>
      <c r="P22" t="s">
        <v>14</v>
      </c>
      <c r="Q22" s="1">
        <v>2016</v>
      </c>
      <c r="R22" t="s">
        <v>13</v>
      </c>
      <c r="S22" s="1">
        <v>1688281.7206584599</v>
      </c>
      <c r="T22" s="1">
        <v>6555.2656999999999</v>
      </c>
      <c r="U22" s="1">
        <v>41453.210735899993</v>
      </c>
      <c r="V22" s="1">
        <v>-0.37717556953430176</v>
      </c>
      <c r="W22" s="1">
        <v>0.38323900103569031</v>
      </c>
      <c r="X22" s="1">
        <v>0.92296034097671509</v>
      </c>
      <c r="Y22" s="23">
        <f t="shared" si="5"/>
        <v>1</v>
      </c>
      <c r="Z22" s="23">
        <f t="shared" si="6"/>
        <v>0</v>
      </c>
      <c r="AA22" s="23">
        <f t="shared" si="7"/>
        <v>0</v>
      </c>
      <c r="AB22" s="3">
        <f t="shared" si="9"/>
        <v>1</v>
      </c>
      <c r="AC22" s="23">
        <f t="shared" si="8"/>
        <v>0.92902377247810364</v>
      </c>
    </row>
    <row r="23" spans="1:29" x14ac:dyDescent="0.25">
      <c r="A23" t="s">
        <v>12</v>
      </c>
      <c r="B23" s="1">
        <v>2023</v>
      </c>
      <c r="C23" t="s">
        <v>13</v>
      </c>
      <c r="D23" s="1">
        <v>221429</v>
      </c>
      <c r="E23" s="1">
        <v>1029.5</v>
      </c>
      <c r="F23" s="1">
        <v>5743.1900000000014</v>
      </c>
      <c r="G23" s="7">
        <v>0.13416966795921326</v>
      </c>
      <c r="H23" s="7">
        <v>0.25393363833427429</v>
      </c>
      <c r="I23" s="7">
        <v>0.5739021897315979</v>
      </c>
      <c r="J23" s="23">
        <f t="shared" si="0"/>
        <v>0</v>
      </c>
      <c r="K23" s="23">
        <f t="shared" si="1"/>
        <v>0</v>
      </c>
      <c r="L23" s="23">
        <f t="shared" si="2"/>
        <v>0</v>
      </c>
      <c r="M23" s="3">
        <f t="shared" si="3"/>
        <v>0</v>
      </c>
      <c r="N23" s="23">
        <f t="shared" si="4"/>
        <v>0.96200549602508545</v>
      </c>
      <c r="P23" t="s">
        <v>14</v>
      </c>
      <c r="Q23" s="1">
        <v>2017</v>
      </c>
      <c r="R23" t="s">
        <v>13</v>
      </c>
      <c r="S23" s="1">
        <v>1706913.49999999</v>
      </c>
      <c r="T23" s="1">
        <v>6555.2656999999999</v>
      </c>
      <c r="U23" s="1">
        <v>41642.275513569999</v>
      </c>
      <c r="V23" s="1">
        <v>-0.38014546036720276</v>
      </c>
      <c r="W23" s="1">
        <v>0.38574394583702087</v>
      </c>
      <c r="X23" s="1">
        <v>0.92134833335876465</v>
      </c>
      <c r="Y23" s="23">
        <f t="shared" si="5"/>
        <v>1</v>
      </c>
      <c r="Z23" s="23">
        <f t="shared" si="6"/>
        <v>0</v>
      </c>
      <c r="AA23" s="23">
        <f t="shared" si="7"/>
        <v>0</v>
      </c>
      <c r="AB23" s="3">
        <f t="shared" si="9"/>
        <v>1</v>
      </c>
      <c r="AC23" s="23">
        <f t="shared" si="8"/>
        <v>0.92694681882858276</v>
      </c>
    </row>
    <row r="24" spans="1:29" x14ac:dyDescent="0.25">
      <c r="A24" t="s">
        <v>14</v>
      </c>
      <c r="B24" s="1">
        <v>2006</v>
      </c>
      <c r="C24" t="s">
        <v>13</v>
      </c>
      <c r="D24" s="1">
        <v>1546194.5</v>
      </c>
      <c r="E24" s="1">
        <v>6109.7635600000003</v>
      </c>
      <c r="F24" s="1">
        <v>38742.394999999997</v>
      </c>
      <c r="G24" s="7">
        <v>-7.6163381338119507E-2</v>
      </c>
      <c r="H24" s="7">
        <v>0.35755559802055359</v>
      </c>
      <c r="I24" s="7">
        <v>0.69347560405731201</v>
      </c>
      <c r="J24" s="23">
        <f t="shared" si="0"/>
        <v>1</v>
      </c>
      <c r="K24" s="23">
        <f t="shared" si="1"/>
        <v>0</v>
      </c>
      <c r="L24" s="23">
        <f t="shared" si="2"/>
        <v>0</v>
      </c>
      <c r="M24" s="3">
        <f t="shared" si="3"/>
        <v>1</v>
      </c>
      <c r="N24" s="23">
        <f t="shared" si="4"/>
        <v>0.97486782073974609</v>
      </c>
      <c r="P24" t="s">
        <v>14</v>
      </c>
      <c r="Q24" s="1">
        <v>2018</v>
      </c>
      <c r="R24" t="s">
        <v>13</v>
      </c>
      <c r="S24" s="1">
        <v>1727294</v>
      </c>
      <c r="T24" s="1">
        <v>6555.2656999999999</v>
      </c>
      <c r="U24" s="1">
        <v>41847</v>
      </c>
      <c r="V24" s="1">
        <v>-0.3833605945110321</v>
      </c>
      <c r="W24" s="1">
        <v>0.38845211267471313</v>
      </c>
      <c r="X24" s="1">
        <v>0.91960877180099487</v>
      </c>
      <c r="Y24" s="23">
        <f t="shared" si="5"/>
        <v>1</v>
      </c>
      <c r="Z24" s="23">
        <f t="shared" si="6"/>
        <v>0</v>
      </c>
      <c r="AA24" s="23">
        <f t="shared" si="7"/>
        <v>0</v>
      </c>
      <c r="AB24" s="3">
        <f t="shared" si="9"/>
        <v>1</v>
      </c>
      <c r="AC24" s="23">
        <f t="shared" si="8"/>
        <v>0.9247002899646759</v>
      </c>
    </row>
    <row r="25" spans="1:29" x14ac:dyDescent="0.25">
      <c r="A25" t="s">
        <v>14</v>
      </c>
      <c r="B25" s="1">
        <v>2007</v>
      </c>
      <c r="C25" t="s">
        <v>13</v>
      </c>
      <c r="D25" s="1">
        <v>1561613.99999999</v>
      </c>
      <c r="E25" s="1">
        <v>6109.7635600000003</v>
      </c>
      <c r="F25" s="1">
        <v>38874.940199999997</v>
      </c>
      <c r="G25" s="7">
        <v>-7.7933132648468018E-2</v>
      </c>
      <c r="H25" s="7">
        <v>0.36004817485809326</v>
      </c>
      <c r="I25" s="7">
        <v>0.69176179170608521</v>
      </c>
      <c r="J25" s="23">
        <f t="shared" si="0"/>
        <v>1</v>
      </c>
      <c r="K25" s="23">
        <f t="shared" si="1"/>
        <v>0</v>
      </c>
      <c r="L25" s="23">
        <f t="shared" si="2"/>
        <v>0</v>
      </c>
      <c r="M25" s="3">
        <f t="shared" si="3"/>
        <v>1</v>
      </c>
      <c r="N25" s="23">
        <f t="shared" si="4"/>
        <v>0.97387683391571045</v>
      </c>
      <c r="P25" t="s">
        <v>14</v>
      </c>
      <c r="Q25" s="1">
        <v>2019</v>
      </c>
      <c r="R25" t="s">
        <v>13</v>
      </c>
      <c r="S25" s="1">
        <v>1746274</v>
      </c>
      <c r="T25" s="1">
        <v>6555.2656999999999</v>
      </c>
      <c r="U25" s="1">
        <v>42007</v>
      </c>
      <c r="V25" s="1">
        <v>-0.38647228479385376</v>
      </c>
      <c r="W25" s="1">
        <v>0.39092531800270081</v>
      </c>
      <c r="X25" s="1">
        <v>0.91815090179443359</v>
      </c>
      <c r="Y25" s="23">
        <f t="shared" si="5"/>
        <v>1</v>
      </c>
      <c r="Z25" s="23">
        <f t="shared" si="6"/>
        <v>0</v>
      </c>
      <c r="AA25" s="23">
        <f t="shared" si="7"/>
        <v>0</v>
      </c>
      <c r="AB25" s="3">
        <f t="shared" si="9"/>
        <v>1</v>
      </c>
      <c r="AC25" s="23">
        <f t="shared" si="8"/>
        <v>0.92260393500328064</v>
      </c>
    </row>
    <row r="26" spans="1:29" x14ac:dyDescent="0.25">
      <c r="A26" t="s">
        <v>14</v>
      </c>
      <c r="B26" s="1">
        <v>2008</v>
      </c>
      <c r="C26" t="s">
        <v>13</v>
      </c>
      <c r="D26" s="1">
        <v>1574317.99999999</v>
      </c>
      <c r="E26" s="1">
        <v>6280.2569100000001</v>
      </c>
      <c r="F26" s="1">
        <v>39223.906199999998</v>
      </c>
      <c r="G26" s="7">
        <v>-8.0667547881603241E-2</v>
      </c>
      <c r="H26" s="7">
        <v>0.35650596022605896</v>
      </c>
      <c r="I26" s="7">
        <v>0.69995397329330444</v>
      </c>
      <c r="J26" s="23">
        <f t="shared" si="0"/>
        <v>1</v>
      </c>
      <c r="K26" s="23">
        <f t="shared" si="1"/>
        <v>0</v>
      </c>
      <c r="L26" s="23">
        <f t="shared" si="2"/>
        <v>0</v>
      </c>
      <c r="M26" s="3">
        <f t="shared" si="3"/>
        <v>1</v>
      </c>
      <c r="N26" s="23">
        <f t="shared" si="4"/>
        <v>0.97579238563776016</v>
      </c>
      <c r="P26" t="s">
        <v>14</v>
      </c>
      <c r="Q26" s="1">
        <v>2020</v>
      </c>
      <c r="R26" t="s">
        <v>13</v>
      </c>
      <c r="S26" s="1">
        <v>1762079</v>
      </c>
      <c r="T26" s="1">
        <v>6555.2656999999999</v>
      </c>
      <c r="U26" s="1">
        <v>42294.52</v>
      </c>
      <c r="V26" s="1">
        <v>-0.38824370503425598</v>
      </c>
      <c r="W26" s="1">
        <v>0.39307248592376709</v>
      </c>
      <c r="X26" s="1">
        <v>0.91619193553924561</v>
      </c>
      <c r="Y26" s="23">
        <f t="shared" si="5"/>
        <v>1</v>
      </c>
      <c r="Z26" s="23">
        <f t="shared" si="6"/>
        <v>0</v>
      </c>
      <c r="AA26" s="23">
        <f t="shared" si="7"/>
        <v>0</v>
      </c>
      <c r="AB26" s="3">
        <f t="shared" si="9"/>
        <v>1</v>
      </c>
      <c r="AC26" s="23">
        <f t="shared" si="8"/>
        <v>0.92102071642875671</v>
      </c>
    </row>
    <row r="27" spans="1:29" x14ac:dyDescent="0.25">
      <c r="A27" t="s">
        <v>14</v>
      </c>
      <c r="B27" s="1">
        <v>2009</v>
      </c>
      <c r="C27" t="s">
        <v>13</v>
      </c>
      <c r="D27" s="1">
        <v>1586138</v>
      </c>
      <c r="E27" s="1">
        <v>6372.643</v>
      </c>
      <c r="F27" s="1">
        <v>39462.306199999992</v>
      </c>
      <c r="G27" s="7">
        <v>-8.262750506401062E-2</v>
      </c>
      <c r="H27" s="7">
        <v>0.35541903972625732</v>
      </c>
      <c r="I27" s="7">
        <v>0.70370775461196899</v>
      </c>
      <c r="J27" s="23">
        <f t="shared" si="0"/>
        <v>1</v>
      </c>
      <c r="K27" s="23">
        <f t="shared" si="1"/>
        <v>0</v>
      </c>
      <c r="L27" s="23">
        <f t="shared" si="2"/>
        <v>0</v>
      </c>
      <c r="M27" s="3">
        <f t="shared" si="3"/>
        <v>1</v>
      </c>
      <c r="N27" s="23">
        <f t="shared" si="4"/>
        <v>0.9764992892742157</v>
      </c>
      <c r="P27" t="s">
        <v>14</v>
      </c>
      <c r="Q27" s="1">
        <v>2021</v>
      </c>
      <c r="R27" t="s">
        <v>13</v>
      </c>
      <c r="S27" s="1">
        <v>1774204</v>
      </c>
      <c r="T27" s="1">
        <v>6555.2656999999999</v>
      </c>
      <c r="U27" s="1">
        <v>42484.790000000008</v>
      </c>
      <c r="V27" s="1">
        <v>-0.38974395394325256</v>
      </c>
      <c r="W27" s="1">
        <v>0.39468619227409363</v>
      </c>
      <c r="X27" s="1">
        <v>0.91484558582305908</v>
      </c>
      <c r="Y27" s="23">
        <f t="shared" si="5"/>
        <v>1</v>
      </c>
      <c r="Z27" s="23">
        <f t="shared" si="6"/>
        <v>0</v>
      </c>
      <c r="AA27" s="23">
        <f t="shared" si="7"/>
        <v>0</v>
      </c>
      <c r="AB27" s="3">
        <f t="shared" si="9"/>
        <v>1</v>
      </c>
      <c r="AC27" s="23">
        <f t="shared" si="8"/>
        <v>0.91978782415390015</v>
      </c>
    </row>
    <row r="28" spans="1:29" x14ac:dyDescent="0.25">
      <c r="A28" t="s">
        <v>14</v>
      </c>
      <c r="B28" s="1">
        <v>2010</v>
      </c>
      <c r="C28" t="s">
        <v>13</v>
      </c>
      <c r="D28" s="1">
        <v>1596897.5</v>
      </c>
      <c r="E28" s="1">
        <v>6372.643</v>
      </c>
      <c r="F28" s="1">
        <v>39745.275500000003</v>
      </c>
      <c r="G28" s="7">
        <v>-8.2576364278793335E-2</v>
      </c>
      <c r="H28" s="7">
        <v>0.35698184370994568</v>
      </c>
      <c r="I28" s="7">
        <v>0.70159399509429932</v>
      </c>
      <c r="J28" s="23">
        <f t="shared" si="0"/>
        <v>1</v>
      </c>
      <c r="K28" s="23">
        <f t="shared" si="1"/>
        <v>0</v>
      </c>
      <c r="L28" s="23">
        <f t="shared" si="2"/>
        <v>0</v>
      </c>
      <c r="M28" s="3">
        <f t="shared" si="3"/>
        <v>1</v>
      </c>
      <c r="N28" s="23">
        <f t="shared" si="4"/>
        <v>0.97599947452545166</v>
      </c>
      <c r="P28" t="s">
        <v>14</v>
      </c>
      <c r="Q28" s="1">
        <v>2022</v>
      </c>
      <c r="R28" t="s">
        <v>13</v>
      </c>
      <c r="S28" s="1">
        <v>1783052</v>
      </c>
      <c r="T28" s="1">
        <v>6555.2656999999999</v>
      </c>
      <c r="U28" s="1">
        <v>42714.14</v>
      </c>
      <c r="V28" s="1">
        <v>-0.390372633934021</v>
      </c>
      <c r="W28" s="1">
        <v>0.39591944217681885</v>
      </c>
      <c r="X28" s="1">
        <v>0.91343063116073608</v>
      </c>
      <c r="Y28" s="23">
        <f t="shared" si="5"/>
        <v>1</v>
      </c>
      <c r="Z28" s="23">
        <f t="shared" si="6"/>
        <v>0</v>
      </c>
      <c r="AA28" s="23">
        <f t="shared" si="7"/>
        <v>0</v>
      </c>
      <c r="AB28" s="3">
        <f t="shared" si="9"/>
        <v>1</v>
      </c>
      <c r="AC28" s="23">
        <f t="shared" si="8"/>
        <v>0.91897743940353394</v>
      </c>
    </row>
    <row r="29" spans="1:29" x14ac:dyDescent="0.25">
      <c r="A29" t="s">
        <v>14</v>
      </c>
      <c r="B29" s="1">
        <v>2011</v>
      </c>
      <c r="C29" t="s">
        <v>13</v>
      </c>
      <c r="D29" s="1">
        <v>1608734.5</v>
      </c>
      <c r="E29" s="1">
        <v>6555.2656999999999</v>
      </c>
      <c r="F29" s="1">
        <v>40272.423000000003</v>
      </c>
      <c r="G29" s="7">
        <v>-8.4089659154415131E-2</v>
      </c>
      <c r="H29" s="7">
        <v>0.35298961400985718</v>
      </c>
      <c r="I29" s="7">
        <v>0.7093164324760437</v>
      </c>
      <c r="J29" s="23">
        <f t="shared" si="0"/>
        <v>1</v>
      </c>
      <c r="K29" s="23">
        <f t="shared" si="1"/>
        <v>0</v>
      </c>
      <c r="L29" s="23">
        <f t="shared" si="2"/>
        <v>0</v>
      </c>
      <c r="M29" s="3">
        <f t="shared" si="3"/>
        <v>1</v>
      </c>
      <c r="N29" s="23">
        <f t="shared" si="4"/>
        <v>0.97821638733148575</v>
      </c>
      <c r="P29" t="s">
        <v>14</v>
      </c>
      <c r="Q29" s="1">
        <v>2023</v>
      </c>
      <c r="R29" t="s">
        <v>13</v>
      </c>
      <c r="S29" s="1">
        <v>1792704</v>
      </c>
      <c r="T29" s="1">
        <v>6555.2656999999999</v>
      </c>
      <c r="U29" s="1">
        <v>42927.19</v>
      </c>
      <c r="V29" s="1">
        <v>-0.39124211668968201</v>
      </c>
      <c r="W29" s="1">
        <v>0.39723235368728638</v>
      </c>
      <c r="X29" s="1">
        <v>0.91207349300384521</v>
      </c>
      <c r="Y29" s="23">
        <f t="shared" si="5"/>
        <v>1</v>
      </c>
      <c r="Z29" s="23">
        <f t="shared" si="6"/>
        <v>0</v>
      </c>
      <c r="AA29" s="23">
        <f t="shared" si="7"/>
        <v>0</v>
      </c>
      <c r="AB29" s="3">
        <f t="shared" si="9"/>
        <v>1</v>
      </c>
      <c r="AC29" s="23">
        <f t="shared" si="8"/>
        <v>0.91806373000144958</v>
      </c>
    </row>
    <row r="30" spans="1:29" x14ac:dyDescent="0.25">
      <c r="A30" t="s">
        <v>14</v>
      </c>
      <c r="B30" s="1">
        <v>2012</v>
      </c>
      <c r="C30" t="s">
        <v>13</v>
      </c>
      <c r="D30" s="1">
        <v>1621658.49999999</v>
      </c>
      <c r="E30" s="1">
        <v>6555.2656999999999</v>
      </c>
      <c r="F30" s="1">
        <v>40626.292999999998</v>
      </c>
      <c r="G30" s="7">
        <v>-8.3952747285366058E-2</v>
      </c>
      <c r="H30" s="7">
        <v>0.35483101010322571</v>
      </c>
      <c r="I30" s="7">
        <v>0.70675724744796753</v>
      </c>
      <c r="J30" s="23">
        <f t="shared" si="0"/>
        <v>1</v>
      </c>
      <c r="K30" s="23">
        <f t="shared" si="1"/>
        <v>0</v>
      </c>
      <c r="L30" s="23">
        <f t="shared" si="2"/>
        <v>0</v>
      </c>
      <c r="M30" s="3">
        <f t="shared" si="3"/>
        <v>1</v>
      </c>
      <c r="N30" s="23">
        <f t="shared" si="4"/>
        <v>0.97763551026582718</v>
      </c>
      <c r="P30" t="s">
        <v>15</v>
      </c>
      <c r="Q30" s="1">
        <v>2012</v>
      </c>
      <c r="R30" t="s">
        <v>13</v>
      </c>
      <c r="S30" s="1">
        <v>318643.22002328001</v>
      </c>
      <c r="T30" s="1">
        <v>1448.8</v>
      </c>
      <c r="U30" s="1">
        <v>4303</v>
      </c>
      <c r="V30" s="1">
        <v>-0.17323262989521027</v>
      </c>
      <c r="W30" s="1">
        <v>0.26734784245491028</v>
      </c>
      <c r="X30" s="1">
        <v>0.83626681566238403</v>
      </c>
      <c r="Y30" s="23">
        <f t="shared" si="5"/>
        <v>1</v>
      </c>
      <c r="Z30" s="23">
        <f t="shared" si="6"/>
        <v>0</v>
      </c>
      <c r="AA30" s="23">
        <f t="shared" si="7"/>
        <v>0</v>
      </c>
      <c r="AB30" s="3">
        <f t="shared" si="9"/>
        <v>1</v>
      </c>
      <c r="AC30" s="23">
        <f t="shared" si="8"/>
        <v>0.93038202822208405</v>
      </c>
    </row>
    <row r="31" spans="1:29" x14ac:dyDescent="0.25">
      <c r="A31" t="s">
        <v>14</v>
      </c>
      <c r="B31" s="1">
        <v>2013</v>
      </c>
      <c r="C31" t="s">
        <v>13</v>
      </c>
      <c r="D31" s="1">
        <v>1635052.5</v>
      </c>
      <c r="E31" s="1">
        <v>6555.2656999999999</v>
      </c>
      <c r="F31" s="1">
        <v>40963.506000000001</v>
      </c>
      <c r="G31" s="7">
        <v>-8.40020552277565E-2</v>
      </c>
      <c r="H31" s="7">
        <v>0.35674446821212769</v>
      </c>
      <c r="I31" s="7">
        <v>0.7042694091796875</v>
      </c>
      <c r="J31" s="23">
        <f t="shared" si="0"/>
        <v>1</v>
      </c>
      <c r="K31" s="23">
        <f t="shared" si="1"/>
        <v>0</v>
      </c>
      <c r="L31" s="23">
        <f t="shared" si="2"/>
        <v>0</v>
      </c>
      <c r="M31" s="3">
        <f t="shared" si="3"/>
        <v>1</v>
      </c>
      <c r="N31" s="23">
        <f t="shared" si="4"/>
        <v>0.97701182216405869</v>
      </c>
      <c r="P31" t="s">
        <v>15</v>
      </c>
      <c r="Q31" s="1">
        <v>2013</v>
      </c>
      <c r="R31" t="s">
        <v>13</v>
      </c>
      <c r="S31" s="1">
        <v>322735.81579785002</v>
      </c>
      <c r="T31" s="1">
        <v>1448.8</v>
      </c>
      <c r="U31" s="1">
        <v>4347</v>
      </c>
      <c r="V31" s="1">
        <v>-0.1756313294172287</v>
      </c>
      <c r="W31" s="1">
        <v>0.27040451765060425</v>
      </c>
      <c r="X31" s="1">
        <v>0.83338624238967896</v>
      </c>
      <c r="Y31" s="23">
        <f t="shared" si="5"/>
        <v>1</v>
      </c>
      <c r="Z31" s="23">
        <f t="shared" si="6"/>
        <v>0</v>
      </c>
      <c r="AA31" s="23">
        <f t="shared" si="7"/>
        <v>0</v>
      </c>
      <c r="AB31" s="3">
        <f t="shared" si="9"/>
        <v>1</v>
      </c>
      <c r="AC31" s="23">
        <f t="shared" si="8"/>
        <v>0.9281594306230545</v>
      </c>
    </row>
    <row r="32" spans="1:29" x14ac:dyDescent="0.25">
      <c r="A32" t="s">
        <v>14</v>
      </c>
      <c r="B32" s="1">
        <v>2014</v>
      </c>
      <c r="C32" t="s">
        <v>13</v>
      </c>
      <c r="D32" s="1">
        <v>1651159.5</v>
      </c>
      <c r="E32" s="1">
        <v>6555.2656999999999</v>
      </c>
      <c r="F32" s="1">
        <v>41271.487999999998</v>
      </c>
      <c r="G32" s="7">
        <v>-8.4676556289196014E-2</v>
      </c>
      <c r="H32" s="7">
        <v>0.35909116268157959</v>
      </c>
      <c r="I32" s="7">
        <v>0.70176798105239868</v>
      </c>
      <c r="J32" s="23">
        <f t="shared" si="0"/>
        <v>1</v>
      </c>
      <c r="K32" s="23">
        <f t="shared" si="1"/>
        <v>0</v>
      </c>
      <c r="L32" s="23">
        <f t="shared" si="2"/>
        <v>0</v>
      </c>
      <c r="M32" s="3">
        <f t="shared" si="3"/>
        <v>1</v>
      </c>
      <c r="N32" s="23">
        <f t="shared" si="4"/>
        <v>0.97618258744478226</v>
      </c>
      <c r="P32" t="s">
        <v>15</v>
      </c>
      <c r="Q32" s="1">
        <v>2014</v>
      </c>
      <c r="R32" t="s">
        <v>13</v>
      </c>
      <c r="S32" s="1">
        <v>325917.15180559002</v>
      </c>
      <c r="T32" s="1">
        <v>1448.8</v>
      </c>
      <c r="U32" s="1">
        <v>4481.4749609999999</v>
      </c>
      <c r="V32" s="1">
        <v>-0.17258375883102417</v>
      </c>
      <c r="W32" s="1">
        <v>0.27342221140861511</v>
      </c>
      <c r="X32" s="1">
        <v>0.82650518417358398</v>
      </c>
      <c r="Y32" s="23">
        <f t="shared" si="5"/>
        <v>1</v>
      </c>
      <c r="Z32" s="23">
        <f t="shared" si="6"/>
        <v>0</v>
      </c>
      <c r="AA32" s="23">
        <f t="shared" si="7"/>
        <v>0</v>
      </c>
      <c r="AB32" s="3">
        <f t="shared" si="9"/>
        <v>1</v>
      </c>
      <c r="AC32" s="23">
        <f t="shared" si="8"/>
        <v>0.92734363675117493</v>
      </c>
    </row>
    <row r="33" spans="1:29" x14ac:dyDescent="0.25">
      <c r="A33" t="s">
        <v>14</v>
      </c>
      <c r="B33" s="1">
        <v>2015</v>
      </c>
      <c r="C33" t="s">
        <v>13</v>
      </c>
      <c r="D33" s="1">
        <v>1669558.5</v>
      </c>
      <c r="E33" s="1">
        <v>6555.2656999999999</v>
      </c>
      <c r="F33" s="1">
        <v>41323.58393845</v>
      </c>
      <c r="G33" s="7">
        <v>-8.7318733334541321E-2</v>
      </c>
      <c r="H33" s="7">
        <v>0.36194652318954468</v>
      </c>
      <c r="I33" s="7">
        <v>0.70035523176193237</v>
      </c>
      <c r="J33" s="23">
        <f t="shared" si="0"/>
        <v>1</v>
      </c>
      <c r="K33" s="23">
        <f t="shared" si="1"/>
        <v>0</v>
      </c>
      <c r="L33" s="23">
        <f t="shared" si="2"/>
        <v>0</v>
      </c>
      <c r="M33" s="3">
        <f t="shared" si="3"/>
        <v>1</v>
      </c>
      <c r="N33" s="23">
        <f t="shared" si="4"/>
        <v>0.97498302161693573</v>
      </c>
      <c r="P33" t="s">
        <v>15</v>
      </c>
      <c r="Q33" s="1">
        <v>2015</v>
      </c>
      <c r="R33" t="s">
        <v>13</v>
      </c>
      <c r="S33" s="1">
        <v>327907.17472150002</v>
      </c>
      <c r="T33" s="1">
        <v>1448.8</v>
      </c>
      <c r="U33" s="1">
        <v>4505.4781199999998</v>
      </c>
      <c r="V33" s="1">
        <v>-0.17362211644649506</v>
      </c>
      <c r="W33" s="1">
        <v>0.27489465475082397</v>
      </c>
      <c r="X33" s="1">
        <v>0.82503032684326172</v>
      </c>
      <c r="Y33" s="23">
        <f t="shared" si="5"/>
        <v>1</v>
      </c>
      <c r="Z33" s="23">
        <f t="shared" si="6"/>
        <v>0</v>
      </c>
      <c r="AA33" s="23">
        <f t="shared" si="7"/>
        <v>0</v>
      </c>
      <c r="AB33" s="3">
        <f t="shared" si="9"/>
        <v>1</v>
      </c>
      <c r="AC33" s="23">
        <f t="shared" si="8"/>
        <v>0.92630286514759064</v>
      </c>
    </row>
    <row r="34" spans="1:29" x14ac:dyDescent="0.25">
      <c r="A34" t="s">
        <v>14</v>
      </c>
      <c r="B34" s="1">
        <v>2016</v>
      </c>
      <c r="C34" t="s">
        <v>13</v>
      </c>
      <c r="D34" s="1">
        <v>1688281.7206584599</v>
      </c>
      <c r="E34" s="1">
        <v>6555.2656999999999</v>
      </c>
      <c r="F34" s="1">
        <v>41453.210735899993</v>
      </c>
      <c r="G34" s="7">
        <v>-8.9491978287696838E-2</v>
      </c>
      <c r="H34" s="7">
        <v>0.36476773023605347</v>
      </c>
      <c r="I34" s="7">
        <v>0.69856786727905273</v>
      </c>
      <c r="J34" s="23">
        <f t="shared" si="0"/>
        <v>1</v>
      </c>
      <c r="K34" s="23">
        <f t="shared" si="1"/>
        <v>0</v>
      </c>
      <c r="L34" s="23">
        <f t="shared" si="2"/>
        <v>0</v>
      </c>
      <c r="M34" s="3">
        <f t="shared" si="3"/>
        <v>1</v>
      </c>
      <c r="N34" s="23">
        <f t="shared" si="4"/>
        <v>0.97384361922740936</v>
      </c>
      <c r="P34" t="s">
        <v>15</v>
      </c>
      <c r="Q34" s="1">
        <v>2016</v>
      </c>
      <c r="R34" t="s">
        <v>13</v>
      </c>
      <c r="S34" s="1">
        <v>336070</v>
      </c>
      <c r="T34" s="1">
        <v>1448.8</v>
      </c>
      <c r="U34" s="1">
        <v>4541.2</v>
      </c>
      <c r="V34" s="1">
        <v>-0.18077191710472107</v>
      </c>
      <c r="W34" s="1">
        <v>0.28043854236602783</v>
      </c>
      <c r="X34" s="1">
        <v>0.82189273834228516</v>
      </c>
      <c r="Y34" s="23">
        <f t="shared" si="5"/>
        <v>1</v>
      </c>
      <c r="Z34" s="23">
        <f t="shared" si="6"/>
        <v>0</v>
      </c>
      <c r="AA34" s="23">
        <f t="shared" si="7"/>
        <v>0</v>
      </c>
      <c r="AB34" s="3">
        <f t="shared" si="9"/>
        <v>1</v>
      </c>
      <c r="AC34" s="23">
        <f t="shared" si="8"/>
        <v>0.92155936360359192</v>
      </c>
    </row>
    <row r="35" spans="1:29" x14ac:dyDescent="0.25">
      <c r="A35" t="s">
        <v>14</v>
      </c>
      <c r="B35" s="1">
        <v>2017</v>
      </c>
      <c r="C35" t="s">
        <v>13</v>
      </c>
      <c r="D35" s="1">
        <v>1706913.49999999</v>
      </c>
      <c r="E35" s="1">
        <v>6555.2656999999999</v>
      </c>
      <c r="F35" s="1">
        <v>41642.275513569999</v>
      </c>
      <c r="G35" s="7">
        <v>-9.1247737407684326E-2</v>
      </c>
      <c r="H35" s="7">
        <v>0.36750301718711853</v>
      </c>
      <c r="I35" s="7">
        <v>0.69652032852172852</v>
      </c>
      <c r="J35" s="23">
        <f t="shared" si="0"/>
        <v>1</v>
      </c>
      <c r="K35" s="23">
        <f t="shared" si="1"/>
        <v>0</v>
      </c>
      <c r="L35" s="23">
        <f t="shared" si="2"/>
        <v>0</v>
      </c>
      <c r="M35" s="3">
        <f t="shared" si="3"/>
        <v>1</v>
      </c>
      <c r="N35" s="23">
        <f t="shared" si="4"/>
        <v>0.97277560830116272</v>
      </c>
      <c r="P35" t="s">
        <v>15</v>
      </c>
      <c r="Q35" s="1">
        <v>2017</v>
      </c>
      <c r="R35" t="s">
        <v>13</v>
      </c>
      <c r="S35" s="1">
        <v>339400</v>
      </c>
      <c r="T35" s="1">
        <v>1478</v>
      </c>
      <c r="U35" s="1">
        <v>4549.55</v>
      </c>
      <c r="V35" s="1">
        <v>-0.18515162169933319</v>
      </c>
      <c r="W35" s="1">
        <v>0.27851021289825439</v>
      </c>
      <c r="X35" s="1">
        <v>0.82957905530929565</v>
      </c>
      <c r="Y35" s="23">
        <f t="shared" si="5"/>
        <v>1</v>
      </c>
      <c r="Z35" s="23">
        <f t="shared" si="6"/>
        <v>0</v>
      </c>
      <c r="AA35" s="23">
        <f t="shared" si="7"/>
        <v>0</v>
      </c>
      <c r="AB35" s="3">
        <f t="shared" si="9"/>
        <v>1</v>
      </c>
      <c r="AC35" s="23">
        <f t="shared" si="8"/>
        <v>0.92293764650821686</v>
      </c>
    </row>
    <row r="36" spans="1:29" x14ac:dyDescent="0.25">
      <c r="A36" t="s">
        <v>14</v>
      </c>
      <c r="B36" s="1">
        <v>2018</v>
      </c>
      <c r="C36" t="s">
        <v>13</v>
      </c>
      <c r="D36" s="1">
        <v>1727294</v>
      </c>
      <c r="E36" s="1">
        <v>6555.2656999999999</v>
      </c>
      <c r="F36" s="1">
        <v>41847</v>
      </c>
      <c r="G36" s="7">
        <v>-9.3150787055492401E-2</v>
      </c>
      <c r="H36" s="7">
        <v>0.37046125531196594</v>
      </c>
      <c r="I36" s="7">
        <v>0.69430971145629883</v>
      </c>
      <c r="J36" s="23">
        <f t="shared" si="0"/>
        <v>1</v>
      </c>
      <c r="K36" s="23">
        <f t="shared" si="1"/>
        <v>0</v>
      </c>
      <c r="L36" s="23">
        <f t="shared" si="2"/>
        <v>0</v>
      </c>
      <c r="M36" s="3">
        <f t="shared" si="3"/>
        <v>1</v>
      </c>
      <c r="N36" s="23">
        <f t="shared" si="4"/>
        <v>0.97162017971277237</v>
      </c>
      <c r="P36" t="s">
        <v>15</v>
      </c>
      <c r="Q36" s="1">
        <v>2018</v>
      </c>
      <c r="R36" t="s">
        <v>13</v>
      </c>
      <c r="S36" s="1">
        <v>342668.99999999988</v>
      </c>
      <c r="T36" s="1">
        <v>1527.7799520000001</v>
      </c>
      <c r="U36" s="1">
        <v>4535.9908390000001</v>
      </c>
      <c r="V36" s="1">
        <v>-0.19128310680389404</v>
      </c>
      <c r="W36" s="1">
        <v>0.27366581559181213</v>
      </c>
      <c r="X36" s="1">
        <v>0.84399968385696411</v>
      </c>
      <c r="Y36" s="23">
        <f t="shared" si="5"/>
        <v>1</v>
      </c>
      <c r="Z36" s="23">
        <f t="shared" si="6"/>
        <v>0</v>
      </c>
      <c r="AA36" s="23">
        <f t="shared" si="7"/>
        <v>0</v>
      </c>
      <c r="AB36" s="3">
        <f t="shared" si="9"/>
        <v>1</v>
      </c>
      <c r="AC36" s="23">
        <f t="shared" si="8"/>
        <v>0.9263823926448822</v>
      </c>
    </row>
    <row r="37" spans="1:29" x14ac:dyDescent="0.25">
      <c r="A37" t="s">
        <v>14</v>
      </c>
      <c r="B37" s="1">
        <v>2019</v>
      </c>
      <c r="C37" t="s">
        <v>13</v>
      </c>
      <c r="D37" s="1">
        <v>1746274</v>
      </c>
      <c r="E37" s="1">
        <v>6555.2656999999999</v>
      </c>
      <c r="F37" s="1">
        <v>42007</v>
      </c>
      <c r="G37" s="7">
        <v>-9.5085576176643372E-2</v>
      </c>
      <c r="H37" s="7">
        <v>0.37320500612258911</v>
      </c>
      <c r="I37" s="7">
        <v>0.69241130352020264</v>
      </c>
      <c r="J37" s="23">
        <f t="shared" si="0"/>
        <v>1</v>
      </c>
      <c r="K37" s="23">
        <f t="shared" si="1"/>
        <v>0</v>
      </c>
      <c r="L37" s="23">
        <f t="shared" si="2"/>
        <v>0</v>
      </c>
      <c r="M37" s="3">
        <f t="shared" si="3"/>
        <v>1</v>
      </c>
      <c r="N37" s="23">
        <f t="shared" si="4"/>
        <v>0.97053073346614838</v>
      </c>
      <c r="P37" t="s">
        <v>15</v>
      </c>
      <c r="Q37" s="1">
        <v>2019</v>
      </c>
      <c r="R37" t="s">
        <v>13</v>
      </c>
      <c r="S37" s="1">
        <v>345009</v>
      </c>
      <c r="T37" s="1">
        <v>1527.7799520000001</v>
      </c>
      <c r="U37" s="1">
        <v>4557.5200000000004</v>
      </c>
      <c r="V37" s="1">
        <v>-0.19271129369735718</v>
      </c>
      <c r="W37" s="1">
        <v>0.27527543902397156</v>
      </c>
      <c r="X37" s="1">
        <v>0.84260588884353638</v>
      </c>
      <c r="Y37" s="23">
        <f t="shared" si="5"/>
        <v>1</v>
      </c>
      <c r="Z37" s="23">
        <f t="shared" si="6"/>
        <v>0</v>
      </c>
      <c r="AA37" s="23">
        <f t="shared" si="7"/>
        <v>0</v>
      </c>
      <c r="AB37" s="3">
        <f t="shared" si="9"/>
        <v>1</v>
      </c>
      <c r="AC37" s="23">
        <f t="shared" si="8"/>
        <v>0.92517003417015076</v>
      </c>
    </row>
    <row r="38" spans="1:29" x14ac:dyDescent="0.25">
      <c r="A38" t="s">
        <v>14</v>
      </c>
      <c r="B38" s="1">
        <v>2020</v>
      </c>
      <c r="C38" t="s">
        <v>13</v>
      </c>
      <c r="D38" s="1">
        <v>1762079</v>
      </c>
      <c r="E38" s="1">
        <v>6555.2656999999999</v>
      </c>
      <c r="F38" s="1">
        <v>42294.52</v>
      </c>
      <c r="G38" s="7">
        <v>-9.5721974968910217E-2</v>
      </c>
      <c r="H38" s="7">
        <v>0.3753635585308075</v>
      </c>
      <c r="I38" s="7">
        <v>0.6901247501373291</v>
      </c>
      <c r="J38" s="23">
        <f t="shared" si="0"/>
        <v>1</v>
      </c>
      <c r="K38" s="23">
        <f t="shared" si="1"/>
        <v>0</v>
      </c>
      <c r="L38" s="23">
        <f t="shared" si="2"/>
        <v>0</v>
      </c>
      <c r="M38" s="3">
        <f t="shared" si="3"/>
        <v>1</v>
      </c>
      <c r="N38" s="23">
        <f t="shared" si="4"/>
        <v>0.96976633369922638</v>
      </c>
      <c r="P38" t="s">
        <v>15</v>
      </c>
      <c r="Q38" s="1">
        <v>2020</v>
      </c>
      <c r="R38" t="s">
        <v>13</v>
      </c>
      <c r="S38" s="1">
        <v>346468</v>
      </c>
      <c r="T38" s="1">
        <v>1542</v>
      </c>
      <c r="U38" s="1">
        <v>4569.1409999999996</v>
      </c>
      <c r="V38" s="1">
        <v>-0.19425016641616821</v>
      </c>
      <c r="W38" s="1">
        <v>0.2743527889251709</v>
      </c>
      <c r="X38" s="1">
        <v>0.84584766626358032</v>
      </c>
      <c r="Y38" s="23">
        <f t="shared" si="5"/>
        <v>1</v>
      </c>
      <c r="Z38" s="23">
        <f t="shared" si="6"/>
        <v>0</v>
      </c>
      <c r="AA38" s="23">
        <f t="shared" si="7"/>
        <v>0</v>
      </c>
      <c r="AB38" s="3">
        <f t="shared" si="9"/>
        <v>1</v>
      </c>
      <c r="AC38" s="23">
        <f t="shared" si="8"/>
        <v>0.92595028877258301</v>
      </c>
    </row>
    <row r="39" spans="1:29" x14ac:dyDescent="0.25">
      <c r="A39" t="s">
        <v>14</v>
      </c>
      <c r="B39" s="1">
        <v>2021</v>
      </c>
      <c r="C39" t="s">
        <v>13</v>
      </c>
      <c r="D39" s="1">
        <v>1774204</v>
      </c>
      <c r="E39" s="1">
        <v>6555.2656999999999</v>
      </c>
      <c r="F39" s="1">
        <v>42484.790000000008</v>
      </c>
      <c r="G39" s="7">
        <v>-9.6389763057231903E-2</v>
      </c>
      <c r="H39" s="7">
        <v>0.37702637910842896</v>
      </c>
      <c r="I39" s="7">
        <v>0.6885223388671875</v>
      </c>
      <c r="J39" s="23">
        <f t="shared" si="0"/>
        <v>1</v>
      </c>
      <c r="K39" s="23">
        <f t="shared" si="1"/>
        <v>0</v>
      </c>
      <c r="L39" s="23">
        <f t="shared" si="2"/>
        <v>0</v>
      </c>
      <c r="M39" s="3">
        <f t="shared" si="3"/>
        <v>1</v>
      </c>
      <c r="N39" s="23">
        <f t="shared" si="4"/>
        <v>0.96915895491838455</v>
      </c>
      <c r="P39" t="s">
        <v>15</v>
      </c>
      <c r="Q39" s="1">
        <v>2021</v>
      </c>
      <c r="R39" t="s">
        <v>13</v>
      </c>
      <c r="S39" s="1">
        <v>346855</v>
      </c>
      <c r="T39" s="1">
        <v>1542</v>
      </c>
      <c r="U39" s="1">
        <v>4582.7268300000014</v>
      </c>
      <c r="V39" s="1">
        <v>-0.19401091337203979</v>
      </c>
      <c r="W39" s="1">
        <v>0.27468162775039673</v>
      </c>
      <c r="X39" s="1">
        <v>0.84516704082489014</v>
      </c>
      <c r="Y39" s="23">
        <f t="shared" si="5"/>
        <v>1</v>
      </c>
      <c r="Z39" s="23">
        <f t="shared" si="6"/>
        <v>0</v>
      </c>
      <c r="AA39" s="23">
        <f t="shared" si="7"/>
        <v>0</v>
      </c>
      <c r="AB39" s="3">
        <f t="shared" si="9"/>
        <v>1</v>
      </c>
      <c r="AC39" s="23">
        <f t="shared" si="8"/>
        <v>0.92583775520324707</v>
      </c>
    </row>
    <row r="40" spans="1:29" x14ac:dyDescent="0.25">
      <c r="A40" t="s">
        <v>14</v>
      </c>
      <c r="B40" s="1">
        <v>2022</v>
      </c>
      <c r="C40" t="s">
        <v>13</v>
      </c>
      <c r="D40" s="1">
        <v>1783052</v>
      </c>
      <c r="E40" s="1">
        <v>6555.2656999999999</v>
      </c>
      <c r="F40" s="1">
        <v>42714.14</v>
      </c>
      <c r="G40" s="7">
        <v>-9.6319176256656647E-2</v>
      </c>
      <c r="H40" s="7">
        <v>0.37817272543907166</v>
      </c>
      <c r="I40" s="7">
        <v>0.68694221973419189</v>
      </c>
      <c r="J40" s="23">
        <f t="shared" si="0"/>
        <v>1</v>
      </c>
      <c r="K40" s="23">
        <f t="shared" si="1"/>
        <v>0</v>
      </c>
      <c r="L40" s="23">
        <f t="shared" si="2"/>
        <v>0</v>
      </c>
      <c r="M40" s="3">
        <f t="shared" si="3"/>
        <v>1</v>
      </c>
      <c r="N40" s="23">
        <f t="shared" si="4"/>
        <v>0.9687957689166069</v>
      </c>
      <c r="P40" t="s">
        <v>15</v>
      </c>
      <c r="Q40" s="1">
        <v>2022</v>
      </c>
      <c r="R40" t="s">
        <v>13</v>
      </c>
      <c r="S40" s="1">
        <v>348303</v>
      </c>
      <c r="T40" s="1">
        <v>1542</v>
      </c>
      <c r="U40" s="1">
        <v>4578.2700000000004</v>
      </c>
      <c r="V40" s="1">
        <v>-0.19572144746780396</v>
      </c>
      <c r="W40" s="1">
        <v>0.27555263042449951</v>
      </c>
      <c r="X40" s="1">
        <v>0.84511184692382813</v>
      </c>
      <c r="Y40" s="23">
        <f t="shared" si="5"/>
        <v>1</v>
      </c>
      <c r="Z40" s="23">
        <f t="shared" si="6"/>
        <v>0</v>
      </c>
      <c r="AA40" s="23">
        <f t="shared" si="7"/>
        <v>0</v>
      </c>
      <c r="AB40" s="3">
        <f t="shared" si="9"/>
        <v>1</v>
      </c>
      <c r="AC40" s="23">
        <f t="shared" si="8"/>
        <v>0.92494302988052368</v>
      </c>
    </row>
    <row r="41" spans="1:29" x14ac:dyDescent="0.25">
      <c r="A41" t="s">
        <v>14</v>
      </c>
      <c r="B41" s="1">
        <v>2023</v>
      </c>
      <c r="C41" t="s">
        <v>13</v>
      </c>
      <c r="D41" s="1">
        <v>1792704</v>
      </c>
      <c r="E41" s="1">
        <v>6555.2656999999999</v>
      </c>
      <c r="F41" s="1">
        <v>42927.19</v>
      </c>
      <c r="G41" s="7">
        <v>-9.6468605101108551E-2</v>
      </c>
      <c r="H41" s="7">
        <v>0.37944123148918152</v>
      </c>
      <c r="I41" s="7">
        <v>0.6853974461555481</v>
      </c>
      <c r="J41" s="23">
        <f t="shared" si="0"/>
        <v>1</v>
      </c>
      <c r="K41" s="23">
        <f t="shared" si="1"/>
        <v>0</v>
      </c>
      <c r="L41" s="23">
        <f t="shared" si="2"/>
        <v>0</v>
      </c>
      <c r="M41" s="3">
        <f t="shared" si="3"/>
        <v>1</v>
      </c>
      <c r="N41" s="23">
        <f t="shared" si="4"/>
        <v>0.96837007254362106</v>
      </c>
      <c r="P41" t="s">
        <v>15</v>
      </c>
      <c r="Q41" s="1">
        <v>2023</v>
      </c>
      <c r="R41" t="s">
        <v>13</v>
      </c>
      <c r="S41" s="1">
        <v>349689</v>
      </c>
      <c r="T41" s="1">
        <v>1542</v>
      </c>
      <c r="U41" s="1">
        <v>4595.07</v>
      </c>
      <c r="V41" s="1">
        <v>-0.19636040925979614</v>
      </c>
      <c r="W41" s="1">
        <v>0.27651843428611755</v>
      </c>
      <c r="X41" s="1">
        <v>0.8441130518913269</v>
      </c>
      <c r="Y41" s="23">
        <f t="shared" si="5"/>
        <v>1</v>
      </c>
      <c r="Z41" s="23">
        <f t="shared" si="6"/>
        <v>0</v>
      </c>
      <c r="AA41" s="23">
        <f t="shared" si="7"/>
        <v>0</v>
      </c>
      <c r="AB41" s="3">
        <f t="shared" si="9"/>
        <v>1</v>
      </c>
      <c r="AC41" s="23">
        <f t="shared" si="8"/>
        <v>0.92427107691764832</v>
      </c>
    </row>
    <row r="42" spans="1:29" x14ac:dyDescent="0.25">
      <c r="A42" t="s">
        <v>15</v>
      </c>
      <c r="B42" s="1">
        <v>2006</v>
      </c>
      <c r="C42" t="s">
        <v>13</v>
      </c>
      <c r="D42" s="1">
        <v>294971.65817282</v>
      </c>
      <c r="E42" s="1">
        <v>1311.96</v>
      </c>
      <c r="F42" s="1">
        <v>3951.6253540100001</v>
      </c>
      <c r="G42" s="7">
        <v>-6.574384868144989E-2</v>
      </c>
      <c r="H42" s="7">
        <v>0.2916380763053894</v>
      </c>
      <c r="I42" s="7">
        <v>0.71230834722518921</v>
      </c>
      <c r="J42" s="23">
        <f t="shared" si="0"/>
        <v>1</v>
      </c>
      <c r="K42" s="23">
        <f t="shared" si="1"/>
        <v>0</v>
      </c>
      <c r="L42" s="23">
        <f t="shared" si="2"/>
        <v>0</v>
      </c>
      <c r="M42" s="3">
        <f t="shared" si="3"/>
        <v>1</v>
      </c>
      <c r="N42" s="23">
        <f t="shared" si="4"/>
        <v>0.93820257484912872</v>
      </c>
      <c r="P42" t="s">
        <v>16</v>
      </c>
      <c r="Q42" s="1">
        <v>2012</v>
      </c>
      <c r="R42" t="s">
        <v>13</v>
      </c>
      <c r="S42" s="1">
        <v>903746.68839344999</v>
      </c>
      <c r="T42" s="1">
        <v>4162.0593220700002</v>
      </c>
      <c r="U42" s="1">
        <v>34568</v>
      </c>
      <c r="V42" s="1">
        <v>-0.16344723105430603</v>
      </c>
      <c r="W42" s="1">
        <v>0.33651837706565857</v>
      </c>
      <c r="X42" s="1">
        <v>0.80138683319091797</v>
      </c>
      <c r="Y42" s="23">
        <f t="shared" si="5"/>
        <v>1</v>
      </c>
      <c r="Z42" s="23">
        <f t="shared" si="6"/>
        <v>0</v>
      </c>
      <c r="AA42" s="23">
        <f t="shared" si="7"/>
        <v>0</v>
      </c>
      <c r="AB42" s="3">
        <f t="shared" si="9"/>
        <v>1</v>
      </c>
      <c r="AC42" s="23">
        <f t="shared" si="8"/>
        <v>0.97445797920227051</v>
      </c>
    </row>
    <row r="43" spans="1:29" x14ac:dyDescent="0.25">
      <c r="A43" t="s">
        <v>15</v>
      </c>
      <c r="B43" s="1">
        <v>2007</v>
      </c>
      <c r="C43" t="s">
        <v>13</v>
      </c>
      <c r="D43" s="1">
        <v>299951.29418557999</v>
      </c>
      <c r="E43" s="1">
        <v>1348.64</v>
      </c>
      <c r="F43" s="1">
        <v>4075.7738424899999</v>
      </c>
      <c r="G43" s="7">
        <v>-6.5061897039413452E-2</v>
      </c>
      <c r="H43" s="7">
        <v>0.28972089290618896</v>
      </c>
      <c r="I43" s="7">
        <v>0.71529340744018555</v>
      </c>
      <c r="J43" s="23">
        <f t="shared" si="0"/>
        <v>1</v>
      </c>
      <c r="K43" s="23">
        <f t="shared" si="1"/>
        <v>0</v>
      </c>
      <c r="L43" s="23">
        <f t="shared" si="2"/>
        <v>0</v>
      </c>
      <c r="M43" s="3">
        <f t="shared" si="3"/>
        <v>1</v>
      </c>
      <c r="N43" s="23">
        <f t="shared" si="4"/>
        <v>0.93995240330696106</v>
      </c>
      <c r="P43" t="s">
        <v>16</v>
      </c>
      <c r="Q43" s="1">
        <v>2013</v>
      </c>
      <c r="R43" t="s">
        <v>13</v>
      </c>
      <c r="S43" s="1">
        <v>919384.82389899995</v>
      </c>
      <c r="T43" s="1">
        <v>4162.0593220700002</v>
      </c>
      <c r="U43" s="1">
        <v>35028.999999999993</v>
      </c>
      <c r="V43" s="1">
        <v>-0.16676415503025055</v>
      </c>
      <c r="W43" s="1">
        <v>0.34061473608016968</v>
      </c>
      <c r="X43" s="1">
        <v>0.79760277271270752</v>
      </c>
      <c r="Y43" s="23">
        <f t="shared" si="5"/>
        <v>1</v>
      </c>
      <c r="Z43" s="23">
        <f t="shared" si="6"/>
        <v>0</v>
      </c>
      <c r="AA43" s="23">
        <f t="shared" si="7"/>
        <v>0</v>
      </c>
      <c r="AB43" s="3">
        <f t="shared" si="9"/>
        <v>1</v>
      </c>
      <c r="AC43" s="23">
        <f t="shared" si="8"/>
        <v>0.97145335376262665</v>
      </c>
    </row>
    <row r="44" spans="1:29" x14ac:dyDescent="0.25">
      <c r="A44" t="s">
        <v>15</v>
      </c>
      <c r="B44" s="1">
        <v>2008</v>
      </c>
      <c r="C44" t="s">
        <v>13</v>
      </c>
      <c r="D44" s="1">
        <v>303151.80398685997</v>
      </c>
      <c r="E44" s="1">
        <v>1410.96</v>
      </c>
      <c r="F44" s="1">
        <v>4036.36450483</v>
      </c>
      <c r="G44" s="7">
        <v>-7.5191028416156769E-2</v>
      </c>
      <c r="H44" s="7">
        <v>0.28389149904251099</v>
      </c>
      <c r="I44" s="7">
        <v>0.73381060361862183</v>
      </c>
      <c r="J44" s="23">
        <f t="shared" si="0"/>
        <v>1</v>
      </c>
      <c r="K44" s="23">
        <f t="shared" si="1"/>
        <v>0</v>
      </c>
      <c r="L44" s="23">
        <f t="shared" si="2"/>
        <v>0</v>
      </c>
      <c r="M44" s="3">
        <f t="shared" si="3"/>
        <v>1</v>
      </c>
      <c r="N44" s="23">
        <f t="shared" si="4"/>
        <v>0.94251107424497604</v>
      </c>
      <c r="P44" t="s">
        <v>16</v>
      </c>
      <c r="Q44" s="1">
        <v>2014</v>
      </c>
      <c r="R44" t="s">
        <v>13</v>
      </c>
      <c r="S44" s="1">
        <v>940028.5</v>
      </c>
      <c r="T44" s="1">
        <v>4162.0593220700002</v>
      </c>
      <c r="U44" s="1">
        <v>35491.989000000001</v>
      </c>
      <c r="V44" s="1">
        <v>-0.17192555963993073</v>
      </c>
      <c r="W44" s="1">
        <v>0.34579852223396301</v>
      </c>
      <c r="X44" s="1">
        <v>0.79353290796279907</v>
      </c>
      <c r="Y44" s="23">
        <f t="shared" si="5"/>
        <v>1</v>
      </c>
      <c r="Z44" s="23">
        <f t="shared" si="6"/>
        <v>0</v>
      </c>
      <c r="AA44" s="23">
        <f t="shared" si="7"/>
        <v>0</v>
      </c>
      <c r="AB44" s="3">
        <f t="shared" si="9"/>
        <v>1</v>
      </c>
      <c r="AC44" s="23">
        <f t="shared" si="8"/>
        <v>0.96740587055683136</v>
      </c>
    </row>
    <row r="45" spans="1:29" x14ac:dyDescent="0.25">
      <c r="A45" t="s">
        <v>15</v>
      </c>
      <c r="B45" s="1">
        <v>2009</v>
      </c>
      <c r="C45" t="s">
        <v>13</v>
      </c>
      <c r="D45" s="1">
        <v>305984.98426971998</v>
      </c>
      <c r="E45" s="1">
        <v>1448.8</v>
      </c>
      <c r="F45" s="1">
        <v>4069.7536800399998</v>
      </c>
      <c r="G45" s="7">
        <v>-7.8318394720554352E-2</v>
      </c>
      <c r="H45" s="7">
        <v>0.28088942170143127</v>
      </c>
      <c r="I45" s="7">
        <v>0.74159932136535645</v>
      </c>
      <c r="J45" s="23">
        <f t="shared" si="0"/>
        <v>1</v>
      </c>
      <c r="K45" s="23">
        <f t="shared" si="1"/>
        <v>0</v>
      </c>
      <c r="L45" s="23">
        <f t="shared" si="2"/>
        <v>0</v>
      </c>
      <c r="M45" s="3">
        <f t="shared" si="3"/>
        <v>1</v>
      </c>
      <c r="N45" s="23">
        <f t="shared" si="4"/>
        <v>0.94417034834623337</v>
      </c>
      <c r="P45" t="s">
        <v>16</v>
      </c>
      <c r="Q45" s="1">
        <v>2015</v>
      </c>
      <c r="R45" t="s">
        <v>13</v>
      </c>
      <c r="S45" s="1">
        <v>955832.5</v>
      </c>
      <c r="T45" s="1">
        <v>4162.0593220700002</v>
      </c>
      <c r="U45" s="1">
        <v>36005.181619000003</v>
      </c>
      <c r="V45" s="1">
        <v>-0.17482919991016388</v>
      </c>
      <c r="W45" s="1">
        <v>0.34982311725616455</v>
      </c>
      <c r="X45" s="1">
        <v>0.78955042362213135</v>
      </c>
      <c r="Y45" s="23">
        <f t="shared" si="5"/>
        <v>1</v>
      </c>
      <c r="Z45" s="23">
        <f t="shared" si="6"/>
        <v>0</v>
      </c>
      <c r="AA45" s="23">
        <f t="shared" si="7"/>
        <v>0</v>
      </c>
      <c r="AB45" s="3">
        <f t="shared" si="9"/>
        <v>1</v>
      </c>
      <c r="AC45" s="23">
        <f t="shared" si="8"/>
        <v>0.96454434096813202</v>
      </c>
    </row>
    <row r="46" spans="1:29" x14ac:dyDescent="0.25">
      <c r="A46" t="s">
        <v>15</v>
      </c>
      <c r="B46" s="1">
        <v>2010</v>
      </c>
      <c r="C46" t="s">
        <v>13</v>
      </c>
      <c r="D46" s="1">
        <v>310174.96273257001</v>
      </c>
      <c r="E46" s="1">
        <v>1448.8</v>
      </c>
      <c r="F46" s="1">
        <v>4099.4109697999993</v>
      </c>
      <c r="G46" s="7">
        <v>-8.0070830881595612E-2</v>
      </c>
      <c r="H46" s="7">
        <v>0.28423318266868591</v>
      </c>
      <c r="I46" s="7">
        <v>0.73874366283416748</v>
      </c>
      <c r="J46" s="23">
        <f t="shared" si="0"/>
        <v>1</v>
      </c>
      <c r="K46" s="23">
        <f t="shared" si="1"/>
        <v>0</v>
      </c>
      <c r="L46" s="23">
        <f t="shared" si="2"/>
        <v>0</v>
      </c>
      <c r="M46" s="3">
        <f t="shared" si="3"/>
        <v>1</v>
      </c>
      <c r="N46" s="23">
        <f t="shared" si="4"/>
        <v>0.94290601462125778</v>
      </c>
      <c r="P46" t="s">
        <v>16</v>
      </c>
      <c r="Q46" s="1">
        <v>2016</v>
      </c>
      <c r="R46" t="s">
        <v>13</v>
      </c>
      <c r="S46" s="1">
        <v>968354.5</v>
      </c>
      <c r="T46" s="1">
        <v>4162.0593220700002</v>
      </c>
      <c r="U46" s="1">
        <v>36467.860999999997</v>
      </c>
      <c r="V46" s="1">
        <v>-0.1767587810754776</v>
      </c>
      <c r="W46" s="1">
        <v>0.35301116108894348</v>
      </c>
      <c r="X46" s="1">
        <v>0.78611958026885986</v>
      </c>
      <c r="Y46" s="23">
        <f t="shared" si="5"/>
        <v>1</v>
      </c>
      <c r="Z46" s="23">
        <f t="shared" si="6"/>
        <v>0</v>
      </c>
      <c r="AA46" s="23">
        <f t="shared" si="7"/>
        <v>0</v>
      </c>
      <c r="AB46" s="3">
        <f t="shared" si="9"/>
        <v>1</v>
      </c>
      <c r="AC46" s="23">
        <f t="shared" si="8"/>
        <v>0.96237196028232574</v>
      </c>
    </row>
    <row r="47" spans="1:29" x14ac:dyDescent="0.25">
      <c r="A47" t="s">
        <v>15</v>
      </c>
      <c r="B47" s="1">
        <v>2011</v>
      </c>
      <c r="C47" t="s">
        <v>13</v>
      </c>
      <c r="D47" s="1">
        <v>314439.61807552999</v>
      </c>
      <c r="E47" s="1">
        <v>1448.8</v>
      </c>
      <c r="F47" s="1">
        <v>4284</v>
      </c>
      <c r="G47" s="7">
        <v>-7.2242975234985352E-2</v>
      </c>
      <c r="H47" s="7">
        <v>0.28655782341957092</v>
      </c>
      <c r="I47" s="7">
        <v>0.72865897417068481</v>
      </c>
      <c r="J47" s="23">
        <f t="shared" si="0"/>
        <v>1</v>
      </c>
      <c r="K47" s="23">
        <f t="shared" si="1"/>
        <v>0</v>
      </c>
      <c r="L47" s="23">
        <f t="shared" si="2"/>
        <v>0</v>
      </c>
      <c r="M47" s="3">
        <f t="shared" si="3"/>
        <v>1</v>
      </c>
      <c r="N47" s="23">
        <f t="shared" si="4"/>
        <v>0.94297382235527039</v>
      </c>
      <c r="P47" t="s">
        <v>16</v>
      </c>
      <c r="Q47" s="1">
        <v>2017</v>
      </c>
      <c r="R47" t="s">
        <v>13</v>
      </c>
      <c r="S47" s="1">
        <v>984229.5</v>
      </c>
      <c r="T47" s="1">
        <v>4344.0417028000002</v>
      </c>
      <c r="U47" s="1">
        <v>36993.039376999986</v>
      </c>
      <c r="V47" s="1">
        <v>-0.18215496838092804</v>
      </c>
      <c r="W47" s="1">
        <v>0.34812572598457336</v>
      </c>
      <c r="X47" s="1">
        <v>0.80076998472213745</v>
      </c>
      <c r="Y47" s="23">
        <f t="shared" si="5"/>
        <v>1</v>
      </c>
      <c r="Z47" s="23">
        <f t="shared" si="6"/>
        <v>0</v>
      </c>
      <c r="AA47" s="23">
        <f t="shared" si="7"/>
        <v>0</v>
      </c>
      <c r="AB47" s="3">
        <f t="shared" si="9"/>
        <v>1</v>
      </c>
      <c r="AC47" s="23">
        <f t="shared" si="8"/>
        <v>0.96674074232578278</v>
      </c>
    </row>
    <row r="48" spans="1:29" x14ac:dyDescent="0.25">
      <c r="A48" t="s">
        <v>15</v>
      </c>
      <c r="B48" s="1">
        <v>2012</v>
      </c>
      <c r="C48" t="s">
        <v>13</v>
      </c>
      <c r="D48" s="1">
        <v>318643.22002328001</v>
      </c>
      <c r="E48" s="1">
        <v>1448.8</v>
      </c>
      <c r="F48" s="1">
        <v>4303</v>
      </c>
      <c r="G48" s="7">
        <v>-7.4649356305599213E-2</v>
      </c>
      <c r="H48" s="7">
        <v>0.28989771008491516</v>
      </c>
      <c r="I48" s="7">
        <v>0.7263939380645752</v>
      </c>
      <c r="J48" s="23">
        <f t="shared" si="0"/>
        <v>1</v>
      </c>
      <c r="K48" s="23">
        <f t="shared" si="1"/>
        <v>0</v>
      </c>
      <c r="L48" s="23">
        <f t="shared" si="2"/>
        <v>0</v>
      </c>
      <c r="M48" s="3">
        <f t="shared" si="3"/>
        <v>1</v>
      </c>
      <c r="N48" s="23">
        <f t="shared" si="4"/>
        <v>0.94164229184389114</v>
      </c>
      <c r="P48" t="s">
        <v>16</v>
      </c>
      <c r="Q48" s="1">
        <v>2018</v>
      </c>
      <c r="R48" t="s">
        <v>13</v>
      </c>
      <c r="S48" s="1">
        <v>1005562</v>
      </c>
      <c r="T48" s="1">
        <v>4344.0417028000002</v>
      </c>
      <c r="U48" s="1">
        <v>37543.074810000013</v>
      </c>
      <c r="V48" s="1">
        <v>-0.18668977916240692</v>
      </c>
      <c r="W48" s="1">
        <v>0.3531927764415741</v>
      </c>
      <c r="X48" s="1">
        <v>0.79641127586364746</v>
      </c>
      <c r="Y48" s="23">
        <f t="shared" si="5"/>
        <v>1</v>
      </c>
      <c r="Z48" s="23">
        <f t="shared" si="6"/>
        <v>0</v>
      </c>
      <c r="AA48" s="23">
        <f t="shared" si="7"/>
        <v>0</v>
      </c>
      <c r="AB48" s="3">
        <f t="shared" si="9"/>
        <v>1</v>
      </c>
      <c r="AC48" s="23">
        <f t="shared" si="8"/>
        <v>0.96291427314281464</v>
      </c>
    </row>
    <row r="49" spans="1:29" x14ac:dyDescent="0.25">
      <c r="A49" t="s">
        <v>15</v>
      </c>
      <c r="B49" s="1">
        <v>2013</v>
      </c>
      <c r="C49" t="s">
        <v>13</v>
      </c>
      <c r="D49" s="1">
        <v>322735.81579785002</v>
      </c>
      <c r="E49" s="1">
        <v>1448.8</v>
      </c>
      <c r="F49" s="1">
        <v>4347</v>
      </c>
      <c r="G49" s="7">
        <v>-7.5417257845401764E-2</v>
      </c>
      <c r="H49" s="7">
        <v>0.29294097423553467</v>
      </c>
      <c r="I49" s="7">
        <v>0.72305446863174438</v>
      </c>
      <c r="J49" s="23">
        <f t="shared" si="0"/>
        <v>1</v>
      </c>
      <c r="K49" s="23">
        <f t="shared" si="1"/>
        <v>0</v>
      </c>
      <c r="L49" s="23">
        <f t="shared" si="2"/>
        <v>0</v>
      </c>
      <c r="M49" s="3">
        <f t="shared" si="3"/>
        <v>1</v>
      </c>
      <c r="N49" s="23">
        <f t="shared" si="4"/>
        <v>0.94057818502187729</v>
      </c>
      <c r="P49" t="s">
        <v>16</v>
      </c>
      <c r="Q49" s="1">
        <v>2019</v>
      </c>
      <c r="R49" t="s">
        <v>13</v>
      </c>
      <c r="S49" s="1">
        <v>1027585.5</v>
      </c>
      <c r="T49" s="1">
        <v>4344.0417028000002</v>
      </c>
      <c r="U49" s="1">
        <v>38284.300771000002</v>
      </c>
      <c r="V49" s="1">
        <v>-0.19026955962181091</v>
      </c>
      <c r="W49" s="1">
        <v>0.35844922065734863</v>
      </c>
      <c r="X49" s="1">
        <v>0.79105138778686523</v>
      </c>
      <c r="Y49" s="23">
        <f t="shared" si="5"/>
        <v>1</v>
      </c>
      <c r="Z49" s="23">
        <f t="shared" si="6"/>
        <v>0</v>
      </c>
      <c r="AA49" s="23">
        <f t="shared" si="7"/>
        <v>0</v>
      </c>
      <c r="AB49" s="3">
        <f t="shared" si="9"/>
        <v>1</v>
      </c>
      <c r="AC49" s="23">
        <f t="shared" si="8"/>
        <v>0.95923104882240295</v>
      </c>
    </row>
    <row r="50" spans="1:29" x14ac:dyDescent="0.25">
      <c r="A50" t="s">
        <v>15</v>
      </c>
      <c r="B50" s="1">
        <v>2014</v>
      </c>
      <c r="C50" t="s">
        <v>13</v>
      </c>
      <c r="D50" s="1">
        <v>325917.15180559002</v>
      </c>
      <c r="E50" s="1">
        <v>1448.8</v>
      </c>
      <c r="F50" s="1">
        <v>4481.4749609999999</v>
      </c>
      <c r="G50" s="7">
        <v>-7.0099994540214539E-2</v>
      </c>
      <c r="H50" s="7">
        <v>0.2946438193321228</v>
      </c>
      <c r="I50" s="7">
        <v>0.71604043245315552</v>
      </c>
      <c r="J50" s="23">
        <f t="shared" si="0"/>
        <v>1</v>
      </c>
      <c r="K50" s="23">
        <f t="shared" si="1"/>
        <v>0</v>
      </c>
      <c r="L50" s="23">
        <f t="shared" si="2"/>
        <v>0</v>
      </c>
      <c r="M50" s="3">
        <f t="shared" si="3"/>
        <v>1</v>
      </c>
      <c r="N50" s="23">
        <f t="shared" si="4"/>
        <v>0.94058425724506378</v>
      </c>
      <c r="P50" t="s">
        <v>16</v>
      </c>
      <c r="Q50" s="1">
        <v>2020</v>
      </c>
      <c r="R50" t="s">
        <v>13</v>
      </c>
      <c r="S50" s="1">
        <v>1049164.5</v>
      </c>
      <c r="T50" s="1">
        <v>4344.0417028000002</v>
      </c>
      <c r="U50" s="1">
        <v>38725.005837251832</v>
      </c>
      <c r="V50" s="1">
        <v>-0.19528181850910187</v>
      </c>
      <c r="W50" s="1">
        <v>0.36327552795410156</v>
      </c>
      <c r="X50" s="1">
        <v>0.78741627931594849</v>
      </c>
      <c r="Y50" s="23">
        <f t="shared" si="5"/>
        <v>1</v>
      </c>
      <c r="Z50" s="23">
        <f t="shared" si="6"/>
        <v>0</v>
      </c>
      <c r="AA50" s="23">
        <f t="shared" si="7"/>
        <v>0</v>
      </c>
      <c r="AB50" s="3">
        <f t="shared" si="9"/>
        <v>1</v>
      </c>
      <c r="AC50" s="23">
        <f t="shared" si="8"/>
        <v>0.95540998876094818</v>
      </c>
    </row>
    <row r="51" spans="1:29" x14ac:dyDescent="0.25">
      <c r="A51" t="s">
        <v>15</v>
      </c>
      <c r="B51" s="1">
        <v>2015</v>
      </c>
      <c r="C51" t="s">
        <v>13</v>
      </c>
      <c r="D51" s="1">
        <v>327907.17472150002</v>
      </c>
      <c r="E51" s="1">
        <v>1448.8</v>
      </c>
      <c r="F51" s="1">
        <v>4505.4781199999998</v>
      </c>
      <c r="G51" s="7">
        <v>-7.0338517427444458E-2</v>
      </c>
      <c r="H51" s="7">
        <v>0.29608163237571716</v>
      </c>
      <c r="I51" s="7">
        <v>0.7143513560295105</v>
      </c>
      <c r="J51" s="23">
        <f t="shared" si="0"/>
        <v>1</v>
      </c>
      <c r="K51" s="23">
        <f t="shared" si="1"/>
        <v>0</v>
      </c>
      <c r="L51" s="23">
        <f t="shared" si="2"/>
        <v>0</v>
      </c>
      <c r="M51" s="3">
        <f t="shared" si="3"/>
        <v>1</v>
      </c>
      <c r="N51" s="23">
        <f t="shared" si="4"/>
        <v>0.9400944709777832</v>
      </c>
      <c r="P51" t="s">
        <v>16</v>
      </c>
      <c r="Q51" s="1">
        <v>2021</v>
      </c>
      <c r="R51" t="s">
        <v>13</v>
      </c>
      <c r="S51" s="1">
        <v>1067349</v>
      </c>
      <c r="T51" s="1">
        <v>4344.0417028000002</v>
      </c>
      <c r="U51" s="1">
        <v>39146.327922462537</v>
      </c>
      <c r="V51" s="1">
        <v>-0.1991332620382309</v>
      </c>
      <c r="W51" s="1">
        <v>0.36730644106864929</v>
      </c>
      <c r="X51" s="1">
        <v>0.78413069248199463</v>
      </c>
      <c r="Y51" s="23">
        <f t="shared" si="5"/>
        <v>1</v>
      </c>
      <c r="Z51" s="23">
        <f t="shared" si="6"/>
        <v>0</v>
      </c>
      <c r="AA51" s="23">
        <f t="shared" si="7"/>
        <v>0</v>
      </c>
      <c r="AB51" s="3">
        <f t="shared" si="9"/>
        <v>1</v>
      </c>
      <c r="AC51" s="23">
        <f t="shared" si="8"/>
        <v>0.95230387151241302</v>
      </c>
    </row>
    <row r="52" spans="1:29" x14ac:dyDescent="0.25">
      <c r="A52" t="s">
        <v>15</v>
      </c>
      <c r="B52" s="1">
        <v>2016</v>
      </c>
      <c r="C52" t="s">
        <v>13</v>
      </c>
      <c r="D52" s="1">
        <v>336070</v>
      </c>
      <c r="E52" s="1">
        <v>1448.8</v>
      </c>
      <c r="F52" s="1">
        <v>4541.2</v>
      </c>
      <c r="G52" s="7">
        <v>-7.487151026725769E-2</v>
      </c>
      <c r="H52" s="7">
        <v>0.30227398872375488</v>
      </c>
      <c r="I52" s="7">
        <v>0.71021586656570435</v>
      </c>
      <c r="J52" s="23">
        <f t="shared" si="0"/>
        <v>1</v>
      </c>
      <c r="K52" s="23">
        <f t="shared" si="1"/>
        <v>0</v>
      </c>
      <c r="L52" s="23">
        <f t="shared" si="2"/>
        <v>0</v>
      </c>
      <c r="M52" s="3">
        <f t="shared" si="3"/>
        <v>1</v>
      </c>
      <c r="N52" s="23">
        <f t="shared" si="4"/>
        <v>0.93761834502220154</v>
      </c>
      <c r="P52" t="s">
        <v>16</v>
      </c>
      <c r="Q52" s="1">
        <v>2022</v>
      </c>
      <c r="R52" t="s">
        <v>13</v>
      </c>
      <c r="S52" s="1">
        <v>1082918.5</v>
      </c>
      <c r="T52" s="1">
        <v>4344.0417028000002</v>
      </c>
      <c r="U52" s="1">
        <v>39622.208000000013</v>
      </c>
      <c r="V52" s="1">
        <v>-0.20173884928226471</v>
      </c>
      <c r="W52" s="1">
        <v>0.37079083919525146</v>
      </c>
      <c r="X52" s="1">
        <v>0.78075110912322998</v>
      </c>
      <c r="Y52" s="23">
        <f t="shared" si="5"/>
        <v>1</v>
      </c>
      <c r="Z52" s="23">
        <f t="shared" si="6"/>
        <v>0</v>
      </c>
      <c r="AA52" s="23">
        <f t="shared" si="7"/>
        <v>0</v>
      </c>
      <c r="AB52" s="3">
        <f t="shared" si="9"/>
        <v>1</v>
      </c>
      <c r="AC52" s="23">
        <f t="shared" si="8"/>
        <v>0.94980309903621674</v>
      </c>
    </row>
    <row r="53" spans="1:29" x14ac:dyDescent="0.25">
      <c r="A53" t="s">
        <v>15</v>
      </c>
      <c r="B53" s="1">
        <v>2017</v>
      </c>
      <c r="C53" t="s">
        <v>13</v>
      </c>
      <c r="D53" s="1">
        <v>339400</v>
      </c>
      <c r="E53" s="1">
        <v>1478</v>
      </c>
      <c r="F53" s="1">
        <v>4549.55</v>
      </c>
      <c r="G53" s="7">
        <v>-7.9133525490760803E-2</v>
      </c>
      <c r="H53" s="7">
        <v>0.30087593197822571</v>
      </c>
      <c r="I53" s="7">
        <v>0.7166479229927063</v>
      </c>
      <c r="J53" s="23">
        <f t="shared" si="0"/>
        <v>1</v>
      </c>
      <c r="K53" s="23">
        <f t="shared" si="1"/>
        <v>0</v>
      </c>
      <c r="L53" s="23">
        <f t="shared" si="2"/>
        <v>0</v>
      </c>
      <c r="M53" s="3">
        <f t="shared" si="3"/>
        <v>1</v>
      </c>
      <c r="N53" s="23">
        <f t="shared" si="4"/>
        <v>0.9383903294801712</v>
      </c>
      <c r="P53" t="s">
        <v>16</v>
      </c>
      <c r="Q53" s="1">
        <v>2023</v>
      </c>
      <c r="R53" t="s">
        <v>13</v>
      </c>
      <c r="S53" s="1">
        <v>1099873.0799767009</v>
      </c>
      <c r="T53" s="1">
        <v>4344.0417028000002</v>
      </c>
      <c r="U53" s="1">
        <v>40011.366999999998</v>
      </c>
      <c r="V53" s="1">
        <v>-0.20522262156009674</v>
      </c>
      <c r="W53" s="1">
        <v>0.37443473935127258</v>
      </c>
      <c r="X53" s="1">
        <v>0.7777826189994812</v>
      </c>
      <c r="Y53" s="23">
        <f t="shared" si="5"/>
        <v>1</v>
      </c>
      <c r="Z53" s="23">
        <f t="shared" si="6"/>
        <v>0</v>
      </c>
      <c r="AA53" s="23">
        <f t="shared" si="7"/>
        <v>0</v>
      </c>
      <c r="AB53" s="3">
        <f t="shared" si="9"/>
        <v>1</v>
      </c>
      <c r="AC53" s="23">
        <f t="shared" si="8"/>
        <v>0.94699473679065704</v>
      </c>
    </row>
    <row r="54" spans="1:29" x14ac:dyDescent="0.25">
      <c r="A54" t="s">
        <v>15</v>
      </c>
      <c r="B54" s="1">
        <v>2018</v>
      </c>
      <c r="C54" t="s">
        <v>13</v>
      </c>
      <c r="D54" s="1">
        <v>342668.99999999988</v>
      </c>
      <c r="E54" s="1">
        <v>1527.7799520000001</v>
      </c>
      <c r="F54" s="1">
        <v>4535.9908390000001</v>
      </c>
      <c r="G54" s="7">
        <v>-8.59646275639534E-2</v>
      </c>
      <c r="H54" s="7">
        <v>0.29695510864257813</v>
      </c>
      <c r="I54" s="7">
        <v>0.72922414541244507</v>
      </c>
      <c r="J54" s="23">
        <f t="shared" si="0"/>
        <v>1</v>
      </c>
      <c r="K54" s="23">
        <f t="shared" si="1"/>
        <v>0</v>
      </c>
      <c r="L54" s="23">
        <f t="shared" si="2"/>
        <v>0</v>
      </c>
      <c r="M54" s="3">
        <f t="shared" si="3"/>
        <v>1</v>
      </c>
      <c r="N54" s="23">
        <f t="shared" si="4"/>
        <v>0.94021462649106979</v>
      </c>
      <c r="P54" t="s">
        <v>17</v>
      </c>
      <c r="Q54" s="1">
        <v>2012</v>
      </c>
      <c r="R54" t="s">
        <v>13</v>
      </c>
      <c r="S54" s="1">
        <v>1343864.49999999</v>
      </c>
      <c r="T54" s="1">
        <v>5297.7098321900003</v>
      </c>
      <c r="U54" s="1">
        <v>51342</v>
      </c>
      <c r="V54" s="1">
        <v>-0.2357126772403717</v>
      </c>
      <c r="W54" s="1">
        <v>0.38416531682014465</v>
      </c>
      <c r="X54" s="1">
        <v>0.80033183097839355</v>
      </c>
      <c r="Y54" s="23">
        <f t="shared" si="5"/>
        <v>1</v>
      </c>
      <c r="Z54" s="23">
        <f t="shared" si="6"/>
        <v>0</v>
      </c>
      <c r="AA54" s="23">
        <f t="shared" si="7"/>
        <v>0</v>
      </c>
      <c r="AB54" s="3">
        <f t="shared" si="9"/>
        <v>1</v>
      </c>
      <c r="AC54" s="23">
        <f t="shared" si="8"/>
        <v>0.9487844705581665</v>
      </c>
    </row>
    <row r="55" spans="1:29" x14ac:dyDescent="0.25">
      <c r="A55" t="s">
        <v>15</v>
      </c>
      <c r="B55" s="1">
        <v>2019</v>
      </c>
      <c r="C55" t="s">
        <v>13</v>
      </c>
      <c r="D55" s="1">
        <v>345009</v>
      </c>
      <c r="E55" s="1">
        <v>1527.7799520000001</v>
      </c>
      <c r="F55" s="1">
        <v>4557.5200000000004</v>
      </c>
      <c r="G55" s="7">
        <v>-8.6554162204265594E-2</v>
      </c>
      <c r="H55" s="7">
        <v>0.29859733581542969</v>
      </c>
      <c r="I55" s="7">
        <v>0.72757887840270996</v>
      </c>
      <c r="J55" s="23">
        <f t="shared" si="0"/>
        <v>1</v>
      </c>
      <c r="K55" s="23">
        <f t="shared" si="1"/>
        <v>0</v>
      </c>
      <c r="L55" s="23">
        <f t="shared" si="2"/>
        <v>0</v>
      </c>
      <c r="M55" s="3">
        <f t="shared" si="3"/>
        <v>1</v>
      </c>
      <c r="N55" s="23">
        <f t="shared" si="4"/>
        <v>0.93962205201387405</v>
      </c>
      <c r="P55" t="s">
        <v>17</v>
      </c>
      <c r="Q55" s="1">
        <v>2013</v>
      </c>
      <c r="R55" t="s">
        <v>13</v>
      </c>
      <c r="S55" s="1">
        <v>1359711.49999999</v>
      </c>
      <c r="T55" s="1">
        <v>5297.7098321900003</v>
      </c>
      <c r="U55" s="1">
        <v>51781</v>
      </c>
      <c r="V55" s="1">
        <v>-0.23809562623500824</v>
      </c>
      <c r="W55" s="1">
        <v>0.38694849610328674</v>
      </c>
      <c r="X55" s="1">
        <v>0.79785734415054321</v>
      </c>
      <c r="Y55" s="23">
        <f t="shared" si="5"/>
        <v>1</v>
      </c>
      <c r="Z55" s="23">
        <f t="shared" si="6"/>
        <v>0</v>
      </c>
      <c r="AA55" s="23">
        <f t="shared" si="7"/>
        <v>0</v>
      </c>
      <c r="AB55" s="3">
        <f t="shared" si="9"/>
        <v>1</v>
      </c>
      <c r="AC55" s="23">
        <f t="shared" si="8"/>
        <v>0.94671021401882172</v>
      </c>
    </row>
    <row r="56" spans="1:29" x14ac:dyDescent="0.25">
      <c r="A56" t="s">
        <v>15</v>
      </c>
      <c r="B56" s="1">
        <v>2020</v>
      </c>
      <c r="C56" t="s">
        <v>13</v>
      </c>
      <c r="D56" s="1">
        <v>346468</v>
      </c>
      <c r="E56" s="1">
        <v>1542</v>
      </c>
      <c r="F56" s="1">
        <v>4569.1409999999996</v>
      </c>
      <c r="G56" s="7">
        <v>-8.7995342910289764E-2</v>
      </c>
      <c r="H56" s="7">
        <v>0.29780730605125427</v>
      </c>
      <c r="I56" s="7">
        <v>0.7302703857421875</v>
      </c>
      <c r="J56" s="23">
        <f t="shared" si="0"/>
        <v>1</v>
      </c>
      <c r="K56" s="23">
        <f t="shared" si="1"/>
        <v>0</v>
      </c>
      <c r="L56" s="23">
        <f t="shared" si="2"/>
        <v>0</v>
      </c>
      <c r="M56" s="3">
        <f t="shared" si="3"/>
        <v>1</v>
      </c>
      <c r="N56" s="23">
        <f t="shared" si="4"/>
        <v>0.94008234888315201</v>
      </c>
      <c r="P56" t="s">
        <v>17</v>
      </c>
      <c r="Q56" s="1">
        <v>2014</v>
      </c>
      <c r="R56" t="s">
        <v>13</v>
      </c>
      <c r="S56" s="1">
        <v>1376483</v>
      </c>
      <c r="T56" s="1">
        <v>5297.7098321900003</v>
      </c>
      <c r="U56" s="1">
        <v>52097.040999999997</v>
      </c>
      <c r="V56" s="1">
        <v>-0.2411963939666748</v>
      </c>
      <c r="W56" s="1">
        <v>0.38977599143981934</v>
      </c>
      <c r="X56" s="1">
        <v>0.79585027694702148</v>
      </c>
      <c r="Y56" s="23">
        <f t="shared" si="5"/>
        <v>1</v>
      </c>
      <c r="Z56" s="23">
        <f t="shared" si="6"/>
        <v>0</v>
      </c>
      <c r="AA56" s="23">
        <f t="shared" si="7"/>
        <v>0</v>
      </c>
      <c r="AB56" s="3">
        <f t="shared" si="9"/>
        <v>1</v>
      </c>
      <c r="AC56" s="23">
        <f t="shared" si="8"/>
        <v>0.94442987442016602</v>
      </c>
    </row>
    <row r="57" spans="1:29" x14ac:dyDescent="0.25">
      <c r="A57" t="s">
        <v>15</v>
      </c>
      <c r="B57" s="1">
        <v>2021</v>
      </c>
      <c r="C57" t="s">
        <v>13</v>
      </c>
      <c r="D57" s="1">
        <v>346855</v>
      </c>
      <c r="E57" s="1">
        <v>1542</v>
      </c>
      <c r="F57" s="1">
        <v>4582.7268300000014</v>
      </c>
      <c r="G57" s="7">
        <v>-8.7520085275173187E-2</v>
      </c>
      <c r="H57" s="7">
        <v>0.29801517724990845</v>
      </c>
      <c r="I57" s="7">
        <v>0.72956979274749756</v>
      </c>
      <c r="J57" s="23">
        <f t="shared" si="0"/>
        <v>1</v>
      </c>
      <c r="K57" s="23">
        <f t="shared" si="1"/>
        <v>0</v>
      </c>
      <c r="L57" s="23">
        <f t="shared" si="2"/>
        <v>0</v>
      </c>
      <c r="M57" s="3">
        <f t="shared" si="3"/>
        <v>1</v>
      </c>
      <c r="N57" s="23">
        <f t="shared" si="4"/>
        <v>0.94006488472223282</v>
      </c>
      <c r="P57" t="s">
        <v>17</v>
      </c>
      <c r="Q57" s="1">
        <v>2015</v>
      </c>
      <c r="R57" t="s">
        <v>13</v>
      </c>
      <c r="S57" s="1">
        <v>1397191</v>
      </c>
      <c r="T57" s="1">
        <v>5297.7098321900003</v>
      </c>
      <c r="U57" s="1">
        <v>52564.709999999992</v>
      </c>
      <c r="V57" s="1">
        <v>-0.24464395642280579</v>
      </c>
      <c r="W57" s="1">
        <v>0.39326497912406921</v>
      </c>
      <c r="X57" s="1">
        <v>0.7930912971496582</v>
      </c>
      <c r="Y57" s="23">
        <f t="shared" si="5"/>
        <v>1</v>
      </c>
      <c r="Z57" s="23">
        <f t="shared" si="6"/>
        <v>0</v>
      </c>
      <c r="AA57" s="23">
        <f t="shared" si="7"/>
        <v>0</v>
      </c>
      <c r="AB57" s="3">
        <f t="shared" si="9"/>
        <v>1</v>
      </c>
      <c r="AC57" s="23">
        <f t="shared" si="8"/>
        <v>0.94171231985092163</v>
      </c>
    </row>
    <row r="58" spans="1:29" x14ac:dyDescent="0.25">
      <c r="A58" t="s">
        <v>15</v>
      </c>
      <c r="B58" s="1">
        <v>2022</v>
      </c>
      <c r="C58" t="s">
        <v>13</v>
      </c>
      <c r="D58" s="1">
        <v>348303</v>
      </c>
      <c r="E58" s="1">
        <v>1542</v>
      </c>
      <c r="F58" s="1">
        <v>4578.2700000000004</v>
      </c>
      <c r="G58" s="7">
        <v>-8.8891014456748962E-2</v>
      </c>
      <c r="H58" s="7">
        <v>0.2991291880607605</v>
      </c>
      <c r="I58" s="7">
        <v>0.72932308912277222</v>
      </c>
      <c r="J58" s="23">
        <f t="shared" si="0"/>
        <v>1</v>
      </c>
      <c r="K58" s="23">
        <f t="shared" si="1"/>
        <v>0</v>
      </c>
      <c r="L58" s="23">
        <f t="shared" si="2"/>
        <v>0</v>
      </c>
      <c r="M58" s="3">
        <f t="shared" si="3"/>
        <v>1</v>
      </c>
      <c r="N58" s="23">
        <f t="shared" si="4"/>
        <v>0.93956126272678375</v>
      </c>
      <c r="P58" t="s">
        <v>17</v>
      </c>
      <c r="Q58" s="1">
        <v>2016</v>
      </c>
      <c r="R58" t="s">
        <v>13</v>
      </c>
      <c r="S58" s="1">
        <v>1421522</v>
      </c>
      <c r="T58" s="1">
        <v>5297.7098321900003</v>
      </c>
      <c r="U58" s="1">
        <v>53201.88</v>
      </c>
      <c r="V58" s="1">
        <v>-0.2482588142156601</v>
      </c>
      <c r="W58" s="1">
        <v>0.39734920859336853</v>
      </c>
      <c r="X58" s="1">
        <v>0.78954792022705078</v>
      </c>
      <c r="Y58" s="23">
        <f t="shared" si="5"/>
        <v>1</v>
      </c>
      <c r="Z58" s="23">
        <f t="shared" si="6"/>
        <v>0</v>
      </c>
      <c r="AA58" s="23">
        <f t="shared" si="7"/>
        <v>0</v>
      </c>
      <c r="AB58" s="3">
        <f t="shared" si="9"/>
        <v>1</v>
      </c>
      <c r="AC58" s="23">
        <f t="shared" si="8"/>
        <v>0.93863831460475922</v>
      </c>
    </row>
    <row r="59" spans="1:29" x14ac:dyDescent="0.25">
      <c r="A59" t="s">
        <v>15</v>
      </c>
      <c r="B59" s="1">
        <v>2023</v>
      </c>
      <c r="C59" t="s">
        <v>13</v>
      </c>
      <c r="D59" s="1">
        <v>349689</v>
      </c>
      <c r="E59" s="1">
        <v>1542</v>
      </c>
      <c r="F59" s="1">
        <v>4595.07</v>
      </c>
      <c r="G59" s="7">
        <v>-8.9000217616558075E-2</v>
      </c>
      <c r="H59" s="7">
        <v>0.30006217956542969</v>
      </c>
      <c r="I59" s="7">
        <v>0.72818630933761597</v>
      </c>
      <c r="J59" s="23">
        <f t="shared" si="0"/>
        <v>1</v>
      </c>
      <c r="K59" s="23">
        <f t="shared" si="1"/>
        <v>0</v>
      </c>
      <c r="L59" s="23">
        <f t="shared" si="2"/>
        <v>0</v>
      </c>
      <c r="M59" s="3">
        <f t="shared" si="3"/>
        <v>1</v>
      </c>
      <c r="N59" s="23">
        <f t="shared" si="4"/>
        <v>0.93924827128648758</v>
      </c>
      <c r="P59" t="s">
        <v>17</v>
      </c>
      <c r="Q59" s="1">
        <v>2017</v>
      </c>
      <c r="R59" t="s">
        <v>13</v>
      </c>
      <c r="S59" s="1">
        <v>1448247</v>
      </c>
      <c r="T59" s="1">
        <v>5297.7098321900003</v>
      </c>
      <c r="U59" s="1">
        <v>53757</v>
      </c>
      <c r="V59" s="1">
        <v>-0.25272494554519653</v>
      </c>
      <c r="W59" s="1">
        <v>0.40167856216430664</v>
      </c>
      <c r="X59" s="1">
        <v>0.78626477718353271</v>
      </c>
      <c r="Y59" s="23">
        <f t="shared" si="5"/>
        <v>1</v>
      </c>
      <c r="Z59" s="23">
        <f t="shared" si="6"/>
        <v>0</v>
      </c>
      <c r="AA59" s="23">
        <f t="shared" si="7"/>
        <v>0</v>
      </c>
      <c r="AB59" s="3">
        <f t="shared" si="9"/>
        <v>1</v>
      </c>
      <c r="AC59" s="23">
        <f t="shared" si="8"/>
        <v>0.93521839380264282</v>
      </c>
    </row>
    <row r="60" spans="1:29" x14ac:dyDescent="0.25">
      <c r="A60" t="s">
        <v>16</v>
      </c>
      <c r="B60" s="1">
        <v>2006</v>
      </c>
      <c r="C60" t="s">
        <v>13</v>
      </c>
      <c r="D60" s="1">
        <v>849548.29330194998</v>
      </c>
      <c r="E60" s="1">
        <v>3779.0286552100001</v>
      </c>
      <c r="F60" s="1">
        <v>32432</v>
      </c>
      <c r="G60" s="7">
        <v>8.8529415428638458E-2</v>
      </c>
      <c r="H60" s="7">
        <v>0.30067813396453857</v>
      </c>
      <c r="I60" s="7">
        <v>0.60283803939819336</v>
      </c>
      <c r="J60" s="23">
        <f t="shared" si="0"/>
        <v>0</v>
      </c>
      <c r="K60" s="23">
        <f t="shared" si="1"/>
        <v>0</v>
      </c>
      <c r="L60" s="23">
        <f t="shared" si="2"/>
        <v>0</v>
      </c>
      <c r="M60" s="3">
        <f t="shared" si="3"/>
        <v>0</v>
      </c>
      <c r="N60" s="23">
        <f t="shared" si="4"/>
        <v>0.99204558879137039</v>
      </c>
      <c r="P60" t="s">
        <v>17</v>
      </c>
      <c r="Q60" s="1">
        <v>2018</v>
      </c>
      <c r="R60" t="s">
        <v>13</v>
      </c>
      <c r="S60" s="1">
        <v>1473805</v>
      </c>
      <c r="T60" s="1">
        <v>5297.7098321900003</v>
      </c>
      <c r="U60" s="1">
        <v>54266</v>
      </c>
      <c r="V60" s="1">
        <v>-0.25698944926261902</v>
      </c>
      <c r="W60" s="1">
        <v>0.40573501586914063</v>
      </c>
      <c r="X60" s="1">
        <v>0.78324812650680542</v>
      </c>
      <c r="Y60" s="23">
        <f t="shared" si="5"/>
        <v>1</v>
      </c>
      <c r="Z60" s="23">
        <f t="shared" si="6"/>
        <v>0</v>
      </c>
      <c r="AA60" s="23">
        <f t="shared" si="7"/>
        <v>0</v>
      </c>
      <c r="AB60" s="3">
        <f t="shared" si="9"/>
        <v>1</v>
      </c>
      <c r="AC60" s="23">
        <f t="shared" si="8"/>
        <v>0.93199369311332703</v>
      </c>
    </row>
    <row r="61" spans="1:29" x14ac:dyDescent="0.25">
      <c r="A61" t="s">
        <v>16</v>
      </c>
      <c r="B61" s="1">
        <v>2007</v>
      </c>
      <c r="C61" t="s">
        <v>13</v>
      </c>
      <c r="D61" s="1">
        <v>859722.30529924994</v>
      </c>
      <c r="E61" s="1">
        <v>3779.0286552100001</v>
      </c>
      <c r="F61" s="1">
        <v>32832</v>
      </c>
      <c r="G61" s="7">
        <v>8.8534973561763763E-2</v>
      </c>
      <c r="H61" s="7">
        <v>0.30343917012214661</v>
      </c>
      <c r="I61" s="7">
        <v>0.59917944669723511</v>
      </c>
      <c r="J61" s="23">
        <f t="shared" si="0"/>
        <v>0</v>
      </c>
      <c r="K61" s="23">
        <f t="shared" si="1"/>
        <v>0</v>
      </c>
      <c r="L61" s="23">
        <f t="shared" si="2"/>
        <v>0</v>
      </c>
      <c r="M61" s="3">
        <f t="shared" si="3"/>
        <v>0</v>
      </c>
      <c r="N61" s="23">
        <f t="shared" si="4"/>
        <v>0.99115359038114548</v>
      </c>
      <c r="P61" t="s">
        <v>17</v>
      </c>
      <c r="Q61" s="1">
        <v>2019</v>
      </c>
      <c r="R61" t="s">
        <v>13</v>
      </c>
      <c r="S61" s="1">
        <v>1496317</v>
      </c>
      <c r="T61" s="1">
        <v>5297.7098321900003</v>
      </c>
      <c r="U61" s="1">
        <v>54777</v>
      </c>
      <c r="V61" s="1">
        <v>-0.26042461395263672</v>
      </c>
      <c r="W61" s="1">
        <v>0.40928590297698975</v>
      </c>
      <c r="X61" s="1">
        <v>0.78038543462753296</v>
      </c>
      <c r="Y61" s="23">
        <f t="shared" si="5"/>
        <v>1</v>
      </c>
      <c r="Z61" s="23">
        <f t="shared" si="6"/>
        <v>0</v>
      </c>
      <c r="AA61" s="23">
        <f t="shared" si="7"/>
        <v>0</v>
      </c>
      <c r="AB61" s="3">
        <f t="shared" si="9"/>
        <v>1</v>
      </c>
      <c r="AC61" s="23">
        <f t="shared" si="8"/>
        <v>0.92924672365188599</v>
      </c>
    </row>
    <row r="62" spans="1:29" x14ac:dyDescent="0.25">
      <c r="A62" t="s">
        <v>16</v>
      </c>
      <c r="B62" s="1">
        <v>2008</v>
      </c>
      <c r="C62" t="s">
        <v>13</v>
      </c>
      <c r="D62" s="1">
        <v>869654.53679640999</v>
      </c>
      <c r="E62" s="1">
        <v>3779.0286552100001</v>
      </c>
      <c r="F62" s="1">
        <v>33299</v>
      </c>
      <c r="G62" s="7">
        <v>8.9139647781848907E-2</v>
      </c>
      <c r="H62" s="7">
        <v>0.30603858828544617</v>
      </c>
      <c r="I62" s="7">
        <v>0.59519839286804199</v>
      </c>
      <c r="J62" s="23">
        <f t="shared" si="0"/>
        <v>0</v>
      </c>
      <c r="K62" s="23">
        <f t="shared" si="1"/>
        <v>0</v>
      </c>
      <c r="L62" s="23">
        <f t="shared" si="2"/>
        <v>0</v>
      </c>
      <c r="M62" s="3">
        <f t="shared" si="3"/>
        <v>0</v>
      </c>
      <c r="N62" s="23">
        <f t="shared" si="4"/>
        <v>0.99037662893533707</v>
      </c>
      <c r="P62" t="s">
        <v>17</v>
      </c>
      <c r="Q62" s="1">
        <v>2020</v>
      </c>
      <c r="R62" t="s">
        <v>13</v>
      </c>
      <c r="S62" s="1">
        <v>1516198</v>
      </c>
      <c r="T62" s="1">
        <v>5336</v>
      </c>
      <c r="U62" s="1">
        <v>55190</v>
      </c>
      <c r="V62" s="1">
        <v>-0.26399806141853333</v>
      </c>
      <c r="W62" s="1">
        <v>0.41087430715560913</v>
      </c>
      <c r="X62" s="1">
        <v>0.78115594387054443</v>
      </c>
      <c r="Y62" s="23">
        <f t="shared" si="5"/>
        <v>1</v>
      </c>
      <c r="Z62" s="23">
        <f t="shared" si="6"/>
        <v>0</v>
      </c>
      <c r="AA62" s="23">
        <f t="shared" si="7"/>
        <v>0</v>
      </c>
      <c r="AB62" s="3">
        <f t="shared" si="9"/>
        <v>1</v>
      </c>
      <c r="AC62" s="23">
        <f t="shared" si="8"/>
        <v>0.92803218960762024</v>
      </c>
    </row>
    <row r="63" spans="1:29" x14ac:dyDescent="0.25">
      <c r="A63" t="s">
        <v>16</v>
      </c>
      <c r="B63" s="1">
        <v>2009</v>
      </c>
      <c r="C63" t="s">
        <v>13</v>
      </c>
      <c r="D63" s="1">
        <v>878612.20779661997</v>
      </c>
      <c r="E63" s="1">
        <v>4004.2594068600001</v>
      </c>
      <c r="F63" s="1">
        <v>33579</v>
      </c>
      <c r="G63" s="7">
        <v>8.2490637898445129E-2</v>
      </c>
      <c r="H63" s="7">
        <v>0.29710820317268372</v>
      </c>
      <c r="I63" s="7">
        <v>0.61519140005111694</v>
      </c>
      <c r="J63" s="23">
        <f t="shared" si="0"/>
        <v>0</v>
      </c>
      <c r="K63" s="23">
        <f t="shared" si="1"/>
        <v>0</v>
      </c>
      <c r="L63" s="23">
        <f t="shared" si="2"/>
        <v>0</v>
      </c>
      <c r="M63" s="3">
        <f t="shared" si="3"/>
        <v>0</v>
      </c>
      <c r="N63" s="23">
        <f t="shared" si="4"/>
        <v>0.99479024112224579</v>
      </c>
      <c r="P63" t="s">
        <v>17</v>
      </c>
      <c r="Q63" s="1">
        <v>2021</v>
      </c>
      <c r="R63" t="s">
        <v>13</v>
      </c>
      <c r="S63" s="1">
        <v>1535400</v>
      </c>
      <c r="T63" s="1">
        <v>5336</v>
      </c>
      <c r="U63" s="1">
        <v>55530</v>
      </c>
      <c r="V63" s="1">
        <v>-0.26720410585403442</v>
      </c>
      <c r="W63" s="1">
        <v>0.41377389430999756</v>
      </c>
      <c r="X63" s="1">
        <v>0.77911722660064697</v>
      </c>
      <c r="Y63" s="23">
        <f t="shared" si="5"/>
        <v>1</v>
      </c>
      <c r="Z63" s="23">
        <f t="shared" si="6"/>
        <v>0</v>
      </c>
      <c r="AA63" s="23">
        <f t="shared" si="7"/>
        <v>0</v>
      </c>
      <c r="AB63" s="3">
        <f t="shared" si="9"/>
        <v>1</v>
      </c>
      <c r="AC63" s="23">
        <f t="shared" si="8"/>
        <v>0.92568701505661011</v>
      </c>
    </row>
    <row r="64" spans="1:29" x14ac:dyDescent="0.25">
      <c r="A64" t="s">
        <v>16</v>
      </c>
      <c r="B64" s="1">
        <v>2010</v>
      </c>
      <c r="C64" t="s">
        <v>13</v>
      </c>
      <c r="D64" s="1">
        <v>886064.29272154998</v>
      </c>
      <c r="E64" s="1">
        <v>4004.2594068600001</v>
      </c>
      <c r="F64" s="1">
        <v>33816.999999999993</v>
      </c>
      <c r="G64" s="7">
        <v>8.2068301737308502E-2</v>
      </c>
      <c r="H64" s="7">
        <v>0.2991129457950592</v>
      </c>
      <c r="I64" s="7">
        <v>0.61291670799255371</v>
      </c>
      <c r="J64" s="23">
        <f t="shared" si="0"/>
        <v>0</v>
      </c>
      <c r="K64" s="23">
        <f t="shared" si="1"/>
        <v>0</v>
      </c>
      <c r="L64" s="23">
        <f t="shared" si="2"/>
        <v>0</v>
      </c>
      <c r="M64" s="3">
        <f t="shared" si="3"/>
        <v>0</v>
      </c>
      <c r="N64" s="23">
        <f t="shared" si="4"/>
        <v>0.99409795552492142</v>
      </c>
      <c r="P64" t="s">
        <v>17</v>
      </c>
      <c r="Q64" s="1">
        <v>2022</v>
      </c>
      <c r="R64" t="s">
        <v>13</v>
      </c>
      <c r="S64" s="1">
        <v>1569750</v>
      </c>
      <c r="T64" s="1">
        <v>5576</v>
      </c>
      <c r="U64" s="1">
        <v>55887</v>
      </c>
      <c r="V64" s="1">
        <v>-0.27649042010307312</v>
      </c>
      <c r="W64" s="1">
        <v>0.40967503190040588</v>
      </c>
      <c r="X64" s="1">
        <v>0.79555511474609375</v>
      </c>
      <c r="Y64" s="23">
        <f t="shared" si="5"/>
        <v>1</v>
      </c>
      <c r="Z64" s="23">
        <f t="shared" si="6"/>
        <v>0</v>
      </c>
      <c r="AA64" s="23">
        <f t="shared" si="7"/>
        <v>0</v>
      </c>
      <c r="AB64" s="3">
        <f t="shared" si="9"/>
        <v>1</v>
      </c>
      <c r="AC64" s="23">
        <f t="shared" si="8"/>
        <v>0.92873972654342651</v>
      </c>
    </row>
    <row r="65" spans="1:29" x14ac:dyDescent="0.25">
      <c r="A65" t="s">
        <v>16</v>
      </c>
      <c r="B65" s="1">
        <v>2011</v>
      </c>
      <c r="C65" t="s">
        <v>13</v>
      </c>
      <c r="D65" s="1">
        <v>895088.26980019</v>
      </c>
      <c r="E65" s="1">
        <v>4162.0593220700002</v>
      </c>
      <c r="F65" s="1">
        <v>34172</v>
      </c>
      <c r="G65" s="7">
        <v>7.8012600541114807E-2</v>
      </c>
      <c r="H65" s="7">
        <v>0.29387247562408447</v>
      </c>
      <c r="I65" s="7">
        <v>0.62496644258499146</v>
      </c>
      <c r="J65" s="23">
        <f t="shared" si="0"/>
        <v>0</v>
      </c>
      <c r="K65" s="23">
        <f t="shared" si="1"/>
        <v>0</v>
      </c>
      <c r="L65" s="23">
        <f t="shared" si="2"/>
        <v>0</v>
      </c>
      <c r="M65" s="3">
        <f t="shared" si="3"/>
        <v>0</v>
      </c>
      <c r="N65" s="23">
        <f t="shared" si="4"/>
        <v>0.99685151875019073</v>
      </c>
      <c r="P65" t="s">
        <v>17</v>
      </c>
      <c r="Q65" s="1">
        <v>2023</v>
      </c>
      <c r="R65" t="s">
        <v>13</v>
      </c>
      <c r="S65" s="1">
        <v>1602119</v>
      </c>
      <c r="T65" s="1">
        <v>5576</v>
      </c>
      <c r="U65" s="1">
        <v>56276</v>
      </c>
      <c r="V65" s="1">
        <v>-0.28234297037124634</v>
      </c>
      <c r="W65" s="1">
        <v>0.41428816318511963</v>
      </c>
      <c r="X65" s="1">
        <v>0.79287201166152954</v>
      </c>
      <c r="Y65" s="23">
        <f t="shared" si="5"/>
        <v>1</v>
      </c>
      <c r="Z65" s="23">
        <f t="shared" si="6"/>
        <v>0</v>
      </c>
      <c r="AA65" s="23">
        <f t="shared" si="7"/>
        <v>0</v>
      </c>
      <c r="AB65" s="3">
        <f t="shared" si="9"/>
        <v>1</v>
      </c>
      <c r="AC65" s="23">
        <f t="shared" si="8"/>
        <v>0.92481720447540283</v>
      </c>
    </row>
    <row r="66" spans="1:29" x14ac:dyDescent="0.25">
      <c r="A66" t="s">
        <v>16</v>
      </c>
      <c r="B66" s="1">
        <v>2012</v>
      </c>
      <c r="C66" t="s">
        <v>13</v>
      </c>
      <c r="D66" s="1">
        <v>903746.68839344999</v>
      </c>
      <c r="E66" s="1">
        <v>4162.0593220700002</v>
      </c>
      <c r="F66" s="1">
        <v>34568</v>
      </c>
      <c r="G66" s="7">
        <v>7.8436985611915588E-2</v>
      </c>
      <c r="H66" s="7">
        <v>0.29605990648269653</v>
      </c>
      <c r="I66" s="7">
        <v>0.62169194221496582</v>
      </c>
      <c r="J66" s="23">
        <f t="shared" si="0"/>
        <v>0</v>
      </c>
      <c r="K66" s="23">
        <f t="shared" si="1"/>
        <v>0</v>
      </c>
      <c r="L66" s="23">
        <f t="shared" si="2"/>
        <v>0</v>
      </c>
      <c r="M66" s="3">
        <f t="shared" si="3"/>
        <v>0</v>
      </c>
      <c r="N66" s="23">
        <f t="shared" si="4"/>
        <v>0.99618883430957794</v>
      </c>
      <c r="P66" t="s">
        <v>18</v>
      </c>
      <c r="Q66" s="1">
        <v>2012</v>
      </c>
      <c r="R66" t="s">
        <v>13</v>
      </c>
      <c r="S66" s="1">
        <v>699264</v>
      </c>
      <c r="T66" s="1">
        <v>3238.0459999999998</v>
      </c>
      <c r="U66" s="1">
        <v>153747.06378719999</v>
      </c>
      <c r="V66" s="1">
        <v>0.26669538021087646</v>
      </c>
      <c r="W66" s="1">
        <v>0.37688207626342773</v>
      </c>
      <c r="X66" s="1">
        <v>0.40050399303436279</v>
      </c>
      <c r="Y66" s="23">
        <f t="shared" si="5"/>
        <v>0</v>
      </c>
      <c r="Z66" s="23">
        <f t="shared" si="6"/>
        <v>0</v>
      </c>
      <c r="AA66" s="23">
        <f t="shared" si="7"/>
        <v>0</v>
      </c>
      <c r="AB66" s="3">
        <f t="shared" si="9"/>
        <v>0</v>
      </c>
      <c r="AC66" s="23">
        <f t="shared" si="8"/>
        <v>1.044081449508667</v>
      </c>
    </row>
    <row r="67" spans="1:29" x14ac:dyDescent="0.25">
      <c r="A67" t="s">
        <v>16</v>
      </c>
      <c r="B67" s="1">
        <v>2013</v>
      </c>
      <c r="C67" t="s">
        <v>13</v>
      </c>
      <c r="D67" s="1">
        <v>919384.82389899995</v>
      </c>
      <c r="E67" s="1">
        <v>4162.0593220700002</v>
      </c>
      <c r="F67" s="1">
        <v>35028.999999999993</v>
      </c>
      <c r="G67" s="7">
        <v>7.729310542345047E-2</v>
      </c>
      <c r="H67" s="7">
        <v>0.30016288161277771</v>
      </c>
      <c r="I67" s="7">
        <v>0.6172868013381958</v>
      </c>
      <c r="J67" s="23">
        <f t="shared" si="0"/>
        <v>0</v>
      </c>
      <c r="K67" s="23">
        <f t="shared" si="1"/>
        <v>0</v>
      </c>
      <c r="L67" s="23">
        <f t="shared" si="2"/>
        <v>0</v>
      </c>
      <c r="M67" s="3">
        <f t="shared" si="3"/>
        <v>0</v>
      </c>
      <c r="N67" s="23">
        <f t="shared" si="4"/>
        <v>0.99474278837442398</v>
      </c>
      <c r="P67" t="s">
        <v>18</v>
      </c>
      <c r="Q67" s="1">
        <v>2013</v>
      </c>
      <c r="R67" t="s">
        <v>13</v>
      </c>
      <c r="S67" s="1">
        <v>710431</v>
      </c>
      <c r="T67" s="1">
        <v>3238.0459999999998</v>
      </c>
      <c r="U67" s="1">
        <v>150471.58970949001</v>
      </c>
      <c r="V67" s="1">
        <v>0.25633838772773743</v>
      </c>
      <c r="W67" s="1">
        <v>0.3796687126159668</v>
      </c>
      <c r="X67" s="1">
        <v>0.40396863222122192</v>
      </c>
      <c r="Y67" s="23">
        <f t="shared" si="5"/>
        <v>0</v>
      </c>
      <c r="Z67" s="23">
        <f t="shared" si="6"/>
        <v>0</v>
      </c>
      <c r="AA67" s="23">
        <f t="shared" si="7"/>
        <v>0</v>
      </c>
      <c r="AB67" s="3">
        <f t="shared" si="9"/>
        <v>0</v>
      </c>
      <c r="AC67" s="23">
        <f t="shared" si="8"/>
        <v>1.0399757325649261</v>
      </c>
    </row>
    <row r="68" spans="1:29" x14ac:dyDescent="0.25">
      <c r="A68" t="s">
        <v>16</v>
      </c>
      <c r="B68" s="1">
        <v>2014</v>
      </c>
      <c r="C68" t="s">
        <v>13</v>
      </c>
      <c r="D68" s="1">
        <v>940028.5</v>
      </c>
      <c r="E68" s="1">
        <v>4162.0593220700002</v>
      </c>
      <c r="F68" s="1">
        <v>35491.989000000001</v>
      </c>
      <c r="G68" s="7">
        <v>7.4764154851436615E-2</v>
      </c>
      <c r="H68" s="7">
        <v>0.30558672547340393</v>
      </c>
      <c r="I68" s="7">
        <v>0.61237388849258423</v>
      </c>
      <c r="J68" s="23">
        <f t="shared" si="0"/>
        <v>0</v>
      </c>
      <c r="K68" s="23">
        <f t="shared" si="1"/>
        <v>0</v>
      </c>
      <c r="L68" s="23">
        <f t="shared" si="2"/>
        <v>0</v>
      </c>
      <c r="M68" s="3">
        <f t="shared" si="3"/>
        <v>0</v>
      </c>
      <c r="N68" s="23">
        <f t="shared" si="4"/>
        <v>0.99272476881742477</v>
      </c>
      <c r="P68" t="s">
        <v>18</v>
      </c>
      <c r="Q68" s="1">
        <v>2014</v>
      </c>
      <c r="R68" t="s">
        <v>13</v>
      </c>
      <c r="S68" s="1">
        <v>721930</v>
      </c>
      <c r="T68" s="1">
        <v>3238.0459999999998</v>
      </c>
      <c r="U68" s="1">
        <v>151121.81200000001</v>
      </c>
      <c r="V68" s="1">
        <v>0.25148719549179077</v>
      </c>
      <c r="W68" s="1">
        <v>0.38326388597488403</v>
      </c>
      <c r="X68" s="1">
        <v>0.40209388732910156</v>
      </c>
      <c r="Y68" s="23">
        <f t="shared" si="5"/>
        <v>0</v>
      </c>
      <c r="Z68" s="23">
        <f t="shared" si="6"/>
        <v>0</v>
      </c>
      <c r="AA68" s="23">
        <f t="shared" si="7"/>
        <v>0</v>
      </c>
      <c r="AB68" s="3">
        <f t="shared" si="9"/>
        <v>0</v>
      </c>
      <c r="AC68" s="23">
        <f t="shared" si="8"/>
        <v>1.0368449687957764</v>
      </c>
    </row>
    <row r="69" spans="1:29" x14ac:dyDescent="0.25">
      <c r="A69" t="s">
        <v>16</v>
      </c>
      <c r="B69" s="1">
        <v>2015</v>
      </c>
      <c r="C69" t="s">
        <v>13</v>
      </c>
      <c r="D69" s="1">
        <v>955832.5</v>
      </c>
      <c r="E69" s="1">
        <v>4162.0593220700002</v>
      </c>
      <c r="F69" s="1">
        <v>36005.181619000003</v>
      </c>
      <c r="G69" s="7">
        <v>7.4038751423358917E-2</v>
      </c>
      <c r="H69" s="7">
        <v>0.30953246355056763</v>
      </c>
      <c r="I69" s="7">
        <v>0.60780215263366699</v>
      </c>
      <c r="J69" s="23">
        <f t="shared" si="0"/>
        <v>0</v>
      </c>
      <c r="K69" s="23">
        <f t="shared" si="1"/>
        <v>0</v>
      </c>
      <c r="L69" s="23">
        <f t="shared" si="2"/>
        <v>0</v>
      </c>
      <c r="M69" s="3">
        <f t="shared" si="3"/>
        <v>0</v>
      </c>
      <c r="N69" s="23">
        <f t="shared" si="4"/>
        <v>0.99137336760759354</v>
      </c>
      <c r="P69" t="s">
        <v>18</v>
      </c>
      <c r="Q69" s="1">
        <v>2015</v>
      </c>
      <c r="R69" t="s">
        <v>13</v>
      </c>
      <c r="S69" s="1">
        <v>728290.5</v>
      </c>
      <c r="T69" s="1">
        <v>3238.0459999999998</v>
      </c>
      <c r="U69" s="1">
        <v>152459.5</v>
      </c>
      <c r="V69" s="1">
        <v>0.25023159384727478</v>
      </c>
      <c r="W69" s="1">
        <v>0.38541856408119202</v>
      </c>
      <c r="X69" s="1">
        <v>0.39973890781402588</v>
      </c>
      <c r="Y69" s="23">
        <f t="shared" si="5"/>
        <v>0</v>
      </c>
      <c r="Z69" s="23">
        <f t="shared" si="6"/>
        <v>0</v>
      </c>
      <c r="AA69" s="23">
        <f t="shared" si="7"/>
        <v>0</v>
      </c>
      <c r="AB69" s="3">
        <f t="shared" si="9"/>
        <v>0</v>
      </c>
      <c r="AC69" s="23">
        <f t="shared" si="8"/>
        <v>1.0353890657424927</v>
      </c>
    </row>
    <row r="70" spans="1:29" x14ac:dyDescent="0.25">
      <c r="A70" t="s">
        <v>16</v>
      </c>
      <c r="B70" s="1">
        <v>2016</v>
      </c>
      <c r="C70" t="s">
        <v>13</v>
      </c>
      <c r="D70" s="1">
        <v>968354.5</v>
      </c>
      <c r="E70" s="1">
        <v>4162.0593220700002</v>
      </c>
      <c r="F70" s="1">
        <v>36467.860999999997</v>
      </c>
      <c r="G70" s="7">
        <v>7.3879756033420563E-2</v>
      </c>
      <c r="H70" s="7">
        <v>0.31256899237632751</v>
      </c>
      <c r="I70" s="7">
        <v>0.60392642021179199</v>
      </c>
      <c r="J70" s="23">
        <f t="shared" si="0"/>
        <v>0</v>
      </c>
      <c r="K70" s="23">
        <f t="shared" si="1"/>
        <v>0</v>
      </c>
      <c r="L70" s="23">
        <f t="shared" si="2"/>
        <v>0</v>
      </c>
      <c r="M70" s="3">
        <f t="shared" ref="M70:M133" si="10">IF(OR(J70=1,K70=1,L70=1),1,0)</f>
        <v>0</v>
      </c>
      <c r="N70" s="23">
        <f t="shared" si="4"/>
        <v>0.99037516862154007</v>
      </c>
      <c r="P70" t="s">
        <v>18</v>
      </c>
      <c r="Q70" s="1">
        <v>2016</v>
      </c>
      <c r="R70" t="s">
        <v>13</v>
      </c>
      <c r="S70" s="1">
        <v>739353.5</v>
      </c>
      <c r="T70" s="1">
        <v>3238.0459999999998</v>
      </c>
      <c r="U70" s="1">
        <v>152254.63888908</v>
      </c>
      <c r="V70" s="1">
        <v>0.24451142549514771</v>
      </c>
      <c r="W70" s="1">
        <v>0.38863527774810791</v>
      </c>
      <c r="X70" s="1">
        <v>0.3990899920463562</v>
      </c>
      <c r="Y70" s="23">
        <f t="shared" si="5"/>
        <v>0</v>
      </c>
      <c r="Z70" s="23">
        <f t="shared" si="6"/>
        <v>0</v>
      </c>
      <c r="AA70" s="23">
        <f t="shared" si="7"/>
        <v>0</v>
      </c>
      <c r="AB70" s="3">
        <f t="shared" si="9"/>
        <v>0</v>
      </c>
      <c r="AC70" s="23">
        <f t="shared" si="8"/>
        <v>1.0322366952896118</v>
      </c>
    </row>
    <row r="71" spans="1:29" x14ac:dyDescent="0.25">
      <c r="A71" t="s">
        <v>16</v>
      </c>
      <c r="B71" s="1">
        <v>2017</v>
      </c>
      <c r="C71" t="s">
        <v>13</v>
      </c>
      <c r="D71" s="1">
        <v>984229.5</v>
      </c>
      <c r="E71" s="1">
        <v>4344.0417028000002</v>
      </c>
      <c r="F71" s="1">
        <v>36993.039376999986</v>
      </c>
      <c r="G71" s="7">
        <v>6.8751096725463867E-2</v>
      </c>
      <c r="H71" s="7">
        <v>0.30800488591194153</v>
      </c>
      <c r="I71" s="7">
        <v>0.61620086431503296</v>
      </c>
      <c r="J71" s="23">
        <f t="shared" ref="J71:J134" si="11">IF(AND(G71 &lt; 0), 1, 0)</f>
        <v>0</v>
      </c>
      <c r="K71" s="23">
        <f t="shared" ref="K71:K134" si="12">IF(AND(H71 &lt; 0), 1, 0)</f>
        <v>0</v>
      </c>
      <c r="L71" s="23">
        <f t="shared" ref="L71:L134" si="13">IF(AND(I71 &lt; 0), 1, 0)</f>
        <v>0</v>
      </c>
      <c r="M71" s="3">
        <f t="shared" si="10"/>
        <v>0</v>
      </c>
      <c r="N71" s="23">
        <f t="shared" ref="N71:N134" si="14">SUM(G71:I71)</f>
        <v>0.99295684695243835</v>
      </c>
      <c r="P71" t="s">
        <v>18</v>
      </c>
      <c r="Q71" s="1">
        <v>2017</v>
      </c>
      <c r="R71" t="s">
        <v>13</v>
      </c>
      <c r="S71" s="1">
        <v>745501</v>
      </c>
      <c r="T71" s="1">
        <v>3238.0459999999998</v>
      </c>
      <c r="U71" s="1">
        <v>152491.37408914001</v>
      </c>
      <c r="V71" s="1">
        <v>0.24186508357524872</v>
      </c>
      <c r="W71" s="1">
        <v>0.39046949148178101</v>
      </c>
      <c r="X71" s="1">
        <v>0.39826127886772156</v>
      </c>
      <c r="Y71" s="23">
        <f t="shared" ref="Y71:Y134" si="15">IF(AND(V71 &lt; 0), 1, 0)</f>
        <v>0</v>
      </c>
      <c r="Z71" s="23">
        <f t="shared" ref="Z71:Z134" si="16">IF(AND(W71 &lt; 0), 1, 0)</f>
        <v>0</v>
      </c>
      <c r="AA71" s="23">
        <f t="shared" ref="AA71:AA134" si="17">IF(AND(X71 &lt; 0), 1, 0)</f>
        <v>0</v>
      </c>
      <c r="AB71" s="3">
        <f t="shared" si="9"/>
        <v>0</v>
      </c>
      <c r="AC71" s="23">
        <f t="shared" ref="AC71:AC134" si="18">SUM(V71:X71)</f>
        <v>1.0305958539247513</v>
      </c>
    </row>
    <row r="72" spans="1:29" x14ac:dyDescent="0.25">
      <c r="A72" t="s">
        <v>16</v>
      </c>
      <c r="B72" s="1">
        <v>2018</v>
      </c>
      <c r="C72" t="s">
        <v>13</v>
      </c>
      <c r="D72" s="1">
        <v>1005562</v>
      </c>
      <c r="E72" s="1">
        <v>4344.0417028000002</v>
      </c>
      <c r="F72" s="1">
        <v>37543.074810000013</v>
      </c>
      <c r="G72" s="7">
        <v>6.6851623356342316E-2</v>
      </c>
      <c r="H72" s="7">
        <v>0.31318393349647522</v>
      </c>
      <c r="I72" s="7">
        <v>0.61104834079742432</v>
      </c>
      <c r="J72" s="23">
        <f t="shared" si="11"/>
        <v>0</v>
      </c>
      <c r="K72" s="23">
        <f t="shared" si="12"/>
        <v>0</v>
      </c>
      <c r="L72" s="23">
        <f t="shared" si="13"/>
        <v>0</v>
      </c>
      <c r="M72" s="3">
        <f t="shared" si="10"/>
        <v>0</v>
      </c>
      <c r="N72" s="23">
        <f t="shared" si="14"/>
        <v>0.99108389765024185</v>
      </c>
      <c r="P72" t="s">
        <v>18</v>
      </c>
      <c r="Q72" s="1">
        <v>2018</v>
      </c>
      <c r="R72" t="s">
        <v>13</v>
      </c>
      <c r="S72" s="1">
        <v>752141</v>
      </c>
      <c r="T72" s="1">
        <v>3238.0459999999998</v>
      </c>
      <c r="U72" s="1">
        <v>151975.9735270222</v>
      </c>
      <c r="V72" s="1">
        <v>0.23794037103652954</v>
      </c>
      <c r="W72" s="1">
        <v>0.39228484034538269</v>
      </c>
      <c r="X72" s="1">
        <v>0.39841434359550476</v>
      </c>
      <c r="Y72" s="23">
        <f t="shared" si="15"/>
        <v>0</v>
      </c>
      <c r="Z72" s="23">
        <f t="shared" si="16"/>
        <v>0</v>
      </c>
      <c r="AA72" s="23">
        <f t="shared" si="17"/>
        <v>0</v>
      </c>
      <c r="AB72" s="3">
        <f t="shared" ref="AB72:AB135" si="19">IF(OR(Y72=1,Z72=1,AA72=1),1,0)</f>
        <v>0</v>
      </c>
      <c r="AC72" s="23">
        <f t="shared" si="18"/>
        <v>1.028639554977417</v>
      </c>
    </row>
    <row r="73" spans="1:29" x14ac:dyDescent="0.25">
      <c r="A73" t="s">
        <v>16</v>
      </c>
      <c r="B73" s="1">
        <v>2019</v>
      </c>
      <c r="C73" t="s">
        <v>13</v>
      </c>
      <c r="D73" s="1">
        <v>1027585.5</v>
      </c>
      <c r="E73" s="1">
        <v>4344.0417028000002</v>
      </c>
      <c r="F73" s="1">
        <v>38284.300771000002</v>
      </c>
      <c r="G73" s="7">
        <v>6.614268571138382E-2</v>
      </c>
      <c r="H73" s="7">
        <v>0.31828626990318298</v>
      </c>
      <c r="I73" s="7">
        <v>0.60493135452270508</v>
      </c>
      <c r="J73" s="23">
        <f t="shared" si="11"/>
        <v>0</v>
      </c>
      <c r="K73" s="23">
        <f t="shared" si="12"/>
        <v>0</v>
      </c>
      <c r="L73" s="23">
        <f t="shared" si="13"/>
        <v>0</v>
      </c>
      <c r="M73" s="3">
        <f t="shared" si="10"/>
        <v>0</v>
      </c>
      <c r="N73" s="23">
        <f t="shared" si="14"/>
        <v>0.98936031013727188</v>
      </c>
      <c r="P73" t="s">
        <v>18</v>
      </c>
      <c r="Q73" s="1">
        <v>2019</v>
      </c>
      <c r="R73" t="s">
        <v>13</v>
      </c>
      <c r="S73" s="1">
        <v>757726</v>
      </c>
      <c r="T73" s="1">
        <v>3238.0459999999998</v>
      </c>
      <c r="U73" s="1">
        <v>152279.1829897149</v>
      </c>
      <c r="V73" s="1">
        <v>0.23570634424686432</v>
      </c>
      <c r="W73" s="1">
        <v>0.39394167065620422</v>
      </c>
      <c r="X73" s="1">
        <v>0.39754915237426758</v>
      </c>
      <c r="Y73" s="23">
        <f t="shared" si="15"/>
        <v>0</v>
      </c>
      <c r="Z73" s="23">
        <f t="shared" si="16"/>
        <v>0</v>
      </c>
      <c r="AA73" s="23">
        <f t="shared" si="17"/>
        <v>0</v>
      </c>
      <c r="AB73" s="3">
        <f t="shared" si="19"/>
        <v>0</v>
      </c>
      <c r="AC73" s="23">
        <f t="shared" si="18"/>
        <v>1.0271971672773361</v>
      </c>
    </row>
    <row r="74" spans="1:29" x14ac:dyDescent="0.25">
      <c r="A74" t="s">
        <v>16</v>
      </c>
      <c r="B74" s="1">
        <v>2020</v>
      </c>
      <c r="C74" t="s">
        <v>13</v>
      </c>
      <c r="D74" s="1">
        <v>1049164.5</v>
      </c>
      <c r="E74" s="1">
        <v>4344.0417028000002</v>
      </c>
      <c r="F74" s="1">
        <v>38725.005837251832</v>
      </c>
      <c r="G74" s="7">
        <v>6.3556164503097534E-2</v>
      </c>
      <c r="H74" s="7">
        <v>0.3233858048915863</v>
      </c>
      <c r="I74" s="7">
        <v>0.60049915313720703</v>
      </c>
      <c r="J74" s="23">
        <f t="shared" si="11"/>
        <v>0</v>
      </c>
      <c r="K74" s="23">
        <f t="shared" si="12"/>
        <v>0</v>
      </c>
      <c r="L74" s="23">
        <f t="shared" si="13"/>
        <v>0</v>
      </c>
      <c r="M74" s="3">
        <f t="shared" si="10"/>
        <v>0</v>
      </c>
      <c r="N74" s="23">
        <f t="shared" si="14"/>
        <v>0.98744112253189087</v>
      </c>
      <c r="P74" t="s">
        <v>18</v>
      </c>
      <c r="Q74" s="1">
        <v>2020</v>
      </c>
      <c r="R74" t="s">
        <v>13</v>
      </c>
      <c r="S74" s="1">
        <v>762303</v>
      </c>
      <c r="T74" s="1">
        <v>3238.0459999999998</v>
      </c>
      <c r="U74" s="1">
        <v>152896.21</v>
      </c>
      <c r="V74" s="1">
        <v>0.23441077768802643</v>
      </c>
      <c r="W74" s="1">
        <v>0.39536178112030029</v>
      </c>
      <c r="X74" s="1">
        <v>0.39634591341018677</v>
      </c>
      <c r="Y74" s="23">
        <f t="shared" si="15"/>
        <v>0</v>
      </c>
      <c r="Z74" s="23">
        <f t="shared" si="16"/>
        <v>0</v>
      </c>
      <c r="AA74" s="23">
        <f t="shared" si="17"/>
        <v>0</v>
      </c>
      <c r="AB74" s="3">
        <f t="shared" si="19"/>
        <v>0</v>
      </c>
      <c r="AC74" s="23">
        <f t="shared" si="18"/>
        <v>1.0261184722185135</v>
      </c>
    </row>
    <row r="75" spans="1:29" x14ac:dyDescent="0.25">
      <c r="A75" t="s">
        <v>16</v>
      </c>
      <c r="B75" s="1">
        <v>2021</v>
      </c>
      <c r="C75" t="s">
        <v>13</v>
      </c>
      <c r="D75" s="1">
        <v>1067349</v>
      </c>
      <c r="E75" s="1">
        <v>4344.0417028000002</v>
      </c>
      <c r="F75" s="1">
        <v>39146.327922462537</v>
      </c>
      <c r="G75" s="7">
        <v>6.1771474778652191E-2</v>
      </c>
      <c r="H75" s="7">
        <v>0.32756444811820984</v>
      </c>
      <c r="I75" s="7">
        <v>0.59656763076782227</v>
      </c>
      <c r="J75" s="23">
        <f t="shared" si="11"/>
        <v>0</v>
      </c>
      <c r="K75" s="23">
        <f t="shared" si="12"/>
        <v>0</v>
      </c>
      <c r="L75" s="23">
        <f t="shared" si="13"/>
        <v>0</v>
      </c>
      <c r="M75" s="3">
        <f t="shared" si="10"/>
        <v>0</v>
      </c>
      <c r="N75" s="23">
        <f t="shared" si="14"/>
        <v>0.9859035536646843</v>
      </c>
      <c r="P75" t="s">
        <v>18</v>
      </c>
      <c r="Q75" s="1">
        <v>2021</v>
      </c>
      <c r="R75" t="s">
        <v>13</v>
      </c>
      <c r="S75" s="1">
        <v>767583</v>
      </c>
      <c r="T75" s="1">
        <v>3238.0459999999998</v>
      </c>
      <c r="U75" s="1">
        <v>153798.51999999999</v>
      </c>
      <c r="V75" s="1">
        <v>0.23319610953330994</v>
      </c>
      <c r="W75" s="1">
        <v>0.39702609181404114</v>
      </c>
      <c r="X75" s="1">
        <v>0.39470937848091125</v>
      </c>
      <c r="Y75" s="23">
        <f t="shared" si="15"/>
        <v>0</v>
      </c>
      <c r="Z75" s="23">
        <f t="shared" si="16"/>
        <v>0</v>
      </c>
      <c r="AA75" s="23">
        <f t="shared" si="17"/>
        <v>0</v>
      </c>
      <c r="AB75" s="3">
        <f t="shared" si="19"/>
        <v>0</v>
      </c>
      <c r="AC75" s="23">
        <f t="shared" si="18"/>
        <v>1.0249315798282623</v>
      </c>
    </row>
    <row r="76" spans="1:29" x14ac:dyDescent="0.25">
      <c r="A76" t="s">
        <v>16</v>
      </c>
      <c r="B76" s="1">
        <v>2022</v>
      </c>
      <c r="C76" t="s">
        <v>13</v>
      </c>
      <c r="D76" s="1">
        <v>1082918.5</v>
      </c>
      <c r="E76" s="1">
        <v>4344.0417028000002</v>
      </c>
      <c r="F76" s="1">
        <v>39622.208000000013</v>
      </c>
      <c r="G76" s="7">
        <v>6.1040591448545456E-2</v>
      </c>
      <c r="H76" s="7">
        <v>0.33100259304046631</v>
      </c>
      <c r="I76" s="7">
        <v>0.59267240762710571</v>
      </c>
      <c r="J76" s="23">
        <f t="shared" si="11"/>
        <v>0</v>
      </c>
      <c r="K76" s="23">
        <f t="shared" si="12"/>
        <v>0</v>
      </c>
      <c r="L76" s="23">
        <f t="shared" si="13"/>
        <v>0</v>
      </c>
      <c r="M76" s="3">
        <f t="shared" si="10"/>
        <v>0</v>
      </c>
      <c r="N76" s="23">
        <f t="shared" si="14"/>
        <v>0.98471559211611748</v>
      </c>
      <c r="P76" t="s">
        <v>18</v>
      </c>
      <c r="Q76" s="1">
        <v>2022</v>
      </c>
      <c r="R76" t="s">
        <v>13</v>
      </c>
      <c r="S76" s="1">
        <v>776533</v>
      </c>
      <c r="T76" s="1">
        <v>3238.0459999999998</v>
      </c>
      <c r="U76" s="1">
        <v>154176.4</v>
      </c>
      <c r="V76" s="1">
        <v>0.2295510321855545</v>
      </c>
      <c r="W76" s="1">
        <v>0.39960244297981262</v>
      </c>
      <c r="X76" s="1">
        <v>0.39349162578582764</v>
      </c>
      <c r="Y76" s="23">
        <f t="shared" si="15"/>
        <v>0</v>
      </c>
      <c r="Z76" s="23">
        <f t="shared" si="16"/>
        <v>0</v>
      </c>
      <c r="AA76" s="23">
        <f t="shared" si="17"/>
        <v>0</v>
      </c>
      <c r="AB76" s="3">
        <f t="shared" si="19"/>
        <v>0</v>
      </c>
      <c r="AC76" s="23">
        <f t="shared" si="18"/>
        <v>1.0226451009511948</v>
      </c>
    </row>
    <row r="77" spans="1:29" x14ac:dyDescent="0.25">
      <c r="A77" t="s">
        <v>16</v>
      </c>
      <c r="B77" s="1">
        <v>2023</v>
      </c>
      <c r="C77" t="s">
        <v>13</v>
      </c>
      <c r="D77" s="1">
        <v>1099873.0799767009</v>
      </c>
      <c r="E77" s="1">
        <v>4344.0417028000002</v>
      </c>
      <c r="F77" s="1">
        <v>40011.366999999998</v>
      </c>
      <c r="G77" s="7">
        <v>5.9424858540296555E-2</v>
      </c>
      <c r="H77" s="7">
        <v>0.33478054404258728</v>
      </c>
      <c r="I77" s="7">
        <v>0.58911985158920288</v>
      </c>
      <c r="J77" s="23">
        <f t="shared" si="11"/>
        <v>0</v>
      </c>
      <c r="K77" s="23">
        <f t="shared" si="12"/>
        <v>0</v>
      </c>
      <c r="L77" s="23">
        <f t="shared" si="13"/>
        <v>0</v>
      </c>
      <c r="M77" s="3">
        <f t="shared" si="10"/>
        <v>0</v>
      </c>
      <c r="N77" s="23">
        <f t="shared" si="14"/>
        <v>0.98332525417208672</v>
      </c>
      <c r="P77" t="s">
        <v>18</v>
      </c>
      <c r="Q77" s="1">
        <v>2023</v>
      </c>
      <c r="R77" t="s">
        <v>13</v>
      </c>
      <c r="S77" s="1">
        <v>786523</v>
      </c>
      <c r="T77" s="1">
        <v>3238.0459999999998</v>
      </c>
      <c r="U77" s="1">
        <v>154437.43</v>
      </c>
      <c r="V77" s="1">
        <v>0.22531275451183319</v>
      </c>
      <c r="W77" s="1">
        <v>0.40241339802742004</v>
      </c>
      <c r="X77" s="1">
        <v>0.39235779643058777</v>
      </c>
      <c r="Y77" s="23">
        <f t="shared" si="15"/>
        <v>0</v>
      </c>
      <c r="Z77" s="23">
        <f t="shared" si="16"/>
        <v>0</v>
      </c>
      <c r="AA77" s="23">
        <f t="shared" si="17"/>
        <v>0</v>
      </c>
      <c r="AB77" s="3">
        <f t="shared" si="19"/>
        <v>0</v>
      </c>
      <c r="AC77" s="23">
        <f t="shared" si="18"/>
        <v>1.020083948969841</v>
      </c>
    </row>
    <row r="78" spans="1:29" x14ac:dyDescent="0.25">
      <c r="A78" t="s">
        <v>17</v>
      </c>
      <c r="B78" s="1">
        <v>2006</v>
      </c>
      <c r="C78" t="s">
        <v>13</v>
      </c>
      <c r="D78" s="1">
        <v>1212063.56238094</v>
      </c>
      <c r="E78" s="1">
        <v>4225.3853993399998</v>
      </c>
      <c r="F78" s="1">
        <v>46658</v>
      </c>
      <c r="G78" s="7">
        <v>7.6382867991924286E-2</v>
      </c>
      <c r="H78" s="7">
        <v>0.36123800277709961</v>
      </c>
      <c r="I78" s="7">
        <v>0.53786331415176392</v>
      </c>
      <c r="J78" s="23">
        <f t="shared" si="11"/>
        <v>0</v>
      </c>
      <c r="K78" s="23">
        <f t="shared" si="12"/>
        <v>0</v>
      </c>
      <c r="L78" s="23">
        <f t="shared" si="13"/>
        <v>0</v>
      </c>
      <c r="M78" s="3">
        <f t="shared" si="10"/>
        <v>0</v>
      </c>
      <c r="N78" s="23">
        <f t="shared" si="14"/>
        <v>0.97548418492078781</v>
      </c>
      <c r="P78" t="s">
        <v>19</v>
      </c>
      <c r="Q78" s="1">
        <v>2012</v>
      </c>
      <c r="R78" t="s">
        <v>13</v>
      </c>
      <c r="S78" s="1">
        <v>838385</v>
      </c>
      <c r="T78" s="1">
        <v>2589.9727824299998</v>
      </c>
      <c r="U78" s="1">
        <v>190819</v>
      </c>
      <c r="V78" s="1">
        <v>0.26172265410423279</v>
      </c>
      <c r="W78" s="1">
        <v>0.46847021579742432</v>
      </c>
      <c r="X78" s="1">
        <v>0.24780091643333435</v>
      </c>
      <c r="Y78" s="23">
        <f t="shared" si="15"/>
        <v>0</v>
      </c>
      <c r="Z78" s="23">
        <f t="shared" si="16"/>
        <v>0</v>
      </c>
      <c r="AA78" s="23">
        <f t="shared" si="17"/>
        <v>0</v>
      </c>
      <c r="AB78" s="3">
        <f t="shared" si="19"/>
        <v>0</v>
      </c>
      <c r="AC78" s="23">
        <f t="shared" si="18"/>
        <v>0.97799378633499146</v>
      </c>
    </row>
    <row r="79" spans="1:29" x14ac:dyDescent="0.25">
      <c r="A79" t="s">
        <v>17</v>
      </c>
      <c r="B79" s="1">
        <v>2007</v>
      </c>
      <c r="C79" t="s">
        <v>13</v>
      </c>
      <c r="D79" s="1">
        <v>1236100.97666665</v>
      </c>
      <c r="E79" s="1">
        <v>4618</v>
      </c>
      <c r="F79" s="1">
        <v>47645</v>
      </c>
      <c r="G79" s="7">
        <v>6.7237585783004761E-2</v>
      </c>
      <c r="H79" s="7">
        <v>0.34832414984703064</v>
      </c>
      <c r="I79" s="7">
        <v>0.56655120849609375</v>
      </c>
      <c r="J79" s="23">
        <f t="shared" si="11"/>
        <v>0</v>
      </c>
      <c r="K79" s="23">
        <f t="shared" si="12"/>
        <v>0</v>
      </c>
      <c r="L79" s="23">
        <f t="shared" si="13"/>
        <v>0</v>
      </c>
      <c r="M79" s="3">
        <f t="shared" si="10"/>
        <v>0</v>
      </c>
      <c r="N79" s="23">
        <f t="shared" si="14"/>
        <v>0.98211294412612915</v>
      </c>
      <c r="P79" t="s">
        <v>19</v>
      </c>
      <c r="Q79" s="1">
        <v>2013</v>
      </c>
      <c r="R79" t="s">
        <v>13</v>
      </c>
      <c r="S79" s="1">
        <v>844244</v>
      </c>
      <c r="T79" s="1">
        <v>2589.9727824299998</v>
      </c>
      <c r="U79" s="1">
        <v>191107</v>
      </c>
      <c r="V79" s="1">
        <v>0.25954058766365051</v>
      </c>
      <c r="W79" s="1">
        <v>0.47001883387565613</v>
      </c>
      <c r="X79" s="1">
        <v>0.24706226587295532</v>
      </c>
      <c r="Y79" s="23">
        <f t="shared" si="15"/>
        <v>0</v>
      </c>
      <c r="Z79" s="23">
        <f t="shared" si="16"/>
        <v>0</v>
      </c>
      <c r="AA79" s="23">
        <f t="shared" si="17"/>
        <v>0</v>
      </c>
      <c r="AB79" s="3">
        <f t="shared" si="19"/>
        <v>0</v>
      </c>
      <c r="AC79" s="23">
        <f t="shared" si="18"/>
        <v>0.97662168741226196</v>
      </c>
    </row>
    <row r="80" spans="1:29" x14ac:dyDescent="0.25">
      <c r="A80" t="s">
        <v>17</v>
      </c>
      <c r="B80" s="1">
        <v>2008</v>
      </c>
      <c r="C80" t="s">
        <v>13</v>
      </c>
      <c r="D80" s="1">
        <v>1263762.9433333301</v>
      </c>
      <c r="E80" s="1">
        <v>4796.7614080399999</v>
      </c>
      <c r="F80" s="1">
        <v>48486</v>
      </c>
      <c r="G80" s="7">
        <v>6.1875224113464355E-2</v>
      </c>
      <c r="H80" s="7">
        <v>0.34614765644073486</v>
      </c>
      <c r="I80" s="7">
        <v>0.57569056749343872</v>
      </c>
      <c r="J80" s="23">
        <f t="shared" si="11"/>
        <v>0</v>
      </c>
      <c r="K80" s="23">
        <f t="shared" si="12"/>
        <v>0</v>
      </c>
      <c r="L80" s="23">
        <f t="shared" si="13"/>
        <v>0</v>
      </c>
      <c r="M80" s="3">
        <f t="shared" si="10"/>
        <v>0</v>
      </c>
      <c r="N80" s="23">
        <f t="shared" si="14"/>
        <v>0.98371344804763794</v>
      </c>
      <c r="P80" t="s">
        <v>19</v>
      </c>
      <c r="Q80" s="1">
        <v>2014</v>
      </c>
      <c r="R80" t="s">
        <v>13</v>
      </c>
      <c r="S80" s="1">
        <v>854231</v>
      </c>
      <c r="T80" s="1">
        <v>2967.8844979999999</v>
      </c>
      <c r="U80" s="1">
        <v>191156.07199999999</v>
      </c>
      <c r="V80" s="1">
        <v>0.24699468910694122</v>
      </c>
      <c r="W80" s="1">
        <v>0.44449770450592041</v>
      </c>
      <c r="X80" s="1">
        <v>0.30547094345092773</v>
      </c>
      <c r="Y80" s="23">
        <f t="shared" si="15"/>
        <v>0</v>
      </c>
      <c r="Z80" s="23">
        <f t="shared" si="16"/>
        <v>0</v>
      </c>
      <c r="AA80" s="23">
        <f t="shared" si="17"/>
        <v>0</v>
      </c>
      <c r="AB80" s="3">
        <f t="shared" si="19"/>
        <v>0</v>
      </c>
      <c r="AC80" s="23">
        <f t="shared" si="18"/>
        <v>0.99696333706378937</v>
      </c>
    </row>
    <row r="81" spans="1:29" x14ac:dyDescent="0.25">
      <c r="A81" t="s">
        <v>17</v>
      </c>
      <c r="B81" s="1">
        <v>2009</v>
      </c>
      <c r="C81" t="s">
        <v>13</v>
      </c>
      <c r="D81" s="1">
        <v>1287435.6833333101</v>
      </c>
      <c r="E81" s="1">
        <v>5027.5095144200004</v>
      </c>
      <c r="F81" s="1">
        <v>49427</v>
      </c>
      <c r="G81" s="7">
        <v>5.6974440813064575E-2</v>
      </c>
      <c r="H81" s="7">
        <v>0.34122222661972046</v>
      </c>
      <c r="I81" s="7">
        <v>0.58839994668960571</v>
      </c>
      <c r="J81" s="23">
        <f t="shared" si="11"/>
        <v>0</v>
      </c>
      <c r="K81" s="23">
        <f t="shared" si="12"/>
        <v>0</v>
      </c>
      <c r="L81" s="23">
        <f t="shared" si="13"/>
        <v>0</v>
      </c>
      <c r="M81" s="3">
        <f t="shared" si="10"/>
        <v>0</v>
      </c>
      <c r="N81" s="23">
        <f t="shared" si="14"/>
        <v>0.98659661412239075</v>
      </c>
      <c r="P81" t="s">
        <v>19</v>
      </c>
      <c r="Q81" s="1">
        <v>2015</v>
      </c>
      <c r="R81" t="s">
        <v>13</v>
      </c>
      <c r="S81" s="1">
        <v>867001</v>
      </c>
      <c r="T81" s="1">
        <v>2967.8844979999999</v>
      </c>
      <c r="U81" s="1">
        <v>191475.29249707001</v>
      </c>
      <c r="V81" s="1">
        <v>0.24201111495494843</v>
      </c>
      <c r="W81" s="1">
        <v>0.44775182008743286</v>
      </c>
      <c r="X81" s="1">
        <v>0.30421581864356995</v>
      </c>
      <c r="Y81" s="23">
        <f t="shared" si="15"/>
        <v>0</v>
      </c>
      <c r="Z81" s="23">
        <f t="shared" si="16"/>
        <v>0</v>
      </c>
      <c r="AA81" s="23">
        <f t="shared" si="17"/>
        <v>0</v>
      </c>
      <c r="AB81" s="3">
        <f t="shared" si="19"/>
        <v>0</v>
      </c>
      <c r="AC81" s="23">
        <f t="shared" si="18"/>
        <v>0.99397875368595123</v>
      </c>
    </row>
    <row r="82" spans="1:29" x14ac:dyDescent="0.25">
      <c r="A82" t="s">
        <v>17</v>
      </c>
      <c r="B82" s="1">
        <v>2010</v>
      </c>
      <c r="C82" t="s">
        <v>13</v>
      </c>
      <c r="D82" s="1">
        <v>1307554.33333332</v>
      </c>
      <c r="E82" s="1">
        <v>5297.7098321900003</v>
      </c>
      <c r="F82" s="1">
        <v>50117</v>
      </c>
      <c r="G82" s="7">
        <v>5.093015730381012E-2</v>
      </c>
      <c r="H82" s="7">
        <v>0.33459720015525818</v>
      </c>
      <c r="I82" s="7">
        <v>0.60458821058273315</v>
      </c>
      <c r="J82" s="23">
        <f t="shared" si="11"/>
        <v>0</v>
      </c>
      <c r="K82" s="23">
        <f t="shared" si="12"/>
        <v>0</v>
      </c>
      <c r="L82" s="23">
        <f t="shared" si="13"/>
        <v>0</v>
      </c>
      <c r="M82" s="3">
        <f t="shared" si="10"/>
        <v>0</v>
      </c>
      <c r="N82" s="23">
        <f t="shared" si="14"/>
        <v>0.99011556804180145</v>
      </c>
      <c r="P82" t="s">
        <v>19</v>
      </c>
      <c r="Q82" s="1">
        <v>2016</v>
      </c>
      <c r="R82" t="s">
        <v>13</v>
      </c>
      <c r="S82" s="1">
        <v>879064.5</v>
      </c>
      <c r="T82" s="1">
        <v>2967.8844979999999</v>
      </c>
      <c r="U82" s="1">
        <v>191945.32419555</v>
      </c>
      <c r="V82" s="1">
        <v>0.2375643402338028</v>
      </c>
      <c r="W82" s="1">
        <v>0.45080867409706116</v>
      </c>
      <c r="X82" s="1">
        <v>0.30286180973052979</v>
      </c>
      <c r="Y82" s="23">
        <f t="shared" si="15"/>
        <v>0</v>
      </c>
      <c r="Z82" s="23">
        <f t="shared" si="16"/>
        <v>0</v>
      </c>
      <c r="AA82" s="23">
        <f t="shared" si="17"/>
        <v>0</v>
      </c>
      <c r="AB82" s="3">
        <f t="shared" si="19"/>
        <v>0</v>
      </c>
      <c r="AC82" s="23">
        <f t="shared" si="18"/>
        <v>0.99123482406139374</v>
      </c>
    </row>
    <row r="83" spans="1:29" x14ac:dyDescent="0.25">
      <c r="A83" t="s">
        <v>17</v>
      </c>
      <c r="B83" s="1">
        <v>2011</v>
      </c>
      <c r="C83" t="s">
        <v>13</v>
      </c>
      <c r="D83" s="1">
        <v>1326563.49999999</v>
      </c>
      <c r="E83" s="1">
        <v>5297.7098321900003</v>
      </c>
      <c r="F83" s="1">
        <v>50771</v>
      </c>
      <c r="G83" s="7">
        <v>5.0441928207874298E-2</v>
      </c>
      <c r="H83" s="7">
        <v>0.3379981517791748</v>
      </c>
      <c r="I83" s="7">
        <v>0.60052496194839478</v>
      </c>
      <c r="J83" s="23">
        <f t="shared" si="11"/>
        <v>0</v>
      </c>
      <c r="K83" s="23">
        <f t="shared" si="12"/>
        <v>0</v>
      </c>
      <c r="L83" s="23">
        <f t="shared" si="13"/>
        <v>0</v>
      </c>
      <c r="M83" s="3">
        <f t="shared" si="10"/>
        <v>0</v>
      </c>
      <c r="N83" s="23">
        <f t="shared" si="14"/>
        <v>0.98896504193544388</v>
      </c>
      <c r="P83" t="s">
        <v>19</v>
      </c>
      <c r="Q83" s="1">
        <v>2017</v>
      </c>
      <c r="R83" t="s">
        <v>13</v>
      </c>
      <c r="S83" s="1">
        <v>891934.5</v>
      </c>
      <c r="T83" s="1">
        <v>2967.8844979999999</v>
      </c>
      <c r="U83" s="1">
        <v>192099.87437839</v>
      </c>
      <c r="V83" s="1">
        <v>0.23250356316566467</v>
      </c>
      <c r="W83" s="1">
        <v>0.45397183299064636</v>
      </c>
      <c r="X83" s="1">
        <v>0.30180317163467407</v>
      </c>
      <c r="Y83" s="23">
        <f t="shared" si="15"/>
        <v>0</v>
      </c>
      <c r="Z83" s="23">
        <f t="shared" si="16"/>
        <v>0</v>
      </c>
      <c r="AA83" s="23">
        <f t="shared" si="17"/>
        <v>0</v>
      </c>
      <c r="AB83" s="3">
        <f t="shared" si="19"/>
        <v>0</v>
      </c>
      <c r="AC83" s="23">
        <f t="shared" si="18"/>
        <v>0.98827856779098511</v>
      </c>
    </row>
    <row r="84" spans="1:29" x14ac:dyDescent="0.25">
      <c r="A84" t="s">
        <v>17</v>
      </c>
      <c r="B84" s="1">
        <v>2012</v>
      </c>
      <c r="C84" t="s">
        <v>13</v>
      </c>
      <c r="D84" s="1">
        <v>1343864.49999999</v>
      </c>
      <c r="E84" s="1">
        <v>5297.7098321900003</v>
      </c>
      <c r="F84" s="1">
        <v>51342</v>
      </c>
      <c r="G84" s="7">
        <v>4.9885313957929611E-2</v>
      </c>
      <c r="H84" s="7">
        <v>0.34106400609016418</v>
      </c>
      <c r="I84" s="7">
        <v>0.5969664454460144</v>
      </c>
      <c r="J84" s="23">
        <f t="shared" si="11"/>
        <v>0</v>
      </c>
      <c r="K84" s="23">
        <f t="shared" si="12"/>
        <v>0</v>
      </c>
      <c r="L84" s="23">
        <f t="shared" si="13"/>
        <v>0</v>
      </c>
      <c r="M84" s="3">
        <f t="shared" si="10"/>
        <v>0</v>
      </c>
      <c r="N84" s="23">
        <f t="shared" si="14"/>
        <v>0.9879157654941082</v>
      </c>
      <c r="P84" t="s">
        <v>19</v>
      </c>
      <c r="Q84" s="1">
        <v>2018</v>
      </c>
      <c r="R84" t="s">
        <v>13</v>
      </c>
      <c r="S84" s="1">
        <v>905969.99999999988</v>
      </c>
      <c r="T84" s="1">
        <v>2967.8844979999999</v>
      </c>
      <c r="U84" s="1">
        <v>192200.35</v>
      </c>
      <c r="V84" s="1">
        <v>0.22699335217475891</v>
      </c>
      <c r="W84" s="1">
        <v>0.45735964179039001</v>
      </c>
      <c r="X84" s="1">
        <v>0.30073645710945129</v>
      </c>
      <c r="Y84" s="23">
        <f t="shared" si="15"/>
        <v>0</v>
      </c>
      <c r="Z84" s="23">
        <f t="shared" si="16"/>
        <v>0</v>
      </c>
      <c r="AA84" s="23">
        <f t="shared" si="17"/>
        <v>0</v>
      </c>
      <c r="AB84" s="3">
        <f t="shared" si="19"/>
        <v>0</v>
      </c>
      <c r="AC84" s="23">
        <f t="shared" si="18"/>
        <v>0.98508945107460022</v>
      </c>
    </row>
    <row r="85" spans="1:29" x14ac:dyDescent="0.25">
      <c r="A85" t="s">
        <v>17</v>
      </c>
      <c r="B85" s="1">
        <v>2013</v>
      </c>
      <c r="C85" t="s">
        <v>13</v>
      </c>
      <c r="D85" s="1">
        <v>1359711.49999999</v>
      </c>
      <c r="E85" s="1">
        <v>5297.7098321900003</v>
      </c>
      <c r="F85" s="1">
        <v>51781</v>
      </c>
      <c r="G85" s="7">
        <v>4.8963010311126709E-2</v>
      </c>
      <c r="H85" s="7">
        <v>0.34388276934623718</v>
      </c>
      <c r="I85" s="7">
        <v>0.59406226873397827</v>
      </c>
      <c r="J85" s="23">
        <f t="shared" si="11"/>
        <v>0</v>
      </c>
      <c r="K85" s="23">
        <f t="shared" si="12"/>
        <v>0</v>
      </c>
      <c r="L85" s="23">
        <f t="shared" si="13"/>
        <v>0</v>
      </c>
      <c r="M85" s="3">
        <f t="shared" si="10"/>
        <v>0</v>
      </c>
      <c r="N85" s="23">
        <f t="shared" si="14"/>
        <v>0.98690804839134216</v>
      </c>
      <c r="P85" t="s">
        <v>19</v>
      </c>
      <c r="Q85" s="1">
        <v>2019</v>
      </c>
      <c r="R85" t="s">
        <v>13</v>
      </c>
      <c r="S85" s="1">
        <v>916470.5</v>
      </c>
      <c r="T85" s="1">
        <v>3031</v>
      </c>
      <c r="U85" s="1">
        <v>192534.689828</v>
      </c>
      <c r="V85" s="1">
        <v>0.22192631661891937</v>
      </c>
      <c r="W85" s="1">
        <v>0.45556309819221497</v>
      </c>
      <c r="X85" s="1">
        <v>0.30881455540657043</v>
      </c>
      <c r="Y85" s="23">
        <f t="shared" si="15"/>
        <v>0</v>
      </c>
      <c r="Z85" s="23">
        <f t="shared" si="16"/>
        <v>0</v>
      </c>
      <c r="AA85" s="23">
        <f t="shared" si="17"/>
        <v>0</v>
      </c>
      <c r="AB85" s="3">
        <f t="shared" si="19"/>
        <v>0</v>
      </c>
      <c r="AC85" s="23">
        <f t="shared" si="18"/>
        <v>0.98630397021770477</v>
      </c>
    </row>
    <row r="86" spans="1:29" x14ac:dyDescent="0.25">
      <c r="A86" t="s">
        <v>17</v>
      </c>
      <c r="B86" s="1">
        <v>2014</v>
      </c>
      <c r="C86" t="s">
        <v>13</v>
      </c>
      <c r="D86" s="1">
        <v>1376483</v>
      </c>
      <c r="E86" s="1">
        <v>5297.7098321900003</v>
      </c>
      <c r="F86" s="1">
        <v>52097.040999999997</v>
      </c>
      <c r="G86" s="7">
        <v>4.7263357788324356E-2</v>
      </c>
      <c r="H86" s="7">
        <v>0.3469097912311554</v>
      </c>
      <c r="I86" s="7">
        <v>0.59157848358154297</v>
      </c>
      <c r="J86" s="23">
        <f t="shared" si="11"/>
        <v>0</v>
      </c>
      <c r="K86" s="23">
        <f t="shared" si="12"/>
        <v>0</v>
      </c>
      <c r="L86" s="23">
        <f t="shared" si="13"/>
        <v>0</v>
      </c>
      <c r="M86" s="3">
        <f t="shared" si="10"/>
        <v>0</v>
      </c>
      <c r="N86" s="23">
        <f t="shared" si="14"/>
        <v>0.98575163260102272</v>
      </c>
      <c r="P86" t="s">
        <v>19</v>
      </c>
      <c r="Q86" s="1">
        <v>2020</v>
      </c>
      <c r="R86" t="s">
        <v>13</v>
      </c>
      <c r="S86" s="1">
        <v>925966.00000000012</v>
      </c>
      <c r="T86" s="1">
        <v>3031</v>
      </c>
      <c r="U86" s="1">
        <v>192681.76</v>
      </c>
      <c r="V86" s="1">
        <v>0.21837888658046722</v>
      </c>
      <c r="W86" s="1">
        <v>0.45781210064888</v>
      </c>
      <c r="X86" s="1">
        <v>0.30802395939826965</v>
      </c>
      <c r="Y86" s="23">
        <f t="shared" si="15"/>
        <v>0</v>
      </c>
      <c r="Z86" s="23">
        <f t="shared" si="16"/>
        <v>0</v>
      </c>
      <c r="AA86" s="23">
        <f t="shared" si="17"/>
        <v>0</v>
      </c>
      <c r="AB86" s="3">
        <f t="shared" si="19"/>
        <v>0</v>
      </c>
      <c r="AC86" s="23">
        <f t="shared" si="18"/>
        <v>0.98421494662761688</v>
      </c>
    </row>
    <row r="87" spans="1:29" x14ac:dyDescent="0.25">
      <c r="A87" t="s">
        <v>17</v>
      </c>
      <c r="B87" s="1">
        <v>2015</v>
      </c>
      <c r="C87" t="s">
        <v>13</v>
      </c>
      <c r="D87" s="1">
        <v>1397191</v>
      </c>
      <c r="E87" s="1">
        <v>5297.7098321900003</v>
      </c>
      <c r="F87" s="1">
        <v>52564.709999999992</v>
      </c>
      <c r="G87" s="7">
        <v>4.5590803027153015E-2</v>
      </c>
      <c r="H87" s="7">
        <v>0.35055404901504517</v>
      </c>
      <c r="I87" s="7">
        <v>0.5882536768913269</v>
      </c>
      <c r="J87" s="23">
        <f t="shared" si="11"/>
        <v>0</v>
      </c>
      <c r="K87" s="23">
        <f t="shared" si="12"/>
        <v>0</v>
      </c>
      <c r="L87" s="23">
        <f t="shared" si="13"/>
        <v>0</v>
      </c>
      <c r="M87" s="3">
        <f t="shared" si="10"/>
        <v>0</v>
      </c>
      <c r="N87" s="23">
        <f t="shared" si="14"/>
        <v>0.98439852893352509</v>
      </c>
      <c r="P87" t="s">
        <v>19</v>
      </c>
      <c r="Q87" s="1">
        <v>2021</v>
      </c>
      <c r="R87" t="s">
        <v>13</v>
      </c>
      <c r="S87" s="1">
        <v>935178.5</v>
      </c>
      <c r="T87" s="1">
        <v>3031</v>
      </c>
      <c r="U87" s="1">
        <v>192879.47</v>
      </c>
      <c r="V87" s="1">
        <v>0.21503522992134094</v>
      </c>
      <c r="W87" s="1">
        <v>0.45998048782348633</v>
      </c>
      <c r="X87" s="1">
        <v>0.30720466375350952</v>
      </c>
      <c r="Y87" s="23">
        <f t="shared" si="15"/>
        <v>0</v>
      </c>
      <c r="Z87" s="23">
        <f t="shared" si="16"/>
        <v>0</v>
      </c>
      <c r="AA87" s="23">
        <f t="shared" si="17"/>
        <v>0</v>
      </c>
      <c r="AB87" s="3">
        <f t="shared" si="19"/>
        <v>0</v>
      </c>
      <c r="AC87" s="23">
        <f t="shared" si="18"/>
        <v>0.98222038149833679</v>
      </c>
    </row>
    <row r="88" spans="1:29" x14ac:dyDescent="0.25">
      <c r="A88" t="s">
        <v>17</v>
      </c>
      <c r="B88" s="1">
        <v>2016</v>
      </c>
      <c r="C88" t="s">
        <v>13</v>
      </c>
      <c r="D88" s="1">
        <v>1421522</v>
      </c>
      <c r="E88" s="1">
        <v>5297.7098321900003</v>
      </c>
      <c r="F88" s="1">
        <v>53201.88</v>
      </c>
      <c r="G88" s="7">
        <v>4.4105064123868942E-2</v>
      </c>
      <c r="H88" s="7">
        <v>0.35471883416175842</v>
      </c>
      <c r="I88" s="7">
        <v>0.58407282829284668</v>
      </c>
      <c r="J88" s="23">
        <f t="shared" si="11"/>
        <v>0</v>
      </c>
      <c r="K88" s="23">
        <f t="shared" si="12"/>
        <v>0</v>
      </c>
      <c r="L88" s="23">
        <f t="shared" si="13"/>
        <v>0</v>
      </c>
      <c r="M88" s="3">
        <f t="shared" si="10"/>
        <v>0</v>
      </c>
      <c r="N88" s="23">
        <f t="shared" si="14"/>
        <v>0.98289672657847404</v>
      </c>
      <c r="P88" t="s">
        <v>19</v>
      </c>
      <c r="Q88" s="1">
        <v>2022</v>
      </c>
      <c r="R88" t="s">
        <v>13</v>
      </c>
      <c r="S88" s="1">
        <v>945392.5</v>
      </c>
      <c r="T88" s="1">
        <v>3080</v>
      </c>
      <c r="U88" s="1">
        <v>193120.25</v>
      </c>
      <c r="V88" s="1">
        <v>0.2104073166847229</v>
      </c>
      <c r="W88" s="1">
        <v>0.45905870199203491</v>
      </c>
      <c r="X88" s="1">
        <v>0.31324893236160278</v>
      </c>
      <c r="Y88" s="23">
        <f t="shared" si="15"/>
        <v>0</v>
      </c>
      <c r="Z88" s="23">
        <f t="shared" si="16"/>
        <v>0</v>
      </c>
      <c r="AA88" s="23">
        <f t="shared" si="17"/>
        <v>0</v>
      </c>
      <c r="AB88" s="3">
        <f t="shared" si="19"/>
        <v>0</v>
      </c>
      <c r="AC88" s="23">
        <f t="shared" si="18"/>
        <v>0.9827149510383606</v>
      </c>
    </row>
    <row r="89" spans="1:29" x14ac:dyDescent="0.25">
      <c r="A89" t="s">
        <v>17</v>
      </c>
      <c r="B89" s="1">
        <v>2017</v>
      </c>
      <c r="C89" t="s">
        <v>13</v>
      </c>
      <c r="D89" s="1">
        <v>1448247</v>
      </c>
      <c r="E89" s="1">
        <v>5297.7098321900003</v>
      </c>
      <c r="F89" s="1">
        <v>53757</v>
      </c>
      <c r="G89" s="7">
        <v>4.1818562895059586E-2</v>
      </c>
      <c r="H89" s="7">
        <v>0.35928606986999512</v>
      </c>
      <c r="I89" s="7">
        <v>0.58007639646530151</v>
      </c>
      <c r="J89" s="23">
        <f t="shared" si="11"/>
        <v>0</v>
      </c>
      <c r="K89" s="23">
        <f t="shared" si="12"/>
        <v>0</v>
      </c>
      <c r="L89" s="23">
        <f t="shared" si="13"/>
        <v>0</v>
      </c>
      <c r="M89" s="3">
        <f t="shared" si="10"/>
        <v>0</v>
      </c>
      <c r="N89" s="23">
        <f t="shared" si="14"/>
        <v>0.98118102923035622</v>
      </c>
      <c r="P89" t="s">
        <v>19</v>
      </c>
      <c r="Q89" s="1">
        <v>2023</v>
      </c>
      <c r="R89" t="s">
        <v>13</v>
      </c>
      <c r="S89" s="1">
        <v>948224.5</v>
      </c>
      <c r="T89" s="1">
        <v>3080</v>
      </c>
      <c r="U89" s="1">
        <v>193373</v>
      </c>
      <c r="V89" s="1">
        <v>0.20961284637451172</v>
      </c>
      <c r="W89" s="1">
        <v>0.45974329113960266</v>
      </c>
      <c r="X89" s="1">
        <v>0.31279557943344116</v>
      </c>
      <c r="Y89" s="23">
        <f t="shared" si="15"/>
        <v>0</v>
      </c>
      <c r="Z89" s="23">
        <f t="shared" si="16"/>
        <v>0</v>
      </c>
      <c r="AA89" s="23">
        <f t="shared" si="17"/>
        <v>0</v>
      </c>
      <c r="AB89" s="3">
        <f t="shared" si="19"/>
        <v>0</v>
      </c>
      <c r="AC89" s="23">
        <f t="shared" si="18"/>
        <v>0.98215171694755554</v>
      </c>
    </row>
    <row r="90" spans="1:29" x14ac:dyDescent="0.25">
      <c r="A90" t="s">
        <v>17</v>
      </c>
      <c r="B90" s="1">
        <v>2018</v>
      </c>
      <c r="C90" t="s">
        <v>13</v>
      </c>
      <c r="D90" s="1">
        <v>1473805</v>
      </c>
      <c r="E90" s="1">
        <v>5297.7098321900003</v>
      </c>
      <c r="F90" s="1">
        <v>54266</v>
      </c>
      <c r="G90" s="7">
        <v>3.9586562663316727E-2</v>
      </c>
      <c r="H90" s="7">
        <v>0.36358457803726196</v>
      </c>
      <c r="I90" s="7">
        <v>0.57638674974441528</v>
      </c>
      <c r="J90" s="23">
        <f t="shared" si="11"/>
        <v>0</v>
      </c>
      <c r="K90" s="23">
        <f t="shared" si="12"/>
        <v>0</v>
      </c>
      <c r="L90" s="23">
        <f t="shared" si="13"/>
        <v>0</v>
      </c>
      <c r="M90" s="3">
        <f t="shared" si="10"/>
        <v>0</v>
      </c>
      <c r="N90" s="23">
        <f t="shared" si="14"/>
        <v>0.97955789044499397</v>
      </c>
      <c r="P90" t="s">
        <v>20</v>
      </c>
      <c r="Q90" s="1">
        <v>2012</v>
      </c>
      <c r="R90" t="s">
        <v>13</v>
      </c>
      <c r="S90" s="1">
        <v>312839</v>
      </c>
      <c r="T90" s="1">
        <v>1019.66512</v>
      </c>
      <c r="U90" s="1">
        <v>6102.4391066500002</v>
      </c>
      <c r="V90" s="1">
        <v>-6.9574944674968719E-2</v>
      </c>
      <c r="W90" s="1">
        <v>0.34607517719268799</v>
      </c>
      <c r="X90" s="1">
        <v>0.61276119947433472</v>
      </c>
      <c r="Y90" s="23">
        <f t="shared" si="15"/>
        <v>1</v>
      </c>
      <c r="Z90" s="23">
        <f t="shared" si="16"/>
        <v>0</v>
      </c>
      <c r="AA90" s="23">
        <f t="shared" si="17"/>
        <v>0</v>
      </c>
      <c r="AB90" s="3">
        <f t="shared" si="19"/>
        <v>1</v>
      </c>
      <c r="AC90" s="23">
        <f t="shared" si="18"/>
        <v>0.88926143199205399</v>
      </c>
    </row>
    <row r="91" spans="1:29" x14ac:dyDescent="0.25">
      <c r="A91" t="s">
        <v>17</v>
      </c>
      <c r="B91" s="1">
        <v>2019</v>
      </c>
      <c r="C91" t="s">
        <v>13</v>
      </c>
      <c r="D91" s="1">
        <v>1496317</v>
      </c>
      <c r="E91" s="1">
        <v>5297.7098321900003</v>
      </c>
      <c r="F91" s="1">
        <v>54777</v>
      </c>
      <c r="G91" s="7">
        <v>3.7966843694448471E-2</v>
      </c>
      <c r="H91" s="7">
        <v>0.36727577447891235</v>
      </c>
      <c r="I91" s="7">
        <v>0.5729525089263916</v>
      </c>
      <c r="J91" s="23">
        <f t="shared" si="11"/>
        <v>0</v>
      </c>
      <c r="K91" s="23">
        <f t="shared" si="12"/>
        <v>0</v>
      </c>
      <c r="L91" s="23">
        <f t="shared" si="13"/>
        <v>0</v>
      </c>
      <c r="M91" s="3">
        <f t="shared" si="10"/>
        <v>0</v>
      </c>
      <c r="N91" s="23">
        <f t="shared" si="14"/>
        <v>0.97819512709975243</v>
      </c>
      <c r="P91" t="s">
        <v>20</v>
      </c>
      <c r="Q91" s="1">
        <v>2013</v>
      </c>
      <c r="R91" t="s">
        <v>13</v>
      </c>
      <c r="S91" s="1">
        <v>319591</v>
      </c>
      <c r="T91" s="1">
        <v>1019.66512</v>
      </c>
      <c r="U91" s="1">
        <v>6134.8447602399992</v>
      </c>
      <c r="V91" s="1">
        <v>-7.6121121644973755E-2</v>
      </c>
      <c r="W91" s="1">
        <v>0.35084342956542969</v>
      </c>
      <c r="X91" s="1">
        <v>0.61035835742950439</v>
      </c>
      <c r="Y91" s="23">
        <f t="shared" si="15"/>
        <v>1</v>
      </c>
      <c r="Z91" s="23">
        <f t="shared" si="16"/>
        <v>0</v>
      </c>
      <c r="AA91" s="23">
        <f t="shared" si="17"/>
        <v>0</v>
      </c>
      <c r="AB91" s="3">
        <f t="shared" si="19"/>
        <v>1</v>
      </c>
      <c r="AC91" s="23">
        <f t="shared" si="18"/>
        <v>0.88508066534996033</v>
      </c>
    </row>
    <row r="92" spans="1:29" x14ac:dyDescent="0.25">
      <c r="A92" t="s">
        <v>17</v>
      </c>
      <c r="B92" s="1">
        <v>2020</v>
      </c>
      <c r="C92" t="s">
        <v>13</v>
      </c>
      <c r="D92" s="1">
        <v>1516198</v>
      </c>
      <c r="E92" s="1">
        <v>5336</v>
      </c>
      <c r="F92" s="1">
        <v>55190</v>
      </c>
      <c r="G92" s="7">
        <v>3.5630222409963608E-2</v>
      </c>
      <c r="H92" s="7">
        <v>0.36909365653991699</v>
      </c>
      <c r="I92" s="7">
        <v>0.57291555404663086</v>
      </c>
      <c r="J92" s="23">
        <f t="shared" si="11"/>
        <v>0</v>
      </c>
      <c r="K92" s="23">
        <f t="shared" si="12"/>
        <v>0</v>
      </c>
      <c r="L92" s="23">
        <f t="shared" si="13"/>
        <v>0</v>
      </c>
      <c r="M92" s="3">
        <f t="shared" si="10"/>
        <v>0</v>
      </c>
      <c r="N92" s="23">
        <f t="shared" si="14"/>
        <v>0.97763943299651146</v>
      </c>
      <c r="P92" t="s">
        <v>20</v>
      </c>
      <c r="Q92" s="1">
        <v>2014</v>
      </c>
      <c r="R92" t="s">
        <v>13</v>
      </c>
      <c r="S92" s="1">
        <v>325927.00000000012</v>
      </c>
      <c r="T92" s="1">
        <v>1019.66512</v>
      </c>
      <c r="U92" s="1">
        <v>6160.5729461899991</v>
      </c>
      <c r="V92" s="1">
        <v>-8.2287125289440155E-2</v>
      </c>
      <c r="W92" s="1">
        <v>0.35520714521408081</v>
      </c>
      <c r="X92" s="1">
        <v>0.60828995704650879</v>
      </c>
      <c r="Y92" s="23">
        <f t="shared" si="15"/>
        <v>1</v>
      </c>
      <c r="Z92" s="23">
        <f t="shared" si="16"/>
        <v>0</v>
      </c>
      <c r="AA92" s="23">
        <f t="shared" si="17"/>
        <v>0</v>
      </c>
      <c r="AB92" s="3">
        <f t="shared" si="19"/>
        <v>1</v>
      </c>
      <c r="AC92" s="23">
        <f t="shared" si="18"/>
        <v>0.88120997697114944</v>
      </c>
    </row>
    <row r="93" spans="1:29" x14ac:dyDescent="0.25">
      <c r="A93" t="s">
        <v>17</v>
      </c>
      <c r="B93" s="1">
        <v>2021</v>
      </c>
      <c r="C93" t="s">
        <v>13</v>
      </c>
      <c r="D93" s="1">
        <v>1535400</v>
      </c>
      <c r="E93" s="1">
        <v>5336</v>
      </c>
      <c r="F93" s="1">
        <v>55530</v>
      </c>
      <c r="G93" s="7">
        <v>3.3857796341180801E-2</v>
      </c>
      <c r="H93" s="7">
        <v>0.37220418453216553</v>
      </c>
      <c r="I93" s="7">
        <v>0.57038640975952148</v>
      </c>
      <c r="J93" s="23">
        <f t="shared" si="11"/>
        <v>0</v>
      </c>
      <c r="K93" s="23">
        <f t="shared" si="12"/>
        <v>0</v>
      </c>
      <c r="L93" s="23">
        <f t="shared" si="13"/>
        <v>0</v>
      </c>
      <c r="M93" s="3">
        <f t="shared" si="10"/>
        <v>0</v>
      </c>
      <c r="N93" s="23">
        <f t="shared" si="14"/>
        <v>0.97644839063286781</v>
      </c>
      <c r="P93" t="s">
        <v>20</v>
      </c>
      <c r="Q93" s="1">
        <v>2015</v>
      </c>
      <c r="R93" t="s">
        <v>13</v>
      </c>
      <c r="S93" s="1">
        <v>332267</v>
      </c>
      <c r="T93" s="1">
        <v>1019.66512</v>
      </c>
      <c r="U93" s="1">
        <v>6246.3146799999986</v>
      </c>
      <c r="V93" s="1">
        <v>-8.6240313947200775E-2</v>
      </c>
      <c r="W93" s="1">
        <v>0.35977625846862793</v>
      </c>
      <c r="X93" s="1">
        <v>0.60425817966461182</v>
      </c>
      <c r="Y93" s="23">
        <f t="shared" si="15"/>
        <v>1</v>
      </c>
      <c r="Z93" s="23">
        <f t="shared" si="16"/>
        <v>0</v>
      </c>
      <c r="AA93" s="23">
        <f t="shared" si="17"/>
        <v>0</v>
      </c>
      <c r="AB93" s="3">
        <f t="shared" si="19"/>
        <v>1</v>
      </c>
      <c r="AC93" s="23">
        <f t="shared" si="18"/>
        <v>0.87779412418603897</v>
      </c>
    </row>
    <row r="94" spans="1:29" x14ac:dyDescent="0.25">
      <c r="A94" t="s">
        <v>17</v>
      </c>
      <c r="B94" s="1">
        <v>2022</v>
      </c>
      <c r="C94" t="s">
        <v>13</v>
      </c>
      <c r="D94" s="1">
        <v>1569750</v>
      </c>
      <c r="E94" s="1">
        <v>5576</v>
      </c>
      <c r="F94" s="1">
        <v>55887</v>
      </c>
      <c r="G94" s="7">
        <v>2.4972181767225266E-2</v>
      </c>
      <c r="H94" s="7">
        <v>0.36915600299835205</v>
      </c>
      <c r="I94" s="7">
        <v>0.584064781665802</v>
      </c>
      <c r="J94" s="23">
        <f t="shared" si="11"/>
        <v>0</v>
      </c>
      <c r="K94" s="23">
        <f t="shared" si="12"/>
        <v>0</v>
      </c>
      <c r="L94" s="23">
        <f t="shared" si="13"/>
        <v>0</v>
      </c>
      <c r="M94" s="3">
        <f t="shared" si="10"/>
        <v>0</v>
      </c>
      <c r="N94" s="23">
        <f t="shared" si="14"/>
        <v>0.97819296643137932</v>
      </c>
      <c r="P94" t="s">
        <v>20</v>
      </c>
      <c r="Q94" s="1">
        <v>2016</v>
      </c>
      <c r="R94" t="s">
        <v>13</v>
      </c>
      <c r="S94" s="1">
        <v>339467</v>
      </c>
      <c r="T94" s="1">
        <v>1019.66512</v>
      </c>
      <c r="U94" s="1">
        <v>6300.9202911100001</v>
      </c>
      <c r="V94" s="1">
        <v>-9.2080868780612946E-2</v>
      </c>
      <c r="W94" s="1">
        <v>0.36466342210769653</v>
      </c>
      <c r="X94" s="1">
        <v>0.60114765167236328</v>
      </c>
      <c r="Y94" s="23">
        <f t="shared" si="15"/>
        <v>1</v>
      </c>
      <c r="Z94" s="23">
        <f t="shared" si="16"/>
        <v>0</v>
      </c>
      <c r="AA94" s="23">
        <f t="shared" si="17"/>
        <v>0</v>
      </c>
      <c r="AB94" s="3">
        <f t="shared" si="19"/>
        <v>1</v>
      </c>
      <c r="AC94" s="23">
        <f t="shared" si="18"/>
        <v>0.87373020499944687</v>
      </c>
    </row>
    <row r="95" spans="1:29" x14ac:dyDescent="0.25">
      <c r="A95" t="s">
        <v>17</v>
      </c>
      <c r="B95" s="1">
        <v>2023</v>
      </c>
      <c r="C95" t="s">
        <v>13</v>
      </c>
      <c r="D95" s="1">
        <v>1602119</v>
      </c>
      <c r="E95" s="1">
        <v>5576</v>
      </c>
      <c r="F95" s="1">
        <v>56276</v>
      </c>
      <c r="G95" s="7">
        <v>2.1308913826942444E-2</v>
      </c>
      <c r="H95" s="7">
        <v>0.37428542971611023</v>
      </c>
      <c r="I95" s="7">
        <v>0.58055710792541504</v>
      </c>
      <c r="J95" s="23">
        <f t="shared" si="11"/>
        <v>0</v>
      </c>
      <c r="K95" s="23">
        <f t="shared" si="12"/>
        <v>0</v>
      </c>
      <c r="L95" s="23">
        <f t="shared" si="13"/>
        <v>0</v>
      </c>
      <c r="M95" s="3">
        <f t="shared" si="10"/>
        <v>0</v>
      </c>
      <c r="N95" s="23">
        <f t="shared" si="14"/>
        <v>0.97615145146846771</v>
      </c>
      <c r="P95" t="s">
        <v>20</v>
      </c>
      <c r="Q95" s="1">
        <v>2017</v>
      </c>
      <c r="R95" t="s">
        <v>13</v>
      </c>
      <c r="S95" s="1">
        <v>346887</v>
      </c>
      <c r="T95" s="1">
        <v>1019.66512</v>
      </c>
      <c r="U95" s="1">
        <v>6408.9907576099986</v>
      </c>
      <c r="V95" s="1">
        <v>-9.6194617450237274E-2</v>
      </c>
      <c r="W95" s="1">
        <v>0.36983528733253479</v>
      </c>
      <c r="X95" s="1">
        <v>0.59631496667861938</v>
      </c>
      <c r="Y95" s="23">
        <f t="shared" si="15"/>
        <v>1</v>
      </c>
      <c r="Z95" s="23">
        <f t="shared" si="16"/>
        <v>0</v>
      </c>
      <c r="AA95" s="23">
        <f t="shared" si="17"/>
        <v>0</v>
      </c>
      <c r="AB95" s="3">
        <f t="shared" si="19"/>
        <v>1</v>
      </c>
      <c r="AC95" s="23">
        <f t="shared" si="18"/>
        <v>0.8699556365609169</v>
      </c>
    </row>
    <row r="96" spans="1:29" x14ac:dyDescent="0.25">
      <c r="A96" t="s">
        <v>18</v>
      </c>
      <c r="B96" s="1">
        <v>2006</v>
      </c>
      <c r="C96" t="s">
        <v>13</v>
      </c>
      <c r="D96" s="1">
        <v>624130</v>
      </c>
      <c r="E96" s="1">
        <v>2804.212</v>
      </c>
      <c r="F96" s="1">
        <v>148298.82661091999</v>
      </c>
      <c r="G96" s="7">
        <v>0.5991014838218689</v>
      </c>
      <c r="H96" s="7">
        <v>0.23611585795879364</v>
      </c>
      <c r="I96" s="7">
        <v>0.21968096494674683</v>
      </c>
      <c r="J96" s="23">
        <f t="shared" si="11"/>
        <v>0</v>
      </c>
      <c r="K96" s="23">
        <f t="shared" si="12"/>
        <v>0</v>
      </c>
      <c r="L96" s="23">
        <f t="shared" si="13"/>
        <v>0</v>
      </c>
      <c r="M96" s="3">
        <f t="shared" si="10"/>
        <v>0</v>
      </c>
      <c r="N96" s="23">
        <f t="shared" si="14"/>
        <v>1.0548983067274094</v>
      </c>
      <c r="P96" t="s">
        <v>20</v>
      </c>
      <c r="Q96" s="1">
        <v>2018</v>
      </c>
      <c r="R96" t="s">
        <v>13</v>
      </c>
      <c r="S96" s="1">
        <v>353729</v>
      </c>
      <c r="T96" s="1">
        <v>1019.66512</v>
      </c>
      <c r="U96" s="1">
        <v>6567.5999999999995</v>
      </c>
      <c r="V96" s="1">
        <v>-9.7948759794235229E-2</v>
      </c>
      <c r="W96" s="1">
        <v>0.37477537989616394</v>
      </c>
      <c r="X96" s="1">
        <v>0.59007722139358521</v>
      </c>
      <c r="Y96" s="23">
        <f t="shared" si="15"/>
        <v>1</v>
      </c>
      <c r="Z96" s="23">
        <f t="shared" si="16"/>
        <v>0</v>
      </c>
      <c r="AA96" s="23">
        <f t="shared" si="17"/>
        <v>0</v>
      </c>
      <c r="AB96" s="3">
        <f t="shared" si="19"/>
        <v>1</v>
      </c>
      <c r="AC96" s="23">
        <f t="shared" si="18"/>
        <v>0.86690384149551392</v>
      </c>
    </row>
    <row r="97" spans="1:29" x14ac:dyDescent="0.25">
      <c r="A97" t="s">
        <v>18</v>
      </c>
      <c r="B97" s="1">
        <v>2007</v>
      </c>
      <c r="C97" t="s">
        <v>13</v>
      </c>
      <c r="D97" s="1">
        <v>635123</v>
      </c>
      <c r="E97" s="1">
        <v>2851.5990000000002</v>
      </c>
      <c r="F97" s="1">
        <v>150135.34701361999</v>
      </c>
      <c r="G97" s="7">
        <v>0.59586918354034424</v>
      </c>
      <c r="H97" s="7">
        <v>0.23703394830226898</v>
      </c>
      <c r="I97" s="7">
        <v>0.22200348973274231</v>
      </c>
      <c r="J97" s="23">
        <f t="shared" si="11"/>
        <v>0</v>
      </c>
      <c r="K97" s="23">
        <f t="shared" si="12"/>
        <v>0</v>
      </c>
      <c r="L97" s="23">
        <f t="shared" si="13"/>
        <v>0</v>
      </c>
      <c r="M97" s="3">
        <f t="shared" si="10"/>
        <v>0</v>
      </c>
      <c r="N97" s="23">
        <f t="shared" si="14"/>
        <v>1.0549066215753555</v>
      </c>
      <c r="P97" t="s">
        <v>20</v>
      </c>
      <c r="Q97" s="1">
        <v>2019</v>
      </c>
      <c r="R97" t="s">
        <v>13</v>
      </c>
      <c r="S97" s="1">
        <v>360430.99999999988</v>
      </c>
      <c r="T97" s="1">
        <v>1026.0431919616001</v>
      </c>
      <c r="U97" s="1">
        <v>6627.926915</v>
      </c>
      <c r="V97" s="1">
        <v>-0.10311637073755264</v>
      </c>
      <c r="W97" s="1">
        <v>0.37781408429145813</v>
      </c>
      <c r="X97" s="1">
        <v>0.58974957466125488</v>
      </c>
      <c r="Y97" s="23">
        <f t="shared" si="15"/>
        <v>1</v>
      </c>
      <c r="Z97" s="23">
        <f t="shared" si="16"/>
        <v>0</v>
      </c>
      <c r="AA97" s="23">
        <f t="shared" si="17"/>
        <v>0</v>
      </c>
      <c r="AB97" s="3">
        <f t="shared" si="19"/>
        <v>1</v>
      </c>
      <c r="AC97" s="23">
        <f t="shared" si="18"/>
        <v>0.86444728821516037</v>
      </c>
    </row>
    <row r="98" spans="1:29" x14ac:dyDescent="0.25">
      <c r="A98" t="s">
        <v>18</v>
      </c>
      <c r="B98" s="1">
        <v>2008</v>
      </c>
      <c r="C98" t="s">
        <v>13</v>
      </c>
      <c r="D98" s="1">
        <v>647729</v>
      </c>
      <c r="E98" s="1">
        <v>3078.596</v>
      </c>
      <c r="F98" s="1">
        <v>150659.00591944001</v>
      </c>
      <c r="G98" s="7">
        <v>0.58345609903335571</v>
      </c>
      <c r="H98" s="7">
        <v>0.22702175378799438</v>
      </c>
      <c r="I98" s="7">
        <v>0.24930688738822937</v>
      </c>
      <c r="J98" s="23">
        <f t="shared" si="11"/>
        <v>0</v>
      </c>
      <c r="K98" s="23">
        <f t="shared" si="12"/>
        <v>0</v>
      </c>
      <c r="L98" s="23">
        <f t="shared" si="13"/>
        <v>0</v>
      </c>
      <c r="M98" s="3">
        <f t="shared" si="10"/>
        <v>0</v>
      </c>
      <c r="N98" s="23">
        <f t="shared" si="14"/>
        <v>1.0597847402095795</v>
      </c>
      <c r="P98" t="s">
        <v>20</v>
      </c>
      <c r="Q98" s="1">
        <v>2020</v>
      </c>
      <c r="R98" t="s">
        <v>13</v>
      </c>
      <c r="S98" s="1">
        <v>366841.00000000012</v>
      </c>
      <c r="T98" s="1">
        <v>1050.4283640000001</v>
      </c>
      <c r="U98" s="1">
        <v>6698.616614999999</v>
      </c>
      <c r="V98" s="1">
        <v>-0.10861651599407196</v>
      </c>
      <c r="W98" s="1">
        <v>0.37709414958953857</v>
      </c>
      <c r="X98" s="1">
        <v>0.59668701887130737</v>
      </c>
      <c r="Y98" s="23">
        <f t="shared" si="15"/>
        <v>1</v>
      </c>
      <c r="Z98" s="23">
        <f t="shared" si="16"/>
        <v>0</v>
      </c>
      <c r="AA98" s="23">
        <f t="shared" si="17"/>
        <v>0</v>
      </c>
      <c r="AB98" s="3">
        <f t="shared" si="19"/>
        <v>1</v>
      </c>
      <c r="AC98" s="23">
        <f t="shared" si="18"/>
        <v>0.86516465246677399</v>
      </c>
    </row>
    <row r="99" spans="1:29" x14ac:dyDescent="0.25">
      <c r="A99" t="s">
        <v>18</v>
      </c>
      <c r="B99" s="1">
        <v>2009</v>
      </c>
      <c r="C99" t="s">
        <v>13</v>
      </c>
      <c r="D99" s="1">
        <v>663216</v>
      </c>
      <c r="E99" s="1">
        <v>3078.596</v>
      </c>
      <c r="F99" s="1">
        <v>151769.06105300001</v>
      </c>
      <c r="G99" s="7">
        <v>0.57903581857681274</v>
      </c>
      <c r="H99" s="7">
        <v>0.2329791784286499</v>
      </c>
      <c r="I99" s="7">
        <v>0.24538131058216095</v>
      </c>
      <c r="J99" s="23">
        <f t="shared" si="11"/>
        <v>0</v>
      </c>
      <c r="K99" s="23">
        <f t="shared" si="12"/>
        <v>0</v>
      </c>
      <c r="L99" s="23">
        <f t="shared" si="13"/>
        <v>0</v>
      </c>
      <c r="M99" s="3">
        <f t="shared" si="10"/>
        <v>0</v>
      </c>
      <c r="N99" s="23">
        <f t="shared" si="14"/>
        <v>1.0573963075876236</v>
      </c>
      <c r="P99" t="s">
        <v>20</v>
      </c>
      <c r="Q99" s="1">
        <v>2021</v>
      </c>
      <c r="R99" t="s">
        <v>13</v>
      </c>
      <c r="S99" s="1">
        <v>369331.49999999988</v>
      </c>
      <c r="T99" s="1">
        <v>1050.4283640000001</v>
      </c>
      <c r="U99" s="1">
        <v>6755.8414250000014</v>
      </c>
      <c r="V99" s="1">
        <v>-0.1092156246304512</v>
      </c>
      <c r="W99" s="1">
        <v>0.37880641222000122</v>
      </c>
      <c r="X99" s="1">
        <v>0.59451836347579956</v>
      </c>
      <c r="Y99" s="23">
        <f t="shared" si="15"/>
        <v>1</v>
      </c>
      <c r="Z99" s="23">
        <f t="shared" si="16"/>
        <v>0</v>
      </c>
      <c r="AA99" s="23">
        <f t="shared" si="17"/>
        <v>0</v>
      </c>
      <c r="AB99" s="3">
        <f t="shared" si="19"/>
        <v>1</v>
      </c>
      <c r="AC99" s="23">
        <f t="shared" si="18"/>
        <v>0.86410915106534958</v>
      </c>
    </row>
    <row r="100" spans="1:29" x14ac:dyDescent="0.25">
      <c r="A100" t="s">
        <v>18</v>
      </c>
      <c r="B100" s="1">
        <v>2010</v>
      </c>
      <c r="C100" t="s">
        <v>13</v>
      </c>
      <c r="D100" s="1">
        <v>676960</v>
      </c>
      <c r="E100" s="1">
        <v>3238.0459999999998</v>
      </c>
      <c r="F100" s="1">
        <v>152578.70974451999</v>
      </c>
      <c r="G100" s="7">
        <v>0.56961554288864136</v>
      </c>
      <c r="H100" s="7">
        <v>0.22826392948627472</v>
      </c>
      <c r="I100" s="7">
        <v>0.26199391484260559</v>
      </c>
      <c r="J100" s="23">
        <f t="shared" si="11"/>
        <v>0</v>
      </c>
      <c r="K100" s="23">
        <f t="shared" si="12"/>
        <v>0</v>
      </c>
      <c r="L100" s="23">
        <f t="shared" si="13"/>
        <v>0</v>
      </c>
      <c r="M100" s="3">
        <f t="shared" si="10"/>
        <v>0</v>
      </c>
      <c r="N100" s="23">
        <f t="shared" si="14"/>
        <v>1.0598733872175217</v>
      </c>
      <c r="P100" t="s">
        <v>20</v>
      </c>
      <c r="Q100" s="1">
        <v>2022</v>
      </c>
      <c r="R100" t="s">
        <v>13</v>
      </c>
      <c r="S100" s="1">
        <v>374388</v>
      </c>
      <c r="T100" s="1">
        <v>1050.4283640000001</v>
      </c>
      <c r="U100" s="1">
        <v>6817.7999999999993</v>
      </c>
      <c r="V100" s="1">
        <v>-0.11214108765125275</v>
      </c>
      <c r="W100" s="1">
        <v>0.38201293349266052</v>
      </c>
      <c r="X100" s="1">
        <v>0.59180170297622681</v>
      </c>
      <c r="Y100" s="23">
        <f t="shared" si="15"/>
        <v>1</v>
      </c>
      <c r="Z100" s="23">
        <f t="shared" si="16"/>
        <v>0</v>
      </c>
      <c r="AA100" s="23">
        <f t="shared" si="17"/>
        <v>0</v>
      </c>
      <c r="AB100" s="3">
        <f t="shared" si="19"/>
        <v>1</v>
      </c>
      <c r="AC100" s="23">
        <f t="shared" si="18"/>
        <v>0.86167354881763458</v>
      </c>
    </row>
    <row r="101" spans="1:29" x14ac:dyDescent="0.25">
      <c r="A101" t="s">
        <v>18</v>
      </c>
      <c r="B101" s="1">
        <v>2011</v>
      </c>
      <c r="C101" t="s">
        <v>13</v>
      </c>
      <c r="D101" s="1">
        <v>688959</v>
      </c>
      <c r="E101" s="1">
        <v>3238.0459999999998</v>
      </c>
      <c r="F101" s="1">
        <v>152728.58675346</v>
      </c>
      <c r="G101" s="7">
        <v>0.56516069173812866</v>
      </c>
      <c r="H101" s="7">
        <v>0.23281960189342499</v>
      </c>
      <c r="I101" s="7">
        <v>0.25995421409606934</v>
      </c>
      <c r="J101" s="23">
        <f t="shared" si="11"/>
        <v>0</v>
      </c>
      <c r="K101" s="23">
        <f t="shared" si="12"/>
        <v>0</v>
      </c>
      <c r="L101" s="23">
        <f t="shared" si="13"/>
        <v>0</v>
      </c>
      <c r="M101" s="3">
        <f t="shared" si="10"/>
        <v>0</v>
      </c>
      <c r="N101" s="23">
        <f t="shared" si="14"/>
        <v>1.057934507727623</v>
      </c>
      <c r="P101" t="s">
        <v>20</v>
      </c>
      <c r="Q101" s="1">
        <v>2023</v>
      </c>
      <c r="R101" t="s">
        <v>13</v>
      </c>
      <c r="S101" s="1">
        <v>378889</v>
      </c>
      <c r="T101" s="1">
        <v>1050.4283640000001</v>
      </c>
      <c r="U101" s="1">
        <v>6898.5</v>
      </c>
      <c r="V101" s="1">
        <v>-0.11390351504087448</v>
      </c>
      <c r="W101" s="1">
        <v>0.38494130969047546</v>
      </c>
      <c r="X101" s="1">
        <v>0.58864277601242065</v>
      </c>
      <c r="Y101" s="23">
        <f t="shared" si="15"/>
        <v>1</v>
      </c>
      <c r="Z101" s="23">
        <f t="shared" si="16"/>
        <v>0</v>
      </c>
      <c r="AA101" s="23">
        <f t="shared" si="17"/>
        <v>0</v>
      </c>
      <c r="AB101" s="3">
        <f t="shared" si="19"/>
        <v>1</v>
      </c>
      <c r="AC101" s="23">
        <f t="shared" si="18"/>
        <v>0.85968057066202164</v>
      </c>
    </row>
    <row r="102" spans="1:29" x14ac:dyDescent="0.25">
      <c r="A102" t="s">
        <v>18</v>
      </c>
      <c r="B102" s="1">
        <v>2012</v>
      </c>
      <c r="C102" t="s">
        <v>13</v>
      </c>
      <c r="D102" s="1">
        <v>699264</v>
      </c>
      <c r="E102" s="1">
        <v>3238.0459999999998</v>
      </c>
      <c r="F102" s="1">
        <v>153747.06378719999</v>
      </c>
      <c r="G102" s="7">
        <v>0.56291359663009644</v>
      </c>
      <c r="H102" s="7">
        <v>0.23650582134723663</v>
      </c>
      <c r="I102" s="7">
        <v>0.257088303565979</v>
      </c>
      <c r="J102" s="23">
        <f t="shared" si="11"/>
        <v>0</v>
      </c>
      <c r="K102" s="23">
        <f t="shared" si="12"/>
        <v>0</v>
      </c>
      <c r="L102" s="23">
        <f t="shared" si="13"/>
        <v>0</v>
      </c>
      <c r="M102" s="3">
        <f t="shared" si="10"/>
        <v>0</v>
      </c>
      <c r="N102" s="23">
        <f t="shared" si="14"/>
        <v>1.0565077215433121</v>
      </c>
      <c r="P102" t="s">
        <v>21</v>
      </c>
      <c r="Q102" s="1">
        <v>2012</v>
      </c>
      <c r="R102" t="s">
        <v>13</v>
      </c>
      <c r="S102" s="1">
        <v>743561.51547831995</v>
      </c>
      <c r="T102" s="1">
        <v>2516.69</v>
      </c>
      <c r="U102" s="1">
        <v>73597</v>
      </c>
      <c r="V102" s="1">
        <v>0.10093328356742859</v>
      </c>
      <c r="W102" s="1">
        <v>0.42034974694252014</v>
      </c>
      <c r="X102" s="1">
        <v>0.43904057145118713</v>
      </c>
      <c r="Y102" s="23">
        <f t="shared" si="15"/>
        <v>0</v>
      </c>
      <c r="Z102" s="23">
        <f t="shared" si="16"/>
        <v>0</v>
      </c>
      <c r="AA102" s="23">
        <f t="shared" si="17"/>
        <v>0</v>
      </c>
      <c r="AB102" s="3">
        <f t="shared" si="19"/>
        <v>0</v>
      </c>
      <c r="AC102" s="23">
        <f t="shared" si="18"/>
        <v>0.96032360196113586</v>
      </c>
    </row>
    <row r="103" spans="1:29" x14ac:dyDescent="0.25">
      <c r="A103" t="s">
        <v>18</v>
      </c>
      <c r="B103" s="1">
        <v>2013</v>
      </c>
      <c r="C103" t="s">
        <v>13</v>
      </c>
      <c r="D103" s="1">
        <v>710431</v>
      </c>
      <c r="E103" s="1">
        <v>3238.0459999999998</v>
      </c>
      <c r="F103" s="1">
        <v>150471.58970949001</v>
      </c>
      <c r="G103" s="7">
        <v>0.55304813385009766</v>
      </c>
      <c r="H103" s="7">
        <v>0.2412438690662384</v>
      </c>
      <c r="I103" s="7">
        <v>0.25965157151222229</v>
      </c>
      <c r="J103" s="23">
        <f t="shared" si="11"/>
        <v>0</v>
      </c>
      <c r="K103" s="23">
        <f t="shared" si="12"/>
        <v>0</v>
      </c>
      <c r="L103" s="23">
        <f t="shared" si="13"/>
        <v>0</v>
      </c>
      <c r="M103" s="3">
        <f t="shared" si="10"/>
        <v>0</v>
      </c>
      <c r="N103" s="23">
        <f t="shared" si="14"/>
        <v>1.0539435744285583</v>
      </c>
      <c r="P103" t="s">
        <v>21</v>
      </c>
      <c r="Q103" s="1">
        <v>2013</v>
      </c>
      <c r="R103" t="s">
        <v>13</v>
      </c>
      <c r="S103" s="1">
        <v>753913.41676781001</v>
      </c>
      <c r="T103" s="1">
        <v>2516.69</v>
      </c>
      <c r="U103" s="1">
        <v>73889</v>
      </c>
      <c r="V103" s="1">
        <v>9.6809431910514832E-2</v>
      </c>
      <c r="W103" s="1">
        <v>0.42345273494720459</v>
      </c>
      <c r="X103" s="1">
        <v>0.43737536668777466</v>
      </c>
      <c r="Y103" s="23">
        <f t="shared" si="15"/>
        <v>0</v>
      </c>
      <c r="Z103" s="23">
        <f t="shared" si="16"/>
        <v>0</v>
      </c>
      <c r="AA103" s="23">
        <f t="shared" si="17"/>
        <v>0</v>
      </c>
      <c r="AB103" s="3">
        <f t="shared" si="19"/>
        <v>0</v>
      </c>
      <c r="AC103" s="23">
        <f t="shared" si="18"/>
        <v>0.95763753354549408</v>
      </c>
    </row>
    <row r="104" spans="1:29" x14ac:dyDescent="0.25">
      <c r="A104" t="s">
        <v>18</v>
      </c>
      <c r="B104" s="1">
        <v>2014</v>
      </c>
      <c r="C104" t="s">
        <v>13</v>
      </c>
      <c r="D104" s="1">
        <v>721930</v>
      </c>
      <c r="E104" s="1">
        <v>3238.0459999999998</v>
      </c>
      <c r="F104" s="1">
        <v>151121.81200000001</v>
      </c>
      <c r="G104" s="7">
        <v>0.54986774921417236</v>
      </c>
      <c r="H104" s="7">
        <v>0.24531114101409912</v>
      </c>
      <c r="I104" s="7">
        <v>0.25711700320243835</v>
      </c>
      <c r="J104" s="23">
        <f t="shared" si="11"/>
        <v>0</v>
      </c>
      <c r="K104" s="23">
        <f t="shared" si="12"/>
        <v>0</v>
      </c>
      <c r="L104" s="23">
        <f t="shared" si="13"/>
        <v>0</v>
      </c>
      <c r="M104" s="3">
        <f t="shared" si="10"/>
        <v>0</v>
      </c>
      <c r="N104" s="23">
        <f t="shared" si="14"/>
        <v>1.0522958934307098</v>
      </c>
      <c r="P104" t="s">
        <v>21</v>
      </c>
      <c r="Q104" s="1">
        <v>2014</v>
      </c>
      <c r="R104" t="s">
        <v>13</v>
      </c>
      <c r="S104" s="1">
        <v>765240.73900238005</v>
      </c>
      <c r="T104" s="1">
        <v>2571.31</v>
      </c>
      <c r="U104" s="1">
        <v>74181.439139000009</v>
      </c>
      <c r="V104" s="1">
        <v>9.0972840785980225E-2</v>
      </c>
      <c r="W104" s="1">
        <v>0.42236566543579102</v>
      </c>
      <c r="X104" s="1">
        <v>0.4449751079082489</v>
      </c>
      <c r="Y104" s="23">
        <f t="shared" si="15"/>
        <v>0</v>
      </c>
      <c r="Z104" s="23">
        <f t="shared" si="16"/>
        <v>0</v>
      </c>
      <c r="AA104" s="23">
        <f t="shared" si="17"/>
        <v>0</v>
      </c>
      <c r="AB104" s="3">
        <f t="shared" si="19"/>
        <v>0</v>
      </c>
      <c r="AC104" s="23">
        <f t="shared" si="18"/>
        <v>0.95831361413002014</v>
      </c>
    </row>
    <row r="105" spans="1:29" x14ac:dyDescent="0.25">
      <c r="A105" t="s">
        <v>18</v>
      </c>
      <c r="B105" s="1">
        <v>2015</v>
      </c>
      <c r="C105" t="s">
        <v>13</v>
      </c>
      <c r="D105" s="1">
        <v>728290.5</v>
      </c>
      <c r="E105" s="1">
        <v>3238.0459999999998</v>
      </c>
      <c r="F105" s="1">
        <v>152459.5</v>
      </c>
      <c r="G105" s="7">
        <v>0.54981470108032227</v>
      </c>
      <c r="H105" s="7">
        <v>0.2473517507314682</v>
      </c>
      <c r="I105" s="7">
        <v>0.25446420907974243</v>
      </c>
      <c r="J105" s="23">
        <f t="shared" si="11"/>
        <v>0</v>
      </c>
      <c r="K105" s="23">
        <f t="shared" si="12"/>
        <v>0</v>
      </c>
      <c r="L105" s="23">
        <f t="shared" si="13"/>
        <v>0</v>
      </c>
      <c r="M105" s="3">
        <f t="shared" si="10"/>
        <v>0</v>
      </c>
      <c r="N105" s="23">
        <f t="shared" si="14"/>
        <v>1.0516306608915329</v>
      </c>
      <c r="P105" t="s">
        <v>21</v>
      </c>
      <c r="Q105" s="1">
        <v>2015</v>
      </c>
      <c r="R105" t="s">
        <v>13</v>
      </c>
      <c r="S105" s="1">
        <v>777161.00874875998</v>
      </c>
      <c r="T105" s="1">
        <v>2571.31</v>
      </c>
      <c r="U105" s="1">
        <v>74451.769539970002</v>
      </c>
      <c r="V105" s="1">
        <v>8.6191706359386444E-2</v>
      </c>
      <c r="W105" s="1">
        <v>0.42581158876419067</v>
      </c>
      <c r="X105" s="1">
        <v>0.44327610731124878</v>
      </c>
      <c r="Y105" s="23">
        <f t="shared" si="15"/>
        <v>0</v>
      </c>
      <c r="Z105" s="23">
        <f t="shared" si="16"/>
        <v>0</v>
      </c>
      <c r="AA105" s="23">
        <f t="shared" si="17"/>
        <v>0</v>
      </c>
      <c r="AB105" s="3">
        <f t="shared" si="19"/>
        <v>0</v>
      </c>
      <c r="AC105" s="23">
        <f t="shared" si="18"/>
        <v>0.9552794024348259</v>
      </c>
    </row>
    <row r="106" spans="1:29" x14ac:dyDescent="0.25">
      <c r="A106" t="s">
        <v>18</v>
      </c>
      <c r="B106" s="1">
        <v>2016</v>
      </c>
      <c r="C106" t="s">
        <v>13</v>
      </c>
      <c r="D106" s="1">
        <v>739353.5</v>
      </c>
      <c r="E106" s="1">
        <v>3238.0459999999998</v>
      </c>
      <c r="F106" s="1">
        <v>152254.63888908</v>
      </c>
      <c r="G106" s="7">
        <v>0.54542148113250732</v>
      </c>
      <c r="H106" s="7">
        <v>0.25132247805595398</v>
      </c>
      <c r="I106" s="7">
        <v>0.25314337015151978</v>
      </c>
      <c r="J106" s="23">
        <f t="shared" si="11"/>
        <v>0</v>
      </c>
      <c r="K106" s="23">
        <f t="shared" si="12"/>
        <v>0</v>
      </c>
      <c r="L106" s="23">
        <f t="shared" si="13"/>
        <v>0</v>
      </c>
      <c r="M106" s="3">
        <f t="shared" si="10"/>
        <v>0</v>
      </c>
      <c r="N106" s="23">
        <f t="shared" si="14"/>
        <v>1.0498873293399811</v>
      </c>
      <c r="P106" t="s">
        <v>21</v>
      </c>
      <c r="Q106" s="1">
        <v>2016</v>
      </c>
      <c r="R106" t="s">
        <v>13</v>
      </c>
      <c r="S106" s="1">
        <v>799540</v>
      </c>
      <c r="T106" s="1">
        <v>2571.31</v>
      </c>
      <c r="U106" s="1">
        <v>74675.100000000006</v>
      </c>
      <c r="V106" s="1">
        <v>7.661467045545578E-2</v>
      </c>
      <c r="W106" s="1">
        <v>0.43203172087669373</v>
      </c>
      <c r="X106" s="1">
        <v>0.44091507792472839</v>
      </c>
      <c r="Y106" s="23">
        <f t="shared" si="15"/>
        <v>0</v>
      </c>
      <c r="Z106" s="23">
        <f t="shared" si="16"/>
        <v>0</v>
      </c>
      <c r="AA106" s="23">
        <f t="shared" si="17"/>
        <v>0</v>
      </c>
      <c r="AB106" s="3">
        <f t="shared" si="19"/>
        <v>0</v>
      </c>
      <c r="AC106" s="23">
        <f t="shared" si="18"/>
        <v>0.9495614692568779</v>
      </c>
    </row>
    <row r="107" spans="1:29" x14ac:dyDescent="0.25">
      <c r="A107" t="s">
        <v>18</v>
      </c>
      <c r="B107" s="1">
        <v>2017</v>
      </c>
      <c r="C107" t="s">
        <v>13</v>
      </c>
      <c r="D107" s="1">
        <v>745501</v>
      </c>
      <c r="E107" s="1">
        <v>3238.0459999999998</v>
      </c>
      <c r="F107" s="1">
        <v>152491.37408914001</v>
      </c>
      <c r="G107" s="7">
        <v>0.54360669851303101</v>
      </c>
      <c r="H107" s="7">
        <v>0.25343871116638184</v>
      </c>
      <c r="I107" s="7">
        <v>0.25196787714958191</v>
      </c>
      <c r="J107" s="23">
        <f t="shared" si="11"/>
        <v>0</v>
      </c>
      <c r="K107" s="23">
        <f t="shared" si="12"/>
        <v>0</v>
      </c>
      <c r="L107" s="23">
        <f t="shared" si="13"/>
        <v>0</v>
      </c>
      <c r="M107" s="3">
        <f t="shared" si="10"/>
        <v>0</v>
      </c>
      <c r="N107" s="23">
        <f t="shared" si="14"/>
        <v>1.0490132868289948</v>
      </c>
      <c r="P107" t="s">
        <v>21</v>
      </c>
      <c r="Q107" s="1">
        <v>2017</v>
      </c>
      <c r="R107" t="s">
        <v>13</v>
      </c>
      <c r="S107" s="1">
        <v>816349</v>
      </c>
      <c r="T107" s="1">
        <v>2571.31</v>
      </c>
      <c r="U107" s="1">
        <v>75120.61</v>
      </c>
      <c r="V107" s="1">
        <v>7.0406526327133179E-2</v>
      </c>
      <c r="W107" s="1">
        <v>0.4367009699344635</v>
      </c>
      <c r="X107" s="1">
        <v>0.43841138482093811</v>
      </c>
      <c r="Y107" s="23">
        <f t="shared" si="15"/>
        <v>0</v>
      </c>
      <c r="Z107" s="23">
        <f t="shared" si="16"/>
        <v>0</v>
      </c>
      <c r="AA107" s="23">
        <f t="shared" si="17"/>
        <v>0</v>
      </c>
      <c r="AB107" s="3">
        <f t="shared" si="19"/>
        <v>0</v>
      </c>
      <c r="AC107" s="23">
        <f t="shared" si="18"/>
        <v>0.94551888108253479</v>
      </c>
    </row>
    <row r="108" spans="1:29" x14ac:dyDescent="0.25">
      <c r="A108" t="s">
        <v>18</v>
      </c>
      <c r="B108" s="1">
        <v>2018</v>
      </c>
      <c r="C108" t="s">
        <v>13</v>
      </c>
      <c r="D108" s="1">
        <v>752141</v>
      </c>
      <c r="E108" s="1">
        <v>3238.0459999999998</v>
      </c>
      <c r="F108" s="1">
        <v>151975.9735270222</v>
      </c>
      <c r="G108" s="7">
        <v>0.54034596681594849</v>
      </c>
      <c r="H108" s="7">
        <v>0.25584697723388672</v>
      </c>
      <c r="I108" s="7">
        <v>0.25170058012008667</v>
      </c>
      <c r="J108" s="23">
        <f t="shared" si="11"/>
        <v>0</v>
      </c>
      <c r="K108" s="23">
        <f t="shared" si="12"/>
        <v>0</v>
      </c>
      <c r="L108" s="23">
        <f t="shared" si="13"/>
        <v>0</v>
      </c>
      <c r="M108" s="3">
        <f t="shared" si="10"/>
        <v>0</v>
      </c>
      <c r="N108" s="23">
        <f t="shared" si="14"/>
        <v>1.0478935241699219</v>
      </c>
      <c r="P108" t="s">
        <v>21</v>
      </c>
      <c r="Q108" s="1">
        <v>2018</v>
      </c>
      <c r="R108" t="s">
        <v>13</v>
      </c>
      <c r="S108" s="1">
        <v>835781</v>
      </c>
      <c r="T108" s="1">
        <v>2614.17022</v>
      </c>
      <c r="U108" s="1">
        <v>75412.168957000002</v>
      </c>
      <c r="V108" s="1">
        <v>6.1755809932947159E-2</v>
      </c>
      <c r="W108" s="1">
        <v>0.43848952651023865</v>
      </c>
      <c r="X108" s="1">
        <v>0.44335135817527771</v>
      </c>
      <c r="Y108" s="23">
        <f t="shared" si="15"/>
        <v>0</v>
      </c>
      <c r="Z108" s="23">
        <f t="shared" si="16"/>
        <v>0</v>
      </c>
      <c r="AA108" s="23">
        <f t="shared" si="17"/>
        <v>0</v>
      </c>
      <c r="AB108" s="3">
        <f t="shared" si="19"/>
        <v>0</v>
      </c>
      <c r="AC108" s="23">
        <f t="shared" si="18"/>
        <v>0.94359669461846352</v>
      </c>
    </row>
    <row r="109" spans="1:29" x14ac:dyDescent="0.25">
      <c r="A109" t="s">
        <v>18</v>
      </c>
      <c r="B109" s="1">
        <v>2019</v>
      </c>
      <c r="C109" t="s">
        <v>13</v>
      </c>
      <c r="D109" s="1">
        <v>757726</v>
      </c>
      <c r="E109" s="1">
        <v>3238.0459999999998</v>
      </c>
      <c r="F109" s="1">
        <v>152279.1829897149</v>
      </c>
      <c r="G109" s="7">
        <v>0.53888213634490967</v>
      </c>
      <c r="H109" s="7">
        <v>0.25772097706794739</v>
      </c>
      <c r="I109" s="7">
        <v>0.25053137540817261</v>
      </c>
      <c r="J109" s="23">
        <f t="shared" si="11"/>
        <v>0</v>
      </c>
      <c r="K109" s="23">
        <f t="shared" si="12"/>
        <v>0</v>
      </c>
      <c r="L109" s="23">
        <f t="shared" si="13"/>
        <v>0</v>
      </c>
      <c r="M109" s="3">
        <f t="shared" si="10"/>
        <v>0</v>
      </c>
      <c r="N109" s="23">
        <f t="shared" si="14"/>
        <v>1.0471344888210297</v>
      </c>
      <c r="P109" t="s">
        <v>21</v>
      </c>
      <c r="Q109" s="1">
        <v>2019</v>
      </c>
      <c r="R109" t="s">
        <v>13</v>
      </c>
      <c r="S109" s="1">
        <v>853771</v>
      </c>
      <c r="T109" s="1">
        <v>2626</v>
      </c>
      <c r="U109" s="1">
        <v>75815.150000000009</v>
      </c>
      <c r="V109" s="1">
        <v>5.4959777742624283E-2</v>
      </c>
      <c r="W109" s="1">
        <v>0.44231611490249634</v>
      </c>
      <c r="X109" s="1">
        <v>0.44290703535079956</v>
      </c>
      <c r="Y109" s="23">
        <f t="shared" si="15"/>
        <v>0</v>
      </c>
      <c r="Z109" s="23">
        <f t="shared" si="16"/>
        <v>0</v>
      </c>
      <c r="AA109" s="23">
        <f t="shared" si="17"/>
        <v>0</v>
      </c>
      <c r="AB109" s="3">
        <f t="shared" si="19"/>
        <v>0</v>
      </c>
      <c r="AC109" s="23">
        <f t="shared" si="18"/>
        <v>0.94018292799592018</v>
      </c>
    </row>
    <row r="110" spans="1:29" x14ac:dyDescent="0.25">
      <c r="A110" t="s">
        <v>18</v>
      </c>
      <c r="B110" s="1">
        <v>2020</v>
      </c>
      <c r="C110" t="s">
        <v>13</v>
      </c>
      <c r="D110" s="1">
        <v>762303</v>
      </c>
      <c r="E110" s="1">
        <v>3238.0459999999998</v>
      </c>
      <c r="F110" s="1">
        <v>152896.21</v>
      </c>
      <c r="G110" s="7">
        <v>0.53832221031188965</v>
      </c>
      <c r="H110" s="7">
        <v>0.25917840003967285</v>
      </c>
      <c r="I110" s="7">
        <v>0.24910421669483185</v>
      </c>
      <c r="J110" s="23">
        <f t="shared" si="11"/>
        <v>0</v>
      </c>
      <c r="K110" s="23">
        <f t="shared" si="12"/>
        <v>0</v>
      </c>
      <c r="L110" s="23">
        <f t="shared" si="13"/>
        <v>0</v>
      </c>
      <c r="M110" s="3">
        <f t="shared" si="10"/>
        <v>0</v>
      </c>
      <c r="N110" s="23">
        <f t="shared" si="14"/>
        <v>1.0466048270463943</v>
      </c>
      <c r="P110" t="s">
        <v>21</v>
      </c>
      <c r="Q110" s="1">
        <v>2020</v>
      </c>
      <c r="R110" t="s">
        <v>13</v>
      </c>
      <c r="S110" s="1">
        <v>863408</v>
      </c>
      <c r="T110" s="1">
        <v>2679</v>
      </c>
      <c r="U110" s="1">
        <v>76306.47</v>
      </c>
      <c r="V110" s="1">
        <v>5.1085092127323151E-2</v>
      </c>
      <c r="W110" s="1">
        <v>0.44081321358680725</v>
      </c>
      <c r="X110" s="1">
        <v>0.44956919550895691</v>
      </c>
      <c r="Y110" s="23">
        <f t="shared" si="15"/>
        <v>0</v>
      </c>
      <c r="Z110" s="23">
        <f t="shared" si="16"/>
        <v>0</v>
      </c>
      <c r="AA110" s="23">
        <f t="shared" si="17"/>
        <v>0</v>
      </c>
      <c r="AB110" s="3">
        <f t="shared" si="19"/>
        <v>0</v>
      </c>
      <c r="AC110" s="23">
        <f t="shared" si="18"/>
        <v>0.94146750122308731</v>
      </c>
    </row>
    <row r="111" spans="1:29" x14ac:dyDescent="0.25">
      <c r="A111" t="s">
        <v>18</v>
      </c>
      <c r="B111" s="1">
        <v>2021</v>
      </c>
      <c r="C111" t="s">
        <v>13</v>
      </c>
      <c r="D111" s="1">
        <v>767583</v>
      </c>
      <c r="E111" s="1">
        <v>3238.0459999999998</v>
      </c>
      <c r="F111" s="1">
        <v>153798.51999999999</v>
      </c>
      <c r="G111" s="7">
        <v>0.53800660371780396</v>
      </c>
      <c r="H111" s="7">
        <v>0.26081347465515137</v>
      </c>
      <c r="I111" s="7">
        <v>0.24722316861152649</v>
      </c>
      <c r="J111" s="23">
        <f t="shared" si="11"/>
        <v>0</v>
      </c>
      <c r="K111" s="23">
        <f t="shared" si="12"/>
        <v>0</v>
      </c>
      <c r="L111" s="23">
        <f t="shared" si="13"/>
        <v>0</v>
      </c>
      <c r="M111" s="3">
        <f t="shared" si="10"/>
        <v>0</v>
      </c>
      <c r="N111" s="23">
        <f t="shared" si="14"/>
        <v>1.0460432469844818</v>
      </c>
      <c r="P111" t="s">
        <v>21</v>
      </c>
      <c r="Q111" s="1">
        <v>2021</v>
      </c>
      <c r="R111" t="s">
        <v>13</v>
      </c>
      <c r="S111" s="1">
        <v>877935</v>
      </c>
      <c r="T111" s="1">
        <v>2679</v>
      </c>
      <c r="U111" s="1">
        <v>76544.926630000016</v>
      </c>
      <c r="V111" s="1">
        <v>4.5750286430120468E-2</v>
      </c>
      <c r="W111" s="1">
        <v>0.44450899958610535</v>
      </c>
      <c r="X111" s="1">
        <v>0.44790130853652954</v>
      </c>
      <c r="Y111" s="23">
        <f t="shared" si="15"/>
        <v>0</v>
      </c>
      <c r="Z111" s="23">
        <f t="shared" si="16"/>
        <v>0</v>
      </c>
      <c r="AA111" s="23">
        <f t="shared" si="17"/>
        <v>0</v>
      </c>
      <c r="AB111" s="3">
        <f t="shared" si="19"/>
        <v>0</v>
      </c>
      <c r="AC111" s="23">
        <f t="shared" si="18"/>
        <v>0.93816059455275536</v>
      </c>
    </row>
    <row r="112" spans="1:29" x14ac:dyDescent="0.25">
      <c r="A112" t="s">
        <v>18</v>
      </c>
      <c r="B112" s="1">
        <v>2022</v>
      </c>
      <c r="C112" t="s">
        <v>13</v>
      </c>
      <c r="D112" s="1">
        <v>776533</v>
      </c>
      <c r="E112" s="1">
        <v>3238.0459999999998</v>
      </c>
      <c r="F112" s="1">
        <v>154176.4</v>
      </c>
      <c r="G112" s="7">
        <v>0.53553831577301025</v>
      </c>
      <c r="H112" s="7">
        <v>0.26376864314079285</v>
      </c>
      <c r="I112" s="7">
        <v>0.24552260339260101</v>
      </c>
      <c r="J112" s="23">
        <f t="shared" si="11"/>
        <v>0</v>
      </c>
      <c r="K112" s="23">
        <f t="shared" si="12"/>
        <v>0</v>
      </c>
      <c r="L112" s="23">
        <f t="shared" si="13"/>
        <v>0</v>
      </c>
      <c r="M112" s="3">
        <f t="shared" si="10"/>
        <v>0</v>
      </c>
      <c r="N112" s="23">
        <f t="shared" si="14"/>
        <v>1.0448295623064041</v>
      </c>
      <c r="P112" t="s">
        <v>21</v>
      </c>
      <c r="Q112" s="1">
        <v>2022</v>
      </c>
      <c r="R112" t="s">
        <v>13</v>
      </c>
      <c r="S112" s="1">
        <v>902215</v>
      </c>
      <c r="T112" s="1">
        <v>2679</v>
      </c>
      <c r="U112" s="1">
        <v>76999</v>
      </c>
      <c r="V112" s="1">
        <v>3.7202861160039902E-2</v>
      </c>
      <c r="W112" s="1">
        <v>0.45057591795921326</v>
      </c>
      <c r="X112" s="1">
        <v>0.44500675797462463</v>
      </c>
      <c r="Y112" s="23">
        <f t="shared" si="15"/>
        <v>0</v>
      </c>
      <c r="Z112" s="23">
        <f t="shared" si="16"/>
        <v>0</v>
      </c>
      <c r="AA112" s="23">
        <f t="shared" si="17"/>
        <v>0</v>
      </c>
      <c r="AB112" s="3">
        <f t="shared" si="19"/>
        <v>0</v>
      </c>
      <c r="AC112" s="23">
        <f t="shared" si="18"/>
        <v>0.93278553709387779</v>
      </c>
    </row>
    <row r="113" spans="1:29" x14ac:dyDescent="0.25">
      <c r="A113" t="s">
        <v>18</v>
      </c>
      <c r="B113" s="1">
        <v>2023</v>
      </c>
      <c r="C113" t="s">
        <v>13</v>
      </c>
      <c r="D113" s="1">
        <v>786523</v>
      </c>
      <c r="E113" s="1">
        <v>3238.0459999999998</v>
      </c>
      <c r="F113" s="1">
        <v>154437.43</v>
      </c>
      <c r="G113" s="7">
        <v>0.53255218267440796</v>
      </c>
      <c r="H113" s="7">
        <v>0.26705572009086609</v>
      </c>
      <c r="I113" s="7">
        <v>0.24384656548500061</v>
      </c>
      <c r="J113" s="23">
        <f t="shared" si="11"/>
        <v>0</v>
      </c>
      <c r="K113" s="23">
        <f t="shared" si="12"/>
        <v>0</v>
      </c>
      <c r="L113" s="23">
        <f t="shared" si="13"/>
        <v>0</v>
      </c>
      <c r="M113" s="3">
        <f t="shared" si="10"/>
        <v>0</v>
      </c>
      <c r="N113" s="23">
        <f t="shared" si="14"/>
        <v>1.0434544682502747</v>
      </c>
      <c r="P113" t="s">
        <v>21</v>
      </c>
      <c r="Q113" s="1">
        <v>2023</v>
      </c>
      <c r="R113" t="s">
        <v>13</v>
      </c>
      <c r="S113" s="1">
        <v>920608</v>
      </c>
      <c r="T113" s="1">
        <v>2679</v>
      </c>
      <c r="U113" s="1">
        <v>77437.679999999993</v>
      </c>
      <c r="V113" s="1">
        <v>3.116166964173317E-2</v>
      </c>
      <c r="W113" s="1">
        <v>0.45510256290435791</v>
      </c>
      <c r="X113" s="1">
        <v>0.44259640574455261</v>
      </c>
      <c r="Y113" s="23">
        <f t="shared" si="15"/>
        <v>0</v>
      </c>
      <c r="Z113" s="23">
        <f t="shared" si="16"/>
        <v>0</v>
      </c>
      <c r="AA113" s="23">
        <f t="shared" si="17"/>
        <v>0</v>
      </c>
      <c r="AB113" s="3">
        <f t="shared" si="19"/>
        <v>0</v>
      </c>
      <c r="AC113" s="23">
        <f t="shared" si="18"/>
        <v>0.92886063829064369</v>
      </c>
    </row>
    <row r="114" spans="1:29" x14ac:dyDescent="0.25">
      <c r="A114" t="s">
        <v>19</v>
      </c>
      <c r="B114" s="1">
        <v>2006</v>
      </c>
      <c r="C114" t="s">
        <v>13</v>
      </c>
      <c r="D114" s="1">
        <v>799028</v>
      </c>
      <c r="E114" s="1">
        <v>2473.79407167</v>
      </c>
      <c r="F114" s="1">
        <v>199551</v>
      </c>
      <c r="G114" s="7">
        <v>0.6234779953956604</v>
      </c>
      <c r="H114" s="7">
        <v>0.31683701276779175</v>
      </c>
      <c r="I114" s="7">
        <v>8.6227253079414368E-2</v>
      </c>
      <c r="J114" s="23">
        <f t="shared" si="11"/>
        <v>0</v>
      </c>
      <c r="K114" s="23">
        <f t="shared" si="12"/>
        <v>0</v>
      </c>
      <c r="L114" s="23">
        <f t="shared" si="13"/>
        <v>0</v>
      </c>
      <c r="M114" s="3">
        <f t="shared" si="10"/>
        <v>0</v>
      </c>
      <c r="N114" s="23">
        <f t="shared" si="14"/>
        <v>1.0265422612428665</v>
      </c>
      <c r="P114" t="s">
        <v>22</v>
      </c>
      <c r="Q114" s="1">
        <v>2012</v>
      </c>
      <c r="R114" t="s">
        <v>13</v>
      </c>
      <c r="S114" s="1">
        <v>844153</v>
      </c>
      <c r="T114" s="1">
        <v>3192.7919959999999</v>
      </c>
      <c r="U114" s="1">
        <v>87647.697035529985</v>
      </c>
      <c r="V114" s="1">
        <v>7.8360572457313538E-2</v>
      </c>
      <c r="W114" s="1">
        <v>0.40387257933616638</v>
      </c>
      <c r="X114" s="1">
        <v>0.49863743782043457</v>
      </c>
      <c r="Y114" s="23">
        <f t="shared" si="15"/>
        <v>0</v>
      </c>
      <c r="Z114" s="23">
        <f t="shared" si="16"/>
        <v>0</v>
      </c>
      <c r="AA114" s="23">
        <f t="shared" si="17"/>
        <v>0</v>
      </c>
      <c r="AB114" s="3">
        <f t="shared" si="19"/>
        <v>0</v>
      </c>
      <c r="AC114" s="23">
        <f t="shared" si="18"/>
        <v>0.98087058961391449</v>
      </c>
    </row>
    <row r="115" spans="1:29" x14ac:dyDescent="0.25">
      <c r="A115" t="s">
        <v>19</v>
      </c>
      <c r="B115" s="1">
        <v>2007</v>
      </c>
      <c r="C115" t="s">
        <v>13</v>
      </c>
      <c r="D115" s="1">
        <v>805190</v>
      </c>
      <c r="E115" s="1">
        <v>2586.2495781600001</v>
      </c>
      <c r="F115" s="1">
        <v>189452</v>
      </c>
      <c r="G115" s="7">
        <v>0.60319727659225464</v>
      </c>
      <c r="H115" s="7">
        <v>0.31157022714614868</v>
      </c>
      <c r="I115" s="7">
        <v>0.11306153982877731</v>
      </c>
      <c r="J115" s="23">
        <f t="shared" si="11"/>
        <v>0</v>
      </c>
      <c r="K115" s="23">
        <f t="shared" si="12"/>
        <v>0</v>
      </c>
      <c r="L115" s="23">
        <f t="shared" si="13"/>
        <v>0</v>
      </c>
      <c r="M115" s="3">
        <f t="shared" si="10"/>
        <v>0</v>
      </c>
      <c r="N115" s="23">
        <f t="shared" si="14"/>
        <v>1.0278290435671806</v>
      </c>
      <c r="P115" t="s">
        <v>22</v>
      </c>
      <c r="Q115" s="1">
        <v>2013</v>
      </c>
      <c r="R115" t="s">
        <v>13</v>
      </c>
      <c r="S115" s="1">
        <v>847766</v>
      </c>
      <c r="T115" s="1">
        <v>3192.7919959999999</v>
      </c>
      <c r="U115" s="1">
        <v>87882.27</v>
      </c>
      <c r="V115" s="1">
        <v>7.7399596571922302E-2</v>
      </c>
      <c r="W115" s="1">
        <v>0.4048740565776825</v>
      </c>
      <c r="X115" s="1">
        <v>0.49782416224479675</v>
      </c>
      <c r="Y115" s="23">
        <f t="shared" si="15"/>
        <v>0</v>
      </c>
      <c r="Z115" s="23">
        <f t="shared" si="16"/>
        <v>0</v>
      </c>
      <c r="AA115" s="23">
        <f t="shared" si="17"/>
        <v>0</v>
      </c>
      <c r="AB115" s="3">
        <f t="shared" si="19"/>
        <v>0</v>
      </c>
      <c r="AC115" s="23">
        <f t="shared" si="18"/>
        <v>0.98009781539440155</v>
      </c>
    </row>
    <row r="116" spans="1:29" x14ac:dyDescent="0.25">
      <c r="A116" t="s">
        <v>19</v>
      </c>
      <c r="B116" s="1">
        <v>2008</v>
      </c>
      <c r="C116" t="s">
        <v>13</v>
      </c>
      <c r="D116" s="1">
        <v>814865</v>
      </c>
      <c r="E116" s="1">
        <v>2586.2495781600001</v>
      </c>
      <c r="F116" s="1">
        <v>185829</v>
      </c>
      <c r="G116" s="7">
        <v>0.59495753049850464</v>
      </c>
      <c r="H116" s="7">
        <v>0.31522876024246216</v>
      </c>
      <c r="I116" s="7">
        <v>0.11559771001338959</v>
      </c>
      <c r="J116" s="23">
        <f t="shared" si="11"/>
        <v>0</v>
      </c>
      <c r="K116" s="23">
        <f t="shared" si="12"/>
        <v>0</v>
      </c>
      <c r="L116" s="23">
        <f t="shared" si="13"/>
        <v>0</v>
      </c>
      <c r="M116" s="3">
        <f t="shared" si="10"/>
        <v>0</v>
      </c>
      <c r="N116" s="23">
        <f t="shared" si="14"/>
        <v>1.0257840007543564</v>
      </c>
      <c r="P116" t="s">
        <v>22</v>
      </c>
      <c r="Q116" s="1">
        <v>2014</v>
      </c>
      <c r="R116" t="s">
        <v>13</v>
      </c>
      <c r="S116" s="1">
        <v>851766.5</v>
      </c>
      <c r="T116" s="1">
        <v>3192.7919959999999</v>
      </c>
      <c r="U116" s="1">
        <v>88082.642999999996</v>
      </c>
      <c r="V116" s="1">
        <v>7.6196186244487762E-2</v>
      </c>
      <c r="W116" s="1">
        <v>0.40595796704292297</v>
      </c>
      <c r="X116" s="1">
        <v>0.49706572294235229</v>
      </c>
      <c r="Y116" s="23">
        <f t="shared" si="15"/>
        <v>0</v>
      </c>
      <c r="Z116" s="23">
        <f t="shared" si="16"/>
        <v>0</v>
      </c>
      <c r="AA116" s="23">
        <f t="shared" si="17"/>
        <v>0</v>
      </c>
      <c r="AB116" s="3">
        <f t="shared" si="19"/>
        <v>0</v>
      </c>
      <c r="AC116" s="23">
        <f t="shared" si="18"/>
        <v>0.97921987622976303</v>
      </c>
    </row>
    <row r="117" spans="1:29" x14ac:dyDescent="0.25">
      <c r="A117" t="s">
        <v>19</v>
      </c>
      <c r="B117" s="1">
        <v>2009</v>
      </c>
      <c r="C117" t="s">
        <v>13</v>
      </c>
      <c r="D117" s="1">
        <v>821578</v>
      </c>
      <c r="E117" s="1">
        <v>2589.0927531799998</v>
      </c>
      <c r="F117" s="1">
        <v>187750</v>
      </c>
      <c r="G117" s="7">
        <v>0.5953250527381897</v>
      </c>
      <c r="H117" s="7">
        <v>0.3168642520904541</v>
      </c>
      <c r="I117" s="7">
        <v>0.11314667761325836</v>
      </c>
      <c r="J117" s="23">
        <f t="shared" si="11"/>
        <v>0</v>
      </c>
      <c r="K117" s="23">
        <f t="shared" si="12"/>
        <v>0</v>
      </c>
      <c r="L117" s="23">
        <f t="shared" si="13"/>
        <v>0</v>
      </c>
      <c r="M117" s="3">
        <f t="shared" si="10"/>
        <v>0</v>
      </c>
      <c r="N117" s="23">
        <f t="shared" si="14"/>
        <v>1.0253359824419022</v>
      </c>
      <c r="P117" t="s">
        <v>22</v>
      </c>
      <c r="Q117" s="1">
        <v>2015</v>
      </c>
      <c r="R117" t="s">
        <v>13</v>
      </c>
      <c r="S117" s="1">
        <v>853939</v>
      </c>
      <c r="T117" s="1">
        <v>3192.7919959999999</v>
      </c>
      <c r="U117" s="1">
        <v>88201</v>
      </c>
      <c r="V117" s="1">
        <v>7.5568832457065582E-2</v>
      </c>
      <c r="W117" s="1">
        <v>0.40654778480529785</v>
      </c>
      <c r="X117" s="1">
        <v>0.49663251638412476</v>
      </c>
      <c r="Y117" s="23">
        <f t="shared" si="15"/>
        <v>0</v>
      </c>
      <c r="Z117" s="23">
        <f t="shared" si="16"/>
        <v>0</v>
      </c>
      <c r="AA117" s="23">
        <f t="shared" si="17"/>
        <v>0</v>
      </c>
      <c r="AB117" s="3">
        <f t="shared" si="19"/>
        <v>0</v>
      </c>
      <c r="AC117" s="23">
        <f t="shared" si="18"/>
        <v>0.97874913364648819</v>
      </c>
    </row>
    <row r="118" spans="1:29" x14ac:dyDescent="0.25">
      <c r="A118" t="s">
        <v>19</v>
      </c>
      <c r="B118" s="1">
        <v>2010</v>
      </c>
      <c r="C118" t="s">
        <v>13</v>
      </c>
      <c r="D118" s="1">
        <v>825215</v>
      </c>
      <c r="E118" s="1">
        <v>2589.9727824299998</v>
      </c>
      <c r="F118" s="1">
        <v>188634</v>
      </c>
      <c r="G118" s="7">
        <v>0.59533059597015381</v>
      </c>
      <c r="H118" s="7">
        <v>0.3178175687789917</v>
      </c>
      <c r="I118" s="7">
        <v>0.11189325898885727</v>
      </c>
      <c r="J118" s="23">
        <f t="shared" si="11"/>
        <v>0</v>
      </c>
      <c r="K118" s="23">
        <f t="shared" si="12"/>
        <v>0</v>
      </c>
      <c r="L118" s="23">
        <f t="shared" si="13"/>
        <v>0</v>
      </c>
      <c r="M118" s="3">
        <f t="shared" si="10"/>
        <v>0</v>
      </c>
      <c r="N118" s="23">
        <f t="shared" si="14"/>
        <v>1.0250414237380028</v>
      </c>
      <c r="P118" t="s">
        <v>22</v>
      </c>
      <c r="Q118" s="1">
        <v>2016</v>
      </c>
      <c r="R118" t="s">
        <v>13</v>
      </c>
      <c r="S118" s="1">
        <v>858646.5</v>
      </c>
      <c r="T118" s="1">
        <v>3192.7919959999999</v>
      </c>
      <c r="U118" s="1">
        <v>88808</v>
      </c>
      <c r="V118" s="1">
        <v>7.5070038437843323E-2</v>
      </c>
      <c r="W118" s="1">
        <v>0.40793764591217041</v>
      </c>
      <c r="X118" s="1">
        <v>0.49488154053688049</v>
      </c>
      <c r="Y118" s="23">
        <f t="shared" si="15"/>
        <v>0</v>
      </c>
      <c r="Z118" s="23">
        <f t="shared" si="16"/>
        <v>0</v>
      </c>
      <c r="AA118" s="23">
        <f t="shared" si="17"/>
        <v>0</v>
      </c>
      <c r="AB118" s="3">
        <f t="shared" si="19"/>
        <v>0</v>
      </c>
      <c r="AC118" s="23">
        <f t="shared" si="18"/>
        <v>0.97788922488689423</v>
      </c>
    </row>
    <row r="119" spans="1:29" x14ac:dyDescent="0.25">
      <c r="A119" t="s">
        <v>19</v>
      </c>
      <c r="B119" s="1">
        <v>2011</v>
      </c>
      <c r="C119" t="s">
        <v>13</v>
      </c>
      <c r="D119" s="1">
        <v>834417</v>
      </c>
      <c r="E119" s="1">
        <v>2589.9727824299998</v>
      </c>
      <c r="F119" s="1">
        <v>190592</v>
      </c>
      <c r="G119" s="7">
        <v>0.59505099058151245</v>
      </c>
      <c r="H119" s="7">
        <v>0.32042020559310913</v>
      </c>
      <c r="I119" s="7">
        <v>0.10869964957237244</v>
      </c>
      <c r="J119" s="23">
        <f t="shared" si="11"/>
        <v>0</v>
      </c>
      <c r="K119" s="23">
        <f t="shared" si="12"/>
        <v>0</v>
      </c>
      <c r="L119" s="23">
        <f t="shared" si="13"/>
        <v>0</v>
      </c>
      <c r="M119" s="3">
        <f t="shared" si="10"/>
        <v>0</v>
      </c>
      <c r="N119" s="23">
        <f t="shared" si="14"/>
        <v>1.024170845746994</v>
      </c>
      <c r="P119" t="s">
        <v>22</v>
      </c>
      <c r="Q119" s="1">
        <v>2017</v>
      </c>
      <c r="R119" t="s">
        <v>13</v>
      </c>
      <c r="S119" s="1">
        <v>878299.5</v>
      </c>
      <c r="T119" s="1">
        <v>3192.7919959999999</v>
      </c>
      <c r="U119" s="1">
        <v>88971</v>
      </c>
      <c r="V119" s="1">
        <v>6.7315906286239624E-2</v>
      </c>
      <c r="W119" s="1">
        <v>0.41287976503372192</v>
      </c>
      <c r="X119" s="1">
        <v>0.49311357736587524</v>
      </c>
      <c r="Y119" s="23">
        <f t="shared" si="15"/>
        <v>0</v>
      </c>
      <c r="Z119" s="23">
        <f t="shared" si="16"/>
        <v>0</v>
      </c>
      <c r="AA119" s="23">
        <f t="shared" si="17"/>
        <v>0</v>
      </c>
      <c r="AB119" s="3">
        <f t="shared" si="19"/>
        <v>0</v>
      </c>
      <c r="AC119" s="23">
        <f t="shared" si="18"/>
        <v>0.97330924868583679</v>
      </c>
    </row>
    <row r="120" spans="1:29" x14ac:dyDescent="0.25">
      <c r="A120" t="s">
        <v>19</v>
      </c>
      <c r="B120" s="1">
        <v>2012</v>
      </c>
      <c r="C120" t="s">
        <v>13</v>
      </c>
      <c r="D120" s="1">
        <v>838385</v>
      </c>
      <c r="E120" s="1">
        <v>2589.9727824299998</v>
      </c>
      <c r="F120" s="1">
        <v>190819</v>
      </c>
      <c r="G120" s="7">
        <v>0.5940893292427063</v>
      </c>
      <c r="H120" s="7">
        <v>0.32162442803382874</v>
      </c>
      <c r="I120" s="7">
        <v>0.10796716064214706</v>
      </c>
      <c r="J120" s="23">
        <f t="shared" si="11"/>
        <v>0</v>
      </c>
      <c r="K120" s="23">
        <f t="shared" si="12"/>
        <v>0</v>
      </c>
      <c r="L120" s="23">
        <f t="shared" si="13"/>
        <v>0</v>
      </c>
      <c r="M120" s="3">
        <f t="shared" si="10"/>
        <v>0</v>
      </c>
      <c r="N120" s="23">
        <f t="shared" si="14"/>
        <v>1.0236809179186821</v>
      </c>
      <c r="P120" t="s">
        <v>22</v>
      </c>
      <c r="Q120" s="1">
        <v>2018</v>
      </c>
      <c r="R120" t="s">
        <v>13</v>
      </c>
      <c r="S120" s="1">
        <v>894397</v>
      </c>
      <c r="T120" s="1">
        <v>3192.7919959999999</v>
      </c>
      <c r="U120" s="1">
        <v>89311</v>
      </c>
      <c r="V120" s="1">
        <v>6.1599042266607285E-2</v>
      </c>
      <c r="W120" s="1">
        <v>0.41691508889198303</v>
      </c>
      <c r="X120" s="1">
        <v>0.49121189117431641</v>
      </c>
      <c r="Y120" s="23">
        <f t="shared" si="15"/>
        <v>0</v>
      </c>
      <c r="Z120" s="23">
        <f t="shared" si="16"/>
        <v>0</v>
      </c>
      <c r="AA120" s="23">
        <f t="shared" si="17"/>
        <v>0</v>
      </c>
      <c r="AB120" s="3">
        <f t="shared" si="19"/>
        <v>0</v>
      </c>
      <c r="AC120" s="23">
        <f t="shared" si="18"/>
        <v>0.96972602233290672</v>
      </c>
    </row>
    <row r="121" spans="1:29" x14ac:dyDescent="0.25">
      <c r="A121" t="s">
        <v>19</v>
      </c>
      <c r="B121" s="1">
        <v>2013</v>
      </c>
      <c r="C121" t="s">
        <v>13</v>
      </c>
      <c r="D121" s="1">
        <v>844244</v>
      </c>
      <c r="E121" s="1">
        <v>2589.9727824299998</v>
      </c>
      <c r="F121" s="1">
        <v>191107</v>
      </c>
      <c r="G121" s="7">
        <v>0.59261572360992432</v>
      </c>
      <c r="H121" s="7">
        <v>0.32339861989021301</v>
      </c>
      <c r="I121" s="7">
        <v>0.10693883150815964</v>
      </c>
      <c r="J121" s="23">
        <f t="shared" si="11"/>
        <v>0</v>
      </c>
      <c r="K121" s="23">
        <f t="shared" si="12"/>
        <v>0</v>
      </c>
      <c r="L121" s="23">
        <f t="shared" si="13"/>
        <v>0</v>
      </c>
      <c r="M121" s="3">
        <f t="shared" si="10"/>
        <v>0</v>
      </c>
      <c r="N121" s="23">
        <f t="shared" si="14"/>
        <v>1.022953175008297</v>
      </c>
      <c r="P121" t="s">
        <v>22</v>
      </c>
      <c r="Q121" s="1">
        <v>2019</v>
      </c>
      <c r="R121" t="s">
        <v>13</v>
      </c>
      <c r="S121" s="1">
        <v>906197.49999999977</v>
      </c>
      <c r="T121" s="1">
        <v>3192.7919959999999</v>
      </c>
      <c r="U121" s="1">
        <v>89298</v>
      </c>
      <c r="V121" s="1">
        <v>5.6847050786018372E-2</v>
      </c>
      <c r="W121" s="1">
        <v>0.41974183917045593</v>
      </c>
      <c r="X121" s="1">
        <v>0.49043691158294678</v>
      </c>
      <c r="Y121" s="23">
        <f t="shared" si="15"/>
        <v>0</v>
      </c>
      <c r="Z121" s="23">
        <f t="shared" si="16"/>
        <v>0</v>
      </c>
      <c r="AA121" s="23">
        <f t="shared" si="17"/>
        <v>0</v>
      </c>
      <c r="AB121" s="3">
        <f t="shared" si="19"/>
        <v>0</v>
      </c>
      <c r="AC121" s="23">
        <f t="shared" si="18"/>
        <v>0.96702580153942108</v>
      </c>
    </row>
    <row r="122" spans="1:29" x14ac:dyDescent="0.25">
      <c r="A122" t="s">
        <v>19</v>
      </c>
      <c r="B122" s="1">
        <v>2014</v>
      </c>
      <c r="C122" t="s">
        <v>13</v>
      </c>
      <c r="D122" s="1">
        <v>854231</v>
      </c>
      <c r="E122" s="1">
        <v>2967.8844979999999</v>
      </c>
      <c r="F122" s="1">
        <v>191156.07199999999</v>
      </c>
      <c r="G122" s="7">
        <v>0.57521122694015503</v>
      </c>
      <c r="H122" s="7">
        <v>0.29971244931221008</v>
      </c>
      <c r="I122" s="7">
        <v>0.15909405052661896</v>
      </c>
      <c r="J122" s="23">
        <f t="shared" si="11"/>
        <v>0</v>
      </c>
      <c r="K122" s="23">
        <f t="shared" si="12"/>
        <v>0</v>
      </c>
      <c r="L122" s="23">
        <f t="shared" si="13"/>
        <v>0</v>
      </c>
      <c r="M122" s="3">
        <f t="shared" si="10"/>
        <v>0</v>
      </c>
      <c r="N122" s="23">
        <f t="shared" si="14"/>
        <v>1.0340177267789841</v>
      </c>
      <c r="P122" t="s">
        <v>22</v>
      </c>
      <c r="Q122" s="1">
        <v>2020</v>
      </c>
      <c r="R122" t="s">
        <v>13</v>
      </c>
      <c r="S122" s="1">
        <v>914602.99999999965</v>
      </c>
      <c r="T122" s="1">
        <v>3192.7919959999999</v>
      </c>
      <c r="U122" s="1">
        <v>89416</v>
      </c>
      <c r="V122" s="1">
        <v>5.3807329386472702E-2</v>
      </c>
      <c r="W122" s="1">
        <v>0.42177495360374451</v>
      </c>
      <c r="X122" s="1">
        <v>0.4895976185798645</v>
      </c>
      <c r="Y122" s="23">
        <f t="shared" si="15"/>
        <v>0</v>
      </c>
      <c r="Z122" s="23">
        <f t="shared" si="16"/>
        <v>0</v>
      </c>
      <c r="AA122" s="23">
        <f t="shared" si="17"/>
        <v>0</v>
      </c>
      <c r="AB122" s="3">
        <f t="shared" si="19"/>
        <v>0</v>
      </c>
      <c r="AC122" s="23">
        <f t="shared" si="18"/>
        <v>0.96517990157008171</v>
      </c>
    </row>
    <row r="123" spans="1:29" x14ac:dyDescent="0.25">
      <c r="A123" t="s">
        <v>19</v>
      </c>
      <c r="B123" s="1">
        <v>2015</v>
      </c>
      <c r="C123" t="s">
        <v>13</v>
      </c>
      <c r="D123" s="1">
        <v>867001</v>
      </c>
      <c r="E123" s="1">
        <v>2967.8844979999999</v>
      </c>
      <c r="F123" s="1">
        <v>191475.29249707001</v>
      </c>
      <c r="G123" s="7">
        <v>0.57166779041290283</v>
      </c>
      <c r="H123" s="7">
        <v>0.30353629589080811</v>
      </c>
      <c r="I123" s="7">
        <v>0.15720665454864502</v>
      </c>
      <c r="J123" s="23">
        <f t="shared" si="11"/>
        <v>0</v>
      </c>
      <c r="K123" s="23">
        <f t="shared" si="12"/>
        <v>0</v>
      </c>
      <c r="L123" s="23">
        <f t="shared" si="13"/>
        <v>0</v>
      </c>
      <c r="M123" s="3">
        <f t="shared" si="10"/>
        <v>0</v>
      </c>
      <c r="N123" s="23">
        <f t="shared" si="14"/>
        <v>1.032410740852356</v>
      </c>
      <c r="P123" t="s">
        <v>22</v>
      </c>
      <c r="Q123" s="1">
        <v>2021</v>
      </c>
      <c r="R123" t="s">
        <v>13</v>
      </c>
      <c r="S123" s="1">
        <v>920841</v>
      </c>
      <c r="T123" s="1">
        <v>3192.7919959999999</v>
      </c>
      <c r="U123" s="1">
        <v>89608</v>
      </c>
      <c r="V123" s="1">
        <v>5.1822423934936523E-2</v>
      </c>
      <c r="W123" s="1">
        <v>0.42330649495124817</v>
      </c>
      <c r="X123" s="1">
        <v>0.48873805999755859</v>
      </c>
      <c r="Y123" s="23">
        <f t="shared" si="15"/>
        <v>0</v>
      </c>
      <c r="Z123" s="23">
        <f t="shared" si="16"/>
        <v>0</v>
      </c>
      <c r="AA123" s="23">
        <f t="shared" si="17"/>
        <v>0</v>
      </c>
      <c r="AB123" s="3">
        <f t="shared" si="19"/>
        <v>0</v>
      </c>
      <c r="AC123" s="23">
        <f t="shared" si="18"/>
        <v>0.96386697888374329</v>
      </c>
    </row>
    <row r="124" spans="1:29" x14ac:dyDescent="0.25">
      <c r="A124" t="s">
        <v>19</v>
      </c>
      <c r="B124" s="1">
        <v>2016</v>
      </c>
      <c r="C124" t="s">
        <v>13</v>
      </c>
      <c r="D124" s="1">
        <v>879064.5</v>
      </c>
      <c r="E124" s="1">
        <v>2967.8844979999999</v>
      </c>
      <c r="F124" s="1">
        <v>191945.32419555</v>
      </c>
      <c r="G124" s="7">
        <v>0.56860250234603882</v>
      </c>
      <c r="H124" s="7">
        <v>0.30707195401191711</v>
      </c>
      <c r="I124" s="7">
        <v>0.15527257323265076</v>
      </c>
      <c r="J124" s="23">
        <f t="shared" si="11"/>
        <v>0</v>
      </c>
      <c r="K124" s="23">
        <f t="shared" si="12"/>
        <v>0</v>
      </c>
      <c r="L124" s="23">
        <f t="shared" si="13"/>
        <v>0</v>
      </c>
      <c r="M124" s="3">
        <f t="shared" si="10"/>
        <v>0</v>
      </c>
      <c r="N124" s="23">
        <f t="shared" si="14"/>
        <v>1.0309470295906067</v>
      </c>
      <c r="P124" t="s">
        <v>22</v>
      </c>
      <c r="Q124" s="1">
        <v>2022</v>
      </c>
      <c r="R124" t="s">
        <v>13</v>
      </c>
      <c r="S124" s="1">
        <v>928729</v>
      </c>
      <c r="T124" s="1">
        <v>3192.7919959999999</v>
      </c>
      <c r="U124" s="1">
        <v>90006</v>
      </c>
      <c r="V124" s="1">
        <v>4.9707751721143723E-2</v>
      </c>
      <c r="W124" s="1">
        <v>0.42527958750724792</v>
      </c>
      <c r="X124" s="1">
        <v>0.48730087280273438</v>
      </c>
      <c r="Y124" s="23">
        <f t="shared" si="15"/>
        <v>0</v>
      </c>
      <c r="Z124" s="23">
        <f t="shared" si="16"/>
        <v>0</v>
      </c>
      <c r="AA124" s="23">
        <f t="shared" si="17"/>
        <v>0</v>
      </c>
      <c r="AB124" s="3">
        <f t="shared" si="19"/>
        <v>0</v>
      </c>
      <c r="AC124" s="23">
        <f t="shared" si="18"/>
        <v>0.96228821203112602</v>
      </c>
    </row>
    <row r="125" spans="1:29" x14ac:dyDescent="0.25">
      <c r="A125" t="s">
        <v>19</v>
      </c>
      <c r="B125" s="1">
        <v>2017</v>
      </c>
      <c r="C125" t="s">
        <v>13</v>
      </c>
      <c r="D125" s="1">
        <v>891934.5</v>
      </c>
      <c r="E125" s="1">
        <v>2967.8844979999999</v>
      </c>
      <c r="F125" s="1">
        <v>192099.87437839</v>
      </c>
      <c r="G125" s="7">
        <v>0.5649152398109436</v>
      </c>
      <c r="H125" s="7">
        <v>0.31084096431732178</v>
      </c>
      <c r="I125" s="7">
        <v>0.15358653664588928</v>
      </c>
      <c r="J125" s="23">
        <f t="shared" si="11"/>
        <v>0</v>
      </c>
      <c r="K125" s="23">
        <f t="shared" si="12"/>
        <v>0</v>
      </c>
      <c r="L125" s="23">
        <f t="shared" si="13"/>
        <v>0</v>
      </c>
      <c r="M125" s="3">
        <f t="shared" si="10"/>
        <v>0</v>
      </c>
      <c r="N125" s="23">
        <f t="shared" si="14"/>
        <v>1.0293427407741547</v>
      </c>
      <c r="P125" t="s">
        <v>22</v>
      </c>
      <c r="Q125" s="1">
        <v>2023</v>
      </c>
      <c r="R125" t="s">
        <v>13</v>
      </c>
      <c r="S125" s="1">
        <v>936660</v>
      </c>
      <c r="T125" s="1">
        <v>3192.7919959999999</v>
      </c>
      <c r="U125" s="1">
        <v>90311</v>
      </c>
      <c r="V125" s="1">
        <v>4.7376114875078201E-2</v>
      </c>
      <c r="W125" s="1">
        <v>0.42721593379974365</v>
      </c>
      <c r="X125" s="1">
        <v>0.48608148097991943</v>
      </c>
      <c r="Y125" s="23">
        <f t="shared" si="15"/>
        <v>0</v>
      </c>
      <c r="Z125" s="23">
        <f t="shared" si="16"/>
        <v>0</v>
      </c>
      <c r="AA125" s="23">
        <f t="shared" si="17"/>
        <v>0</v>
      </c>
      <c r="AB125" s="3">
        <f t="shared" si="19"/>
        <v>0</v>
      </c>
      <c r="AC125" s="23">
        <f t="shared" si="18"/>
        <v>0.96067352965474129</v>
      </c>
    </row>
    <row r="126" spans="1:29" x14ac:dyDescent="0.25">
      <c r="A126" t="s">
        <v>19</v>
      </c>
      <c r="B126" s="1">
        <v>2018</v>
      </c>
      <c r="C126" t="s">
        <v>13</v>
      </c>
      <c r="D126" s="1">
        <v>905969.99999999988</v>
      </c>
      <c r="E126" s="1">
        <v>2967.8844979999999</v>
      </c>
      <c r="F126" s="1">
        <v>192200.35</v>
      </c>
      <c r="G126" s="7">
        <v>0.56086510419845581</v>
      </c>
      <c r="H126" s="7">
        <v>0.3148992657661438</v>
      </c>
      <c r="I126" s="7">
        <v>0.15184256434440613</v>
      </c>
      <c r="J126" s="23">
        <f t="shared" si="11"/>
        <v>0</v>
      </c>
      <c r="K126" s="23">
        <f t="shared" si="12"/>
        <v>0</v>
      </c>
      <c r="L126" s="23">
        <f t="shared" si="13"/>
        <v>0</v>
      </c>
      <c r="M126" s="3">
        <f t="shared" si="10"/>
        <v>0</v>
      </c>
      <c r="N126" s="23">
        <f t="shared" si="14"/>
        <v>1.0276069343090057</v>
      </c>
      <c r="P126" t="s">
        <v>23</v>
      </c>
      <c r="Q126" s="1">
        <v>2012</v>
      </c>
      <c r="R126" t="s">
        <v>13</v>
      </c>
      <c r="S126" s="1">
        <v>668702.99999996996</v>
      </c>
      <c r="T126" s="1">
        <v>1937.704264</v>
      </c>
      <c r="U126" s="1">
        <v>43702.130999999987</v>
      </c>
      <c r="V126" s="1">
        <v>4.2630735784769058E-2</v>
      </c>
      <c r="W126" s="1">
        <v>0.43593031167984009</v>
      </c>
      <c r="X126" s="1">
        <v>0.43936619162559509</v>
      </c>
      <c r="Y126" s="23">
        <f t="shared" si="15"/>
        <v>0</v>
      </c>
      <c r="Z126" s="23">
        <f t="shared" si="16"/>
        <v>0</v>
      </c>
      <c r="AA126" s="23">
        <f t="shared" si="17"/>
        <v>0</v>
      </c>
      <c r="AB126" s="3">
        <f t="shared" si="19"/>
        <v>0</v>
      </c>
      <c r="AC126" s="23">
        <f t="shared" si="18"/>
        <v>0.91792723909020424</v>
      </c>
    </row>
    <row r="127" spans="1:29" x14ac:dyDescent="0.25">
      <c r="A127" t="s">
        <v>19</v>
      </c>
      <c r="B127" s="1">
        <v>2019</v>
      </c>
      <c r="C127" t="s">
        <v>13</v>
      </c>
      <c r="D127" s="1">
        <v>916470.5</v>
      </c>
      <c r="E127" s="1">
        <v>3031</v>
      </c>
      <c r="F127" s="1">
        <v>192534.689828</v>
      </c>
      <c r="G127" s="7">
        <v>0.55601674318313599</v>
      </c>
      <c r="H127" s="7">
        <v>0.31372389197349548</v>
      </c>
      <c r="I127" s="7">
        <v>0.15854679048061371</v>
      </c>
      <c r="J127" s="23">
        <f t="shared" si="11"/>
        <v>0</v>
      </c>
      <c r="K127" s="23">
        <f t="shared" si="12"/>
        <v>0</v>
      </c>
      <c r="L127" s="23">
        <f t="shared" si="13"/>
        <v>0</v>
      </c>
      <c r="M127" s="3">
        <f t="shared" si="10"/>
        <v>0</v>
      </c>
      <c r="N127" s="23">
        <f t="shared" si="14"/>
        <v>1.0282874256372452</v>
      </c>
      <c r="P127" t="s">
        <v>23</v>
      </c>
      <c r="Q127" s="1">
        <v>2013</v>
      </c>
      <c r="R127" t="s">
        <v>13</v>
      </c>
      <c r="S127" s="1">
        <v>681298.99999996996</v>
      </c>
      <c r="T127" s="1">
        <v>1937.704264</v>
      </c>
      <c r="U127" s="1">
        <v>43799.927000000003</v>
      </c>
      <c r="V127" s="1">
        <v>3.6392789334058762E-2</v>
      </c>
      <c r="W127" s="1">
        <v>0.44002696871757507</v>
      </c>
      <c r="X127" s="1">
        <v>0.43775928020477295</v>
      </c>
      <c r="Y127" s="23">
        <f t="shared" si="15"/>
        <v>0</v>
      </c>
      <c r="Z127" s="23">
        <f t="shared" si="16"/>
        <v>0</v>
      </c>
      <c r="AA127" s="23">
        <f t="shared" si="17"/>
        <v>0</v>
      </c>
      <c r="AB127" s="3">
        <f t="shared" si="19"/>
        <v>0</v>
      </c>
      <c r="AC127" s="23">
        <f t="shared" si="18"/>
        <v>0.91417903825640678</v>
      </c>
    </row>
    <row r="128" spans="1:29" x14ac:dyDescent="0.25">
      <c r="A128" t="s">
        <v>19</v>
      </c>
      <c r="B128" s="1">
        <v>2020</v>
      </c>
      <c r="C128" t="s">
        <v>13</v>
      </c>
      <c r="D128" s="1">
        <v>925966.00000000012</v>
      </c>
      <c r="E128" s="1">
        <v>3031</v>
      </c>
      <c r="F128" s="1">
        <v>192681.76</v>
      </c>
      <c r="G128" s="7">
        <v>0.55345207452774048</v>
      </c>
      <c r="H128" s="7">
        <v>0.3163914680480957</v>
      </c>
      <c r="I128" s="7">
        <v>0.15731313824653625</v>
      </c>
      <c r="J128" s="23">
        <f t="shared" si="11"/>
        <v>0</v>
      </c>
      <c r="K128" s="23">
        <f t="shared" si="12"/>
        <v>0</v>
      </c>
      <c r="L128" s="23">
        <f t="shared" si="13"/>
        <v>0</v>
      </c>
      <c r="M128" s="3">
        <f t="shared" si="10"/>
        <v>0</v>
      </c>
      <c r="N128" s="23">
        <f t="shared" si="14"/>
        <v>1.0271566808223724</v>
      </c>
      <c r="P128" t="s">
        <v>23</v>
      </c>
      <c r="Q128" s="1">
        <v>2014</v>
      </c>
      <c r="R128" t="s">
        <v>13</v>
      </c>
      <c r="S128" s="1">
        <v>685193.99999998999</v>
      </c>
      <c r="T128" s="1">
        <v>1942.955156</v>
      </c>
      <c r="U128" s="1">
        <v>44233.045791260003</v>
      </c>
      <c r="V128" s="1">
        <v>3.6299083381891251E-2</v>
      </c>
      <c r="W128" s="1">
        <v>0.44099080562591553</v>
      </c>
      <c r="X128" s="1">
        <v>0.43655717372894287</v>
      </c>
      <c r="Y128" s="23">
        <f t="shared" si="15"/>
        <v>0</v>
      </c>
      <c r="Z128" s="23">
        <f t="shared" si="16"/>
        <v>0</v>
      </c>
      <c r="AA128" s="23">
        <f t="shared" si="17"/>
        <v>0</v>
      </c>
      <c r="AB128" s="3">
        <f t="shared" si="19"/>
        <v>0</v>
      </c>
      <c r="AC128" s="23">
        <f t="shared" si="18"/>
        <v>0.91384706273674965</v>
      </c>
    </row>
    <row r="129" spans="1:29" x14ac:dyDescent="0.25">
      <c r="A129" t="s">
        <v>19</v>
      </c>
      <c r="B129" s="1">
        <v>2021</v>
      </c>
      <c r="C129" t="s">
        <v>13</v>
      </c>
      <c r="D129" s="1">
        <v>935178.5</v>
      </c>
      <c r="E129" s="1">
        <v>3031</v>
      </c>
      <c r="F129" s="1">
        <v>192879.47</v>
      </c>
      <c r="G129" s="7">
        <v>0.55106526613235474</v>
      </c>
      <c r="H129" s="7">
        <v>0.31894496083259583</v>
      </c>
      <c r="I129" s="7">
        <v>0.15607117116451263</v>
      </c>
      <c r="J129" s="23">
        <f t="shared" si="11"/>
        <v>0</v>
      </c>
      <c r="K129" s="23">
        <f t="shared" si="12"/>
        <v>0</v>
      </c>
      <c r="L129" s="23">
        <f t="shared" si="13"/>
        <v>0</v>
      </c>
      <c r="M129" s="3">
        <f t="shared" si="10"/>
        <v>0</v>
      </c>
      <c r="N129" s="23">
        <f t="shared" si="14"/>
        <v>1.0260813981294632</v>
      </c>
      <c r="P129" t="s">
        <v>23</v>
      </c>
      <c r="Q129" s="1">
        <v>2015</v>
      </c>
      <c r="R129" t="s">
        <v>13</v>
      </c>
      <c r="S129" s="1">
        <v>706424</v>
      </c>
      <c r="T129" s="1">
        <v>1942.955156</v>
      </c>
      <c r="U129" s="1">
        <v>44327.203980979997</v>
      </c>
      <c r="V129" s="1">
        <v>2.5769168511033058E-2</v>
      </c>
      <c r="W129" s="1">
        <v>0.44764423370361328</v>
      </c>
      <c r="X129" s="1">
        <v>0.43424469232559204</v>
      </c>
      <c r="Y129" s="23">
        <f t="shared" si="15"/>
        <v>0</v>
      </c>
      <c r="Z129" s="23">
        <f t="shared" si="16"/>
        <v>0</v>
      </c>
      <c r="AA129" s="23">
        <f t="shared" si="17"/>
        <v>0</v>
      </c>
      <c r="AB129" s="3">
        <f t="shared" si="19"/>
        <v>0</v>
      </c>
      <c r="AC129" s="23">
        <f t="shared" si="18"/>
        <v>0.90765809454023838</v>
      </c>
    </row>
    <row r="130" spans="1:29" x14ac:dyDescent="0.25">
      <c r="A130" t="s">
        <v>19</v>
      </c>
      <c r="B130" s="1">
        <v>2022</v>
      </c>
      <c r="C130" t="s">
        <v>13</v>
      </c>
      <c r="D130" s="1">
        <v>945392.5</v>
      </c>
      <c r="E130" s="1">
        <v>3080</v>
      </c>
      <c r="F130" s="1">
        <v>193120.25</v>
      </c>
      <c r="G130" s="7">
        <v>0.54679208993911743</v>
      </c>
      <c r="H130" s="7">
        <v>0.31859445571899414</v>
      </c>
      <c r="I130" s="7">
        <v>0.16097670793533325</v>
      </c>
      <c r="J130" s="23">
        <f t="shared" si="11"/>
        <v>0</v>
      </c>
      <c r="K130" s="23">
        <f t="shared" si="12"/>
        <v>0</v>
      </c>
      <c r="L130" s="23">
        <f t="shared" si="13"/>
        <v>0</v>
      </c>
      <c r="M130" s="3">
        <f t="shared" si="10"/>
        <v>0</v>
      </c>
      <c r="N130" s="23">
        <f t="shared" si="14"/>
        <v>1.0263632535934448</v>
      </c>
      <c r="P130" t="s">
        <v>23</v>
      </c>
      <c r="Q130" s="1">
        <v>2016</v>
      </c>
      <c r="R130" t="s">
        <v>13</v>
      </c>
      <c r="S130" s="1">
        <v>712767</v>
      </c>
      <c r="T130" s="1">
        <v>1951.7954540000001</v>
      </c>
      <c r="U130" s="1">
        <v>44681.183056980008</v>
      </c>
      <c r="V130" s="1">
        <v>2.3988999426364899E-2</v>
      </c>
      <c r="W130" s="1">
        <v>0.44887399673461914</v>
      </c>
      <c r="X130" s="1">
        <v>0.43402928113937378</v>
      </c>
      <c r="Y130" s="23">
        <f t="shared" si="15"/>
        <v>0</v>
      </c>
      <c r="Z130" s="23">
        <f t="shared" si="16"/>
        <v>0</v>
      </c>
      <c r="AA130" s="23">
        <f t="shared" si="17"/>
        <v>0</v>
      </c>
      <c r="AB130" s="3">
        <f t="shared" si="19"/>
        <v>0</v>
      </c>
      <c r="AC130" s="23">
        <f t="shared" si="18"/>
        <v>0.90689227730035782</v>
      </c>
    </row>
    <row r="131" spans="1:29" x14ac:dyDescent="0.25">
      <c r="A131" t="s">
        <v>19</v>
      </c>
      <c r="B131" s="1">
        <v>2023</v>
      </c>
      <c r="C131" t="s">
        <v>13</v>
      </c>
      <c r="D131" s="1">
        <v>948224.5</v>
      </c>
      <c r="E131" s="1">
        <v>3080</v>
      </c>
      <c r="F131" s="1">
        <v>193373</v>
      </c>
      <c r="G131" s="7">
        <v>0.54633152484893799</v>
      </c>
      <c r="H131" s="7">
        <v>0.31933784484863281</v>
      </c>
      <c r="I131" s="7">
        <v>0.16040535271167755</v>
      </c>
      <c r="J131" s="23">
        <f t="shared" si="11"/>
        <v>0</v>
      </c>
      <c r="K131" s="23">
        <f t="shared" si="12"/>
        <v>0</v>
      </c>
      <c r="L131" s="23">
        <f t="shared" si="13"/>
        <v>0</v>
      </c>
      <c r="M131" s="3">
        <f t="shared" si="10"/>
        <v>0</v>
      </c>
      <c r="N131" s="23">
        <f t="shared" si="14"/>
        <v>1.0260747224092484</v>
      </c>
      <c r="P131" t="s">
        <v>23</v>
      </c>
      <c r="Q131" s="1">
        <v>2017</v>
      </c>
      <c r="R131" t="s">
        <v>13</v>
      </c>
      <c r="S131" s="1">
        <v>734644</v>
      </c>
      <c r="T131" s="1">
        <v>1951.7954540000001</v>
      </c>
      <c r="U131" s="1">
        <v>44884.807235970009</v>
      </c>
      <c r="V131" s="1">
        <v>1.4083538204431534E-2</v>
      </c>
      <c r="W131" s="1">
        <v>0.45553788542747498</v>
      </c>
      <c r="X131" s="1">
        <v>0.43123531341552734</v>
      </c>
      <c r="Y131" s="23">
        <f t="shared" si="15"/>
        <v>0</v>
      </c>
      <c r="Z131" s="23">
        <f t="shared" si="16"/>
        <v>0</v>
      </c>
      <c r="AA131" s="23">
        <f t="shared" si="17"/>
        <v>0</v>
      </c>
      <c r="AB131" s="3">
        <f t="shared" si="19"/>
        <v>0</v>
      </c>
      <c r="AC131" s="23">
        <f t="shared" si="18"/>
        <v>0.90085673704743385</v>
      </c>
    </row>
    <row r="132" spans="1:29" x14ac:dyDescent="0.25">
      <c r="A132" t="s">
        <v>20</v>
      </c>
      <c r="B132" s="1">
        <v>2006</v>
      </c>
      <c r="C132" t="s">
        <v>13</v>
      </c>
      <c r="D132" s="1">
        <v>293175.49999997998</v>
      </c>
      <c r="E132" s="1">
        <v>836.98500799999999</v>
      </c>
      <c r="F132" s="1">
        <v>5718.7325857100004</v>
      </c>
      <c r="G132" s="7">
        <v>7.9564221203327179E-2</v>
      </c>
      <c r="H132" s="7">
        <v>0.36792409420013428</v>
      </c>
      <c r="I132" s="7">
        <v>0.46400511264801025</v>
      </c>
      <c r="J132" s="23">
        <f t="shared" si="11"/>
        <v>0</v>
      </c>
      <c r="K132" s="23">
        <f t="shared" si="12"/>
        <v>0</v>
      </c>
      <c r="L132" s="23">
        <f t="shared" si="13"/>
        <v>0</v>
      </c>
      <c r="M132" s="3">
        <f t="shared" si="10"/>
        <v>0</v>
      </c>
      <c r="N132" s="23">
        <f t="shared" si="14"/>
        <v>0.91149342805147171</v>
      </c>
      <c r="P132" t="s">
        <v>23</v>
      </c>
      <c r="Q132" s="1">
        <v>2018</v>
      </c>
      <c r="R132" t="s">
        <v>13</v>
      </c>
      <c r="S132" s="1">
        <v>741836</v>
      </c>
      <c r="T132" s="1">
        <v>1951.7954540000001</v>
      </c>
      <c r="U132" s="1">
        <v>45092.59</v>
      </c>
      <c r="V132" s="1">
        <v>1.1572360992431641E-2</v>
      </c>
      <c r="W132" s="1">
        <v>0.45777848362922668</v>
      </c>
      <c r="X132" s="1">
        <v>0.4296850860118866</v>
      </c>
      <c r="Y132" s="23">
        <f t="shared" si="15"/>
        <v>0</v>
      </c>
      <c r="Z132" s="23">
        <f t="shared" si="16"/>
        <v>0</v>
      </c>
      <c r="AA132" s="23">
        <f t="shared" si="17"/>
        <v>0</v>
      </c>
      <c r="AB132" s="3">
        <f t="shared" si="19"/>
        <v>0</v>
      </c>
      <c r="AC132" s="23">
        <f t="shared" si="18"/>
        <v>0.89903593063354492</v>
      </c>
    </row>
    <row r="133" spans="1:29" x14ac:dyDescent="0.25">
      <c r="A133" t="s">
        <v>20</v>
      </c>
      <c r="B133" s="1">
        <v>2007</v>
      </c>
      <c r="C133" t="s">
        <v>13</v>
      </c>
      <c r="D133" s="1">
        <v>299118.49999998999</v>
      </c>
      <c r="E133" s="1">
        <v>901.72535600000003</v>
      </c>
      <c r="F133" s="1">
        <v>5769.8560802100001</v>
      </c>
      <c r="G133" s="7">
        <v>6.8672850728034973E-2</v>
      </c>
      <c r="H133" s="7">
        <v>0.35827821493148804</v>
      </c>
      <c r="I133" s="7">
        <v>0.4893811047077179</v>
      </c>
      <c r="J133" s="23">
        <f t="shared" si="11"/>
        <v>0</v>
      </c>
      <c r="K133" s="23">
        <f t="shared" si="12"/>
        <v>0</v>
      </c>
      <c r="L133" s="23">
        <f t="shared" si="13"/>
        <v>0</v>
      </c>
      <c r="M133" s="3">
        <f t="shared" si="10"/>
        <v>0</v>
      </c>
      <c r="N133" s="23">
        <f t="shared" si="14"/>
        <v>0.91633217036724091</v>
      </c>
      <c r="P133" t="s">
        <v>23</v>
      </c>
      <c r="Q133" s="1">
        <v>2019</v>
      </c>
      <c r="R133" t="s">
        <v>13</v>
      </c>
      <c r="S133" s="1">
        <v>762382</v>
      </c>
      <c r="T133" s="1">
        <v>2026.937056</v>
      </c>
      <c r="U133" s="1">
        <v>45471.79</v>
      </c>
      <c r="V133" s="1">
        <v>1.2221562210470438E-3</v>
      </c>
      <c r="W133" s="1">
        <v>0.45614123344421387</v>
      </c>
      <c r="X133" s="1">
        <v>0.44269615411758423</v>
      </c>
      <c r="Y133" s="23">
        <f t="shared" si="15"/>
        <v>0</v>
      </c>
      <c r="Z133" s="23">
        <f t="shared" si="16"/>
        <v>0</v>
      </c>
      <c r="AA133" s="23">
        <f t="shared" si="17"/>
        <v>0</v>
      </c>
      <c r="AB133" s="3">
        <f t="shared" si="19"/>
        <v>0</v>
      </c>
      <c r="AC133" s="23">
        <f t="shared" si="18"/>
        <v>0.90005954378284514</v>
      </c>
    </row>
    <row r="134" spans="1:29" x14ac:dyDescent="0.25">
      <c r="A134" t="s">
        <v>20</v>
      </c>
      <c r="B134" s="1">
        <v>2008</v>
      </c>
      <c r="C134" t="s">
        <v>13</v>
      </c>
      <c r="D134" s="1">
        <v>302627.49999998999</v>
      </c>
      <c r="E134" s="1">
        <v>958.34431600000005</v>
      </c>
      <c r="F134" s="1">
        <v>5868.0882146500007</v>
      </c>
      <c r="G134" s="7">
        <v>6.3547670841217041E-2</v>
      </c>
      <c r="H134" s="7">
        <v>0.34888756275177002</v>
      </c>
      <c r="I134" s="7">
        <v>0.50873428583145142</v>
      </c>
      <c r="J134" s="23">
        <f t="shared" si="11"/>
        <v>0</v>
      </c>
      <c r="K134" s="23">
        <f t="shared" si="12"/>
        <v>0</v>
      </c>
      <c r="L134" s="23">
        <f t="shared" si="13"/>
        <v>0</v>
      </c>
      <c r="M134" s="3">
        <f t="shared" ref="M134:M197" si="20">IF(OR(J134=1,K134=1,L134=1),1,0)</f>
        <v>0</v>
      </c>
      <c r="N134" s="23">
        <f t="shared" si="14"/>
        <v>0.92116951942443848</v>
      </c>
      <c r="P134" t="s">
        <v>23</v>
      </c>
      <c r="Q134" s="1">
        <v>2020</v>
      </c>
      <c r="R134" t="s">
        <v>13</v>
      </c>
      <c r="S134" s="1">
        <v>776854.00000000012</v>
      </c>
      <c r="T134" s="1">
        <v>2114.9357599999998</v>
      </c>
      <c r="U134" s="1">
        <v>45712.09</v>
      </c>
      <c r="V134" s="1">
        <v>-7.0222127251327038E-3</v>
      </c>
      <c r="W134" s="1">
        <v>0.45160007476806641</v>
      </c>
      <c r="X134" s="1">
        <v>0.45892202854156494</v>
      </c>
      <c r="Y134" s="23">
        <f t="shared" si="15"/>
        <v>1</v>
      </c>
      <c r="Z134" s="23">
        <f t="shared" si="16"/>
        <v>0</v>
      </c>
      <c r="AA134" s="23">
        <f t="shared" si="17"/>
        <v>0</v>
      </c>
      <c r="AB134" s="3">
        <f t="shared" si="19"/>
        <v>1</v>
      </c>
      <c r="AC134" s="23">
        <f t="shared" si="18"/>
        <v>0.90349989058449864</v>
      </c>
    </row>
    <row r="135" spans="1:29" x14ac:dyDescent="0.25">
      <c r="A135" t="s">
        <v>20</v>
      </c>
      <c r="B135" s="1">
        <v>2009</v>
      </c>
      <c r="C135" t="s">
        <v>13</v>
      </c>
      <c r="D135" s="1">
        <v>305242.99999997998</v>
      </c>
      <c r="E135" s="1">
        <v>1019.66512</v>
      </c>
      <c r="F135" s="1">
        <v>5926.7301500000012</v>
      </c>
      <c r="G135" s="7">
        <v>5.7314425706863403E-2</v>
      </c>
      <c r="H135" s="7">
        <v>0.33867314457893372</v>
      </c>
      <c r="I135" s="7">
        <v>0.53021275997161865</v>
      </c>
      <c r="J135" s="23">
        <f t="shared" ref="J135:J198" si="21">IF(AND(G135 &lt; 0), 1, 0)</f>
        <v>0</v>
      </c>
      <c r="K135" s="23">
        <f t="shared" ref="K135:K198" si="22">IF(AND(H135 &lt; 0), 1, 0)</f>
        <v>0</v>
      </c>
      <c r="L135" s="23">
        <f t="shared" ref="L135:L198" si="23">IF(AND(I135 &lt; 0), 1, 0)</f>
        <v>0</v>
      </c>
      <c r="M135" s="3">
        <f t="shared" si="20"/>
        <v>0</v>
      </c>
      <c r="N135" s="23">
        <f t="shared" ref="N135:N198" si="24">SUM(G135:I135)</f>
        <v>0.92620033025741577</v>
      </c>
      <c r="P135" t="s">
        <v>23</v>
      </c>
      <c r="Q135" s="1">
        <v>2021</v>
      </c>
      <c r="R135" t="s">
        <v>13</v>
      </c>
      <c r="S135" s="1">
        <v>784245.5</v>
      </c>
      <c r="T135" s="1">
        <v>2114.9357599999998</v>
      </c>
      <c r="U135" s="1">
        <v>45856.719778999752</v>
      </c>
      <c r="V135" s="1">
        <v>-9.7503168508410454E-3</v>
      </c>
      <c r="W135" s="1">
        <v>0.45373871922492981</v>
      </c>
      <c r="X135" s="1">
        <v>0.45768922567367554</v>
      </c>
      <c r="Y135" s="23">
        <f t="shared" ref="Y135:Y198" si="25">IF(AND(V135 &lt; 0), 1, 0)</f>
        <v>1</v>
      </c>
      <c r="Z135" s="23">
        <f t="shared" ref="Z135:Z198" si="26">IF(AND(W135 &lt; 0), 1, 0)</f>
        <v>0</v>
      </c>
      <c r="AA135" s="23">
        <f t="shared" ref="AA135:AA198" si="27">IF(AND(X135 &lt; 0), 1, 0)</f>
        <v>0</v>
      </c>
      <c r="AB135" s="3">
        <f t="shared" si="19"/>
        <v>1</v>
      </c>
      <c r="AC135" s="23">
        <f t="shared" ref="AC135:AC198" si="28">SUM(V135:X135)</f>
        <v>0.9016776280477643</v>
      </c>
    </row>
    <row r="136" spans="1:29" x14ac:dyDescent="0.25">
      <c r="A136" t="s">
        <v>20</v>
      </c>
      <c r="B136" s="1">
        <v>2010</v>
      </c>
      <c r="C136" t="s">
        <v>13</v>
      </c>
      <c r="D136" s="1">
        <v>309597.99999998999</v>
      </c>
      <c r="E136" s="1">
        <v>1019.66512</v>
      </c>
      <c r="F136" s="1">
        <v>5970.9719999999998</v>
      </c>
      <c r="G136" s="7">
        <v>5.5455878376960754E-2</v>
      </c>
      <c r="H136" s="7">
        <v>0.34215974807739258</v>
      </c>
      <c r="I136" s="7">
        <v>0.52726304531097412</v>
      </c>
      <c r="J136" s="23">
        <f t="shared" si="21"/>
        <v>0</v>
      </c>
      <c r="K136" s="23">
        <f t="shared" si="22"/>
        <v>0</v>
      </c>
      <c r="L136" s="23">
        <f t="shared" si="23"/>
        <v>0</v>
      </c>
      <c r="M136" s="3">
        <f t="shared" si="20"/>
        <v>0</v>
      </c>
      <c r="N136" s="23">
        <f t="shared" si="24"/>
        <v>0.92487867176532745</v>
      </c>
      <c r="P136" t="s">
        <v>23</v>
      </c>
      <c r="Q136" s="1">
        <v>2022</v>
      </c>
      <c r="R136" t="s">
        <v>13</v>
      </c>
      <c r="S136" s="1">
        <v>796623.5</v>
      </c>
      <c r="T136" s="1">
        <v>2114.9357599999998</v>
      </c>
      <c r="U136" s="1">
        <v>46042.753504999397</v>
      </c>
      <c r="V136" s="1">
        <v>-1.4515825547277927E-2</v>
      </c>
      <c r="W136" s="1">
        <v>0.45724064111709595</v>
      </c>
      <c r="X136" s="1">
        <v>0.45589306950569153</v>
      </c>
      <c r="Y136" s="23">
        <f t="shared" si="25"/>
        <v>1</v>
      </c>
      <c r="Z136" s="23">
        <f t="shared" si="26"/>
        <v>0</v>
      </c>
      <c r="AA136" s="23">
        <f t="shared" si="27"/>
        <v>0</v>
      </c>
      <c r="AB136" s="3">
        <f t="shared" ref="AB136:AB199" si="29">IF(OR(Y136=1,Z136=1,AA136=1),1,0)</f>
        <v>1</v>
      </c>
      <c r="AC136" s="23">
        <f t="shared" si="28"/>
        <v>0.89861788507550955</v>
      </c>
    </row>
    <row r="137" spans="1:29" x14ac:dyDescent="0.25">
      <c r="A137" t="s">
        <v>20</v>
      </c>
      <c r="B137" s="1">
        <v>2011</v>
      </c>
      <c r="C137" t="s">
        <v>13</v>
      </c>
      <c r="D137" s="1">
        <v>307191</v>
      </c>
      <c r="E137" s="1">
        <v>1019.66512</v>
      </c>
      <c r="F137" s="1">
        <v>6041.5939481300002</v>
      </c>
      <c r="G137" s="7">
        <v>6.0615763068199158E-2</v>
      </c>
      <c r="H137" s="7">
        <v>0.33979335427284241</v>
      </c>
      <c r="I137" s="7">
        <v>0.52577459812164307</v>
      </c>
      <c r="J137" s="23">
        <f t="shared" si="21"/>
        <v>0</v>
      </c>
      <c r="K137" s="23">
        <f t="shared" si="22"/>
        <v>0</v>
      </c>
      <c r="L137" s="23">
        <f t="shared" si="23"/>
        <v>0</v>
      </c>
      <c r="M137" s="3">
        <f t="shared" si="20"/>
        <v>0</v>
      </c>
      <c r="N137" s="23">
        <f t="shared" si="24"/>
        <v>0.92618371546268463</v>
      </c>
      <c r="P137" t="s">
        <v>23</v>
      </c>
      <c r="Q137" s="1">
        <v>2023</v>
      </c>
      <c r="R137" t="s">
        <v>13</v>
      </c>
      <c r="S137" s="1">
        <v>810580</v>
      </c>
      <c r="T137" s="1">
        <v>2114.9357599999998</v>
      </c>
      <c r="U137" s="1">
        <v>46322.066646999883</v>
      </c>
      <c r="V137" s="1">
        <v>-1.9464172422885895E-2</v>
      </c>
      <c r="W137" s="1">
        <v>0.46117028594017029</v>
      </c>
      <c r="X137" s="1">
        <v>0.45357987284660339</v>
      </c>
      <c r="Y137" s="23">
        <f t="shared" si="25"/>
        <v>1</v>
      </c>
      <c r="Z137" s="23">
        <f t="shared" si="26"/>
        <v>0</v>
      </c>
      <c r="AA137" s="23">
        <f t="shared" si="27"/>
        <v>0</v>
      </c>
      <c r="AB137" s="3">
        <f t="shared" si="29"/>
        <v>1</v>
      </c>
      <c r="AC137" s="23">
        <f t="shared" si="28"/>
        <v>0.89528598636388779</v>
      </c>
    </row>
    <row r="138" spans="1:29" x14ac:dyDescent="0.25">
      <c r="A138" t="s">
        <v>20</v>
      </c>
      <c r="B138" s="1">
        <v>2012</v>
      </c>
      <c r="C138" t="s">
        <v>13</v>
      </c>
      <c r="D138" s="1">
        <v>312839</v>
      </c>
      <c r="E138" s="1">
        <v>1019.66512</v>
      </c>
      <c r="F138" s="1">
        <v>6102.4391066500002</v>
      </c>
      <c r="G138" s="7">
        <v>5.8344904333353043E-2</v>
      </c>
      <c r="H138" s="7">
        <v>0.34426441788673401</v>
      </c>
      <c r="I138" s="7">
        <v>0.52189141511917114</v>
      </c>
      <c r="J138" s="23">
        <f t="shared" si="21"/>
        <v>0</v>
      </c>
      <c r="K138" s="23">
        <f t="shared" si="22"/>
        <v>0</v>
      </c>
      <c r="L138" s="23">
        <f t="shared" si="23"/>
        <v>0</v>
      </c>
      <c r="M138" s="3">
        <f t="shared" si="20"/>
        <v>0</v>
      </c>
      <c r="N138" s="23">
        <f t="shared" si="24"/>
        <v>0.92450073733925819</v>
      </c>
      <c r="P138" t="s">
        <v>24</v>
      </c>
      <c r="Q138" s="1">
        <v>2012</v>
      </c>
      <c r="R138" t="s">
        <v>13</v>
      </c>
      <c r="S138" s="1">
        <v>278391.99999998999</v>
      </c>
      <c r="T138" s="1">
        <v>1154</v>
      </c>
      <c r="U138" s="1">
        <v>22222.1</v>
      </c>
      <c r="V138" s="1">
        <v>0.24398286640644073</v>
      </c>
      <c r="W138" s="1">
        <v>0.33350691199302673</v>
      </c>
      <c r="X138" s="1">
        <v>0.40736278891563416</v>
      </c>
      <c r="Y138" s="23">
        <f t="shared" si="25"/>
        <v>0</v>
      </c>
      <c r="Z138" s="23">
        <f t="shared" si="26"/>
        <v>0</v>
      </c>
      <c r="AA138" s="23">
        <f t="shared" si="27"/>
        <v>0</v>
      </c>
      <c r="AB138" s="3">
        <f t="shared" si="29"/>
        <v>0</v>
      </c>
      <c r="AC138" s="23">
        <f t="shared" si="28"/>
        <v>0.98485256731510162</v>
      </c>
    </row>
    <row r="139" spans="1:29" x14ac:dyDescent="0.25">
      <c r="A139" t="s">
        <v>20</v>
      </c>
      <c r="B139" s="1">
        <v>2013</v>
      </c>
      <c r="C139" t="s">
        <v>13</v>
      </c>
      <c r="D139" s="1">
        <v>319591</v>
      </c>
      <c r="E139" s="1">
        <v>1019.66512</v>
      </c>
      <c r="F139" s="1">
        <v>6134.8447602399992</v>
      </c>
      <c r="G139" s="7">
        <v>5.4001100361347198E-2</v>
      </c>
      <c r="H139" s="7">
        <v>0.34968575835227966</v>
      </c>
      <c r="I139" s="7">
        <v>0.51860672235488892</v>
      </c>
      <c r="J139" s="23">
        <f t="shared" si="21"/>
        <v>0</v>
      </c>
      <c r="K139" s="23">
        <f t="shared" si="22"/>
        <v>0</v>
      </c>
      <c r="L139" s="23">
        <f t="shared" si="23"/>
        <v>0</v>
      </c>
      <c r="M139" s="3">
        <f t="shared" si="20"/>
        <v>0</v>
      </c>
      <c r="N139" s="23">
        <f t="shared" si="24"/>
        <v>0.92229358106851578</v>
      </c>
      <c r="P139" t="s">
        <v>24</v>
      </c>
      <c r="Q139" s="1">
        <v>2013</v>
      </c>
      <c r="R139" t="s">
        <v>13</v>
      </c>
      <c r="S139" s="1">
        <v>279867.99999998999</v>
      </c>
      <c r="T139" s="1">
        <v>1154</v>
      </c>
      <c r="U139" s="1">
        <v>22335.9</v>
      </c>
      <c r="V139" s="1">
        <v>0.24318164587020874</v>
      </c>
      <c r="W139" s="1">
        <v>0.33479979634284973</v>
      </c>
      <c r="X139" s="1">
        <v>0.40598532557487488</v>
      </c>
      <c r="Y139" s="23">
        <f t="shared" si="25"/>
        <v>0</v>
      </c>
      <c r="Z139" s="23">
        <f t="shared" si="26"/>
        <v>0</v>
      </c>
      <c r="AA139" s="23">
        <f t="shared" si="27"/>
        <v>0</v>
      </c>
      <c r="AB139" s="3">
        <f t="shared" si="29"/>
        <v>0</v>
      </c>
      <c r="AC139" s="23">
        <f t="shared" si="28"/>
        <v>0.98396676778793335</v>
      </c>
    </row>
    <row r="140" spans="1:29" x14ac:dyDescent="0.25">
      <c r="A140" t="s">
        <v>20</v>
      </c>
      <c r="B140" s="1">
        <v>2014</v>
      </c>
      <c r="C140" t="s">
        <v>13</v>
      </c>
      <c r="D140" s="1">
        <v>325927.00000000012</v>
      </c>
      <c r="E140" s="1">
        <v>1019.66512</v>
      </c>
      <c r="F140" s="1">
        <v>6160.5729461899991</v>
      </c>
      <c r="G140" s="7">
        <v>4.982927069067955E-2</v>
      </c>
      <c r="H140" s="7">
        <v>0.35468924045562744</v>
      </c>
      <c r="I140" s="7">
        <v>0.51572102308273315</v>
      </c>
      <c r="J140" s="23">
        <f t="shared" si="21"/>
        <v>0</v>
      </c>
      <c r="K140" s="23">
        <f t="shared" si="22"/>
        <v>0</v>
      </c>
      <c r="L140" s="23">
        <f t="shared" si="23"/>
        <v>0</v>
      </c>
      <c r="M140" s="3">
        <f t="shared" si="20"/>
        <v>0</v>
      </c>
      <c r="N140" s="23">
        <f t="shared" si="24"/>
        <v>0.92023953422904015</v>
      </c>
      <c r="P140" t="s">
        <v>24</v>
      </c>
      <c r="Q140" s="1">
        <v>2014</v>
      </c>
      <c r="R140" t="s">
        <v>13</v>
      </c>
      <c r="S140" s="1">
        <v>280750</v>
      </c>
      <c r="T140" s="1">
        <v>1154</v>
      </c>
      <c r="U140" s="1">
        <v>22495.9</v>
      </c>
      <c r="V140" s="1">
        <v>0.24359036982059479</v>
      </c>
      <c r="W140" s="1">
        <v>0.33568999171257019</v>
      </c>
      <c r="X140" s="1">
        <v>0.40432101488113403</v>
      </c>
      <c r="Y140" s="23">
        <f t="shared" si="25"/>
        <v>0</v>
      </c>
      <c r="Z140" s="23">
        <f t="shared" si="26"/>
        <v>0</v>
      </c>
      <c r="AA140" s="23">
        <f t="shared" si="27"/>
        <v>0</v>
      </c>
      <c r="AB140" s="3">
        <f t="shared" si="29"/>
        <v>0</v>
      </c>
      <c r="AC140" s="23">
        <f t="shared" si="28"/>
        <v>0.98360137641429901</v>
      </c>
    </row>
    <row r="141" spans="1:29" x14ac:dyDescent="0.25">
      <c r="A141" t="s">
        <v>20</v>
      </c>
      <c r="B141" s="1">
        <v>2015</v>
      </c>
      <c r="C141" t="s">
        <v>13</v>
      </c>
      <c r="D141" s="1">
        <v>332267</v>
      </c>
      <c r="E141" s="1">
        <v>1019.66512</v>
      </c>
      <c r="F141" s="1">
        <v>6246.3146799999986</v>
      </c>
      <c r="G141" s="7">
        <v>4.8269029706716537E-2</v>
      </c>
      <c r="H141" s="7">
        <v>0.35932666063308716</v>
      </c>
      <c r="I141" s="7">
        <v>0.51098150014877319</v>
      </c>
      <c r="J141" s="23">
        <f t="shared" si="21"/>
        <v>0</v>
      </c>
      <c r="K141" s="23">
        <f t="shared" si="22"/>
        <v>0</v>
      </c>
      <c r="L141" s="23">
        <f t="shared" si="23"/>
        <v>0</v>
      </c>
      <c r="M141" s="3">
        <f t="shared" si="20"/>
        <v>0</v>
      </c>
      <c r="N141" s="23">
        <f t="shared" si="24"/>
        <v>0.91857719048857689</v>
      </c>
      <c r="P141" t="s">
        <v>24</v>
      </c>
      <c r="Q141" s="1">
        <v>2015</v>
      </c>
      <c r="R141" t="s">
        <v>13</v>
      </c>
      <c r="S141" s="1">
        <v>283059</v>
      </c>
      <c r="T141" s="1">
        <v>1154</v>
      </c>
      <c r="U141" s="1">
        <v>22629.244999999999</v>
      </c>
      <c r="V141" s="1">
        <v>0.24191690981388092</v>
      </c>
      <c r="W141" s="1">
        <v>0.33763355016708374</v>
      </c>
      <c r="X141" s="1">
        <v>0.40259996056556702</v>
      </c>
      <c r="Y141" s="23">
        <f t="shared" si="25"/>
        <v>0</v>
      </c>
      <c r="Z141" s="23">
        <f t="shared" si="26"/>
        <v>0</v>
      </c>
      <c r="AA141" s="23">
        <f t="shared" si="27"/>
        <v>0</v>
      </c>
      <c r="AB141" s="3">
        <f t="shared" si="29"/>
        <v>0</v>
      </c>
      <c r="AC141" s="23">
        <f t="shared" si="28"/>
        <v>0.98215042054653168</v>
      </c>
    </row>
    <row r="142" spans="1:29" x14ac:dyDescent="0.25">
      <c r="A142" t="s">
        <v>20</v>
      </c>
      <c r="B142" s="1">
        <v>2016</v>
      </c>
      <c r="C142" t="s">
        <v>13</v>
      </c>
      <c r="D142" s="1">
        <v>339467</v>
      </c>
      <c r="E142" s="1">
        <v>1019.66512</v>
      </c>
      <c r="F142" s="1">
        <v>6300.9202911100001</v>
      </c>
      <c r="G142" s="7">
        <v>4.4791597872972488E-2</v>
      </c>
      <c r="H142" s="7">
        <v>0.36467435956001282</v>
      </c>
      <c r="I142" s="7">
        <v>0.5070185661315918</v>
      </c>
      <c r="J142" s="23">
        <f t="shared" si="21"/>
        <v>0</v>
      </c>
      <c r="K142" s="23">
        <f t="shared" si="22"/>
        <v>0</v>
      </c>
      <c r="L142" s="23">
        <f t="shared" si="23"/>
        <v>0</v>
      </c>
      <c r="M142" s="3">
        <f t="shared" si="20"/>
        <v>0</v>
      </c>
      <c r="N142" s="23">
        <f t="shared" si="24"/>
        <v>0.9164845235645771</v>
      </c>
      <c r="P142" t="s">
        <v>24</v>
      </c>
      <c r="Q142" s="1">
        <v>2016</v>
      </c>
      <c r="R142" t="s">
        <v>13</v>
      </c>
      <c r="S142" s="1">
        <v>285325</v>
      </c>
      <c r="T142" s="1">
        <v>1154</v>
      </c>
      <c r="U142" s="1">
        <v>22681.082999999999</v>
      </c>
      <c r="V142" s="1">
        <v>0.23953941464424133</v>
      </c>
      <c r="W142" s="1">
        <v>0.33942329883575439</v>
      </c>
      <c r="X142" s="1">
        <v>0.40163871645927429</v>
      </c>
      <c r="Y142" s="23">
        <f t="shared" si="25"/>
        <v>0</v>
      </c>
      <c r="Z142" s="23">
        <f t="shared" si="26"/>
        <v>0</v>
      </c>
      <c r="AA142" s="23">
        <f t="shared" si="27"/>
        <v>0</v>
      </c>
      <c r="AB142" s="3">
        <f t="shared" si="29"/>
        <v>0</v>
      </c>
      <c r="AC142" s="23">
        <f t="shared" si="28"/>
        <v>0.98060142993927002</v>
      </c>
    </row>
    <row r="143" spans="1:29" x14ac:dyDescent="0.25">
      <c r="A143" t="s">
        <v>20</v>
      </c>
      <c r="B143" s="1">
        <v>2017</v>
      </c>
      <c r="C143" t="s">
        <v>13</v>
      </c>
      <c r="D143" s="1">
        <v>346887</v>
      </c>
      <c r="E143" s="1">
        <v>1019.66512</v>
      </c>
      <c r="F143" s="1">
        <v>6408.9907576099986</v>
      </c>
      <c r="G143" s="7">
        <v>4.3430432677268982E-2</v>
      </c>
      <c r="H143" s="7">
        <v>0.36983677744865417</v>
      </c>
      <c r="I143" s="7">
        <v>0.50140607357025146</v>
      </c>
      <c r="J143" s="23">
        <f t="shared" si="21"/>
        <v>0</v>
      </c>
      <c r="K143" s="23">
        <f t="shared" si="22"/>
        <v>0</v>
      </c>
      <c r="L143" s="23">
        <f t="shared" si="23"/>
        <v>0</v>
      </c>
      <c r="M143" s="3">
        <f t="shared" si="20"/>
        <v>0</v>
      </c>
      <c r="N143" s="23">
        <f t="shared" si="24"/>
        <v>0.91467328369617462</v>
      </c>
      <c r="P143" t="s">
        <v>24</v>
      </c>
      <c r="Q143" s="1">
        <v>2017</v>
      </c>
      <c r="R143" t="s">
        <v>13</v>
      </c>
      <c r="S143" s="1">
        <v>287651.5001</v>
      </c>
      <c r="T143" s="1">
        <v>1154</v>
      </c>
      <c r="U143" s="1">
        <v>22725.012999999999</v>
      </c>
      <c r="V143" s="1">
        <v>0.23703281581401825</v>
      </c>
      <c r="W143" s="1">
        <v>0.34123435616493225</v>
      </c>
      <c r="X143" s="1">
        <v>0.40074115991592407</v>
      </c>
      <c r="Y143" s="23">
        <f t="shared" si="25"/>
        <v>0</v>
      </c>
      <c r="Z143" s="23">
        <f t="shared" si="26"/>
        <v>0</v>
      </c>
      <c r="AA143" s="23">
        <f t="shared" si="27"/>
        <v>0</v>
      </c>
      <c r="AB143" s="3">
        <f t="shared" si="29"/>
        <v>0</v>
      </c>
      <c r="AC143" s="23">
        <f t="shared" si="28"/>
        <v>0.97900833189487457</v>
      </c>
    </row>
    <row r="144" spans="1:29" x14ac:dyDescent="0.25">
      <c r="A144" t="s">
        <v>20</v>
      </c>
      <c r="B144" s="1">
        <v>2018</v>
      </c>
      <c r="C144" t="s">
        <v>13</v>
      </c>
      <c r="D144" s="1">
        <v>353729</v>
      </c>
      <c r="E144" s="1">
        <v>1019.66512</v>
      </c>
      <c r="F144" s="1">
        <v>6567.5999999999995</v>
      </c>
      <c r="G144" s="7">
        <v>4.4570483267307281E-2</v>
      </c>
      <c r="H144" s="7">
        <v>0.3742450475692749</v>
      </c>
      <c r="I144" s="7">
        <v>0.49455201625823975</v>
      </c>
      <c r="J144" s="23">
        <f t="shared" si="21"/>
        <v>0</v>
      </c>
      <c r="K144" s="23">
        <f t="shared" si="22"/>
        <v>0</v>
      </c>
      <c r="L144" s="23">
        <f t="shared" si="23"/>
        <v>0</v>
      </c>
      <c r="M144" s="3">
        <f t="shared" si="20"/>
        <v>0</v>
      </c>
      <c r="N144" s="23">
        <f t="shared" si="24"/>
        <v>0.91336754709482193</v>
      </c>
      <c r="P144" t="s">
        <v>24</v>
      </c>
      <c r="Q144" s="1">
        <v>2018</v>
      </c>
      <c r="R144" t="s">
        <v>13</v>
      </c>
      <c r="S144" s="1">
        <v>287936</v>
      </c>
      <c r="T144" s="1">
        <v>1154</v>
      </c>
      <c r="U144" s="1">
        <v>22767.252</v>
      </c>
      <c r="V144" s="1">
        <v>0.23707771301269531</v>
      </c>
      <c r="W144" s="1">
        <v>0.34150275588035583</v>
      </c>
      <c r="X144" s="1">
        <v>0.40029776096343994</v>
      </c>
      <c r="Y144" s="23">
        <f t="shared" si="25"/>
        <v>0</v>
      </c>
      <c r="Z144" s="23">
        <f t="shared" si="26"/>
        <v>0</v>
      </c>
      <c r="AA144" s="23">
        <f t="shared" si="27"/>
        <v>0</v>
      </c>
      <c r="AB144" s="3">
        <f t="shared" si="29"/>
        <v>0</v>
      </c>
      <c r="AC144" s="23">
        <f t="shared" si="28"/>
        <v>0.97887822985649109</v>
      </c>
    </row>
    <row r="145" spans="1:29" x14ac:dyDescent="0.25">
      <c r="A145" t="s">
        <v>20</v>
      </c>
      <c r="B145" s="1">
        <v>2019</v>
      </c>
      <c r="C145" t="s">
        <v>13</v>
      </c>
      <c r="D145" s="1">
        <v>360430.99999999988</v>
      </c>
      <c r="E145" s="1">
        <v>1026.0431919616001</v>
      </c>
      <c r="F145" s="1">
        <v>6627.926915</v>
      </c>
      <c r="G145" s="7">
        <v>4.1267696768045425E-2</v>
      </c>
      <c r="H145" s="7">
        <v>0.37765976786613464</v>
      </c>
      <c r="I145" s="7">
        <v>0.49322998523712158</v>
      </c>
      <c r="J145" s="23">
        <f t="shared" si="21"/>
        <v>0</v>
      </c>
      <c r="K145" s="23">
        <f t="shared" si="22"/>
        <v>0</v>
      </c>
      <c r="L145" s="23">
        <f t="shared" si="23"/>
        <v>0</v>
      </c>
      <c r="M145" s="3">
        <f t="shared" si="20"/>
        <v>0</v>
      </c>
      <c r="N145" s="23">
        <f t="shared" si="24"/>
        <v>0.91215744987130165</v>
      </c>
      <c r="P145" t="s">
        <v>24</v>
      </c>
      <c r="Q145" s="1">
        <v>2019</v>
      </c>
      <c r="R145" t="s">
        <v>13</v>
      </c>
      <c r="S145" s="1">
        <v>290446</v>
      </c>
      <c r="T145" s="1">
        <v>1154</v>
      </c>
      <c r="U145" s="1">
        <v>22862.294399999981</v>
      </c>
      <c r="V145" s="1">
        <v>0.2348516434431076</v>
      </c>
      <c r="W145" s="1">
        <v>0.34350031614303589</v>
      </c>
      <c r="X145" s="1">
        <v>0.3989061713218689</v>
      </c>
      <c r="Y145" s="23">
        <f t="shared" si="25"/>
        <v>0</v>
      </c>
      <c r="Z145" s="23">
        <f t="shared" si="26"/>
        <v>0</v>
      </c>
      <c r="AA145" s="23">
        <f t="shared" si="27"/>
        <v>0</v>
      </c>
      <c r="AB145" s="3">
        <f t="shared" si="29"/>
        <v>0</v>
      </c>
      <c r="AC145" s="23">
        <f t="shared" si="28"/>
        <v>0.97725813090801239</v>
      </c>
    </row>
    <row r="146" spans="1:29" x14ac:dyDescent="0.25">
      <c r="A146" t="s">
        <v>20</v>
      </c>
      <c r="B146" s="1">
        <v>2020</v>
      </c>
      <c r="C146" t="s">
        <v>13</v>
      </c>
      <c r="D146" s="1">
        <v>366841.00000000012</v>
      </c>
      <c r="E146" s="1">
        <v>1050.4283640000001</v>
      </c>
      <c r="F146" s="1">
        <v>6698.616614999999</v>
      </c>
      <c r="G146" s="7">
        <v>3.6839164793491364E-2</v>
      </c>
      <c r="H146" s="7">
        <v>0.37734773755073547</v>
      </c>
      <c r="I146" s="7">
        <v>0.4985097348690033</v>
      </c>
      <c r="J146" s="23">
        <f t="shared" si="21"/>
        <v>0</v>
      </c>
      <c r="K146" s="23">
        <f t="shared" si="22"/>
        <v>0</v>
      </c>
      <c r="L146" s="23">
        <f t="shared" si="23"/>
        <v>0</v>
      </c>
      <c r="M146" s="3">
        <f t="shared" si="20"/>
        <v>0</v>
      </c>
      <c r="N146" s="23">
        <f t="shared" si="24"/>
        <v>0.91269663721323013</v>
      </c>
      <c r="P146" t="s">
        <v>24</v>
      </c>
      <c r="Q146" s="1">
        <v>2020</v>
      </c>
      <c r="R146" t="s">
        <v>13</v>
      </c>
      <c r="S146" s="1">
        <v>293949</v>
      </c>
      <c r="T146" s="1">
        <v>1154</v>
      </c>
      <c r="U146" s="1">
        <v>22911.734</v>
      </c>
      <c r="V146" s="1">
        <v>0.23100079596042633</v>
      </c>
      <c r="W146" s="1">
        <v>0.34615352749824524</v>
      </c>
      <c r="X146" s="1">
        <v>0.39772447943687439</v>
      </c>
      <c r="Y146" s="23">
        <f t="shared" si="25"/>
        <v>0</v>
      </c>
      <c r="Z146" s="23">
        <f t="shared" si="26"/>
        <v>0</v>
      </c>
      <c r="AA146" s="23">
        <f t="shared" si="27"/>
        <v>0</v>
      </c>
      <c r="AB146" s="3">
        <f t="shared" si="29"/>
        <v>0</v>
      </c>
      <c r="AC146" s="23">
        <f t="shared" si="28"/>
        <v>0.97487880289554596</v>
      </c>
    </row>
    <row r="147" spans="1:29" x14ac:dyDescent="0.25">
      <c r="A147" t="s">
        <v>20</v>
      </c>
      <c r="B147" s="1">
        <v>2021</v>
      </c>
      <c r="C147" t="s">
        <v>13</v>
      </c>
      <c r="D147" s="1">
        <v>369331.49999999988</v>
      </c>
      <c r="E147" s="1">
        <v>1050.4283640000001</v>
      </c>
      <c r="F147" s="1">
        <v>6755.8414250000014</v>
      </c>
      <c r="G147" s="7">
        <v>3.72442826628685E-2</v>
      </c>
      <c r="H147" s="7">
        <v>0.37887352705001831</v>
      </c>
      <c r="I147" s="7">
        <v>0.49612802267074585</v>
      </c>
      <c r="J147" s="23">
        <f t="shared" si="21"/>
        <v>0</v>
      </c>
      <c r="K147" s="23">
        <f t="shared" si="22"/>
        <v>0</v>
      </c>
      <c r="L147" s="23">
        <f t="shared" si="23"/>
        <v>0</v>
      </c>
      <c r="M147" s="3">
        <f t="shared" si="20"/>
        <v>0</v>
      </c>
      <c r="N147" s="23">
        <f t="shared" si="24"/>
        <v>0.91224583238363266</v>
      </c>
      <c r="P147" t="s">
        <v>24</v>
      </c>
      <c r="Q147" s="1">
        <v>2021</v>
      </c>
      <c r="R147" t="s">
        <v>13</v>
      </c>
      <c r="S147" s="1">
        <v>297656</v>
      </c>
      <c r="T147" s="1">
        <v>1154</v>
      </c>
      <c r="U147" s="1">
        <v>22657.282275000009</v>
      </c>
      <c r="V147" s="1">
        <v>0.22407513856887817</v>
      </c>
      <c r="W147" s="1">
        <v>0.34853082895278931</v>
      </c>
      <c r="X147" s="1">
        <v>0.39925634860992432</v>
      </c>
      <c r="Y147" s="23">
        <f t="shared" si="25"/>
        <v>0</v>
      </c>
      <c r="Z147" s="23">
        <f t="shared" si="26"/>
        <v>0</v>
      </c>
      <c r="AA147" s="23">
        <f t="shared" si="27"/>
        <v>0</v>
      </c>
      <c r="AB147" s="3">
        <f t="shared" si="29"/>
        <v>0</v>
      </c>
      <c r="AC147" s="23">
        <f t="shared" si="28"/>
        <v>0.9718623161315918</v>
      </c>
    </row>
    <row r="148" spans="1:29" x14ac:dyDescent="0.25">
      <c r="A148" t="s">
        <v>20</v>
      </c>
      <c r="B148" s="1">
        <v>2022</v>
      </c>
      <c r="C148" t="s">
        <v>13</v>
      </c>
      <c r="D148" s="1">
        <v>374388</v>
      </c>
      <c r="E148" s="1">
        <v>1050.4283640000001</v>
      </c>
      <c r="F148" s="1">
        <v>6817.7999999999993</v>
      </c>
      <c r="G148" s="7">
        <v>3.5979717969894409E-2</v>
      </c>
      <c r="H148" s="7">
        <v>0.38216429948806763</v>
      </c>
      <c r="I148" s="7">
        <v>0.49290567636489868</v>
      </c>
      <c r="J148" s="23">
        <f t="shared" si="21"/>
        <v>0</v>
      </c>
      <c r="K148" s="23">
        <f t="shared" si="22"/>
        <v>0</v>
      </c>
      <c r="L148" s="23">
        <f t="shared" si="23"/>
        <v>0</v>
      </c>
      <c r="M148" s="3">
        <f t="shared" si="20"/>
        <v>0</v>
      </c>
      <c r="N148" s="23">
        <f t="shared" si="24"/>
        <v>0.91104969382286072</v>
      </c>
      <c r="P148" t="s">
        <v>24</v>
      </c>
      <c r="Q148" s="1">
        <v>2022</v>
      </c>
      <c r="R148" t="s">
        <v>13</v>
      </c>
      <c r="S148" s="1">
        <v>301063.49999999983</v>
      </c>
      <c r="T148" s="1">
        <v>1154</v>
      </c>
      <c r="U148" s="1">
        <v>22545.114685664961</v>
      </c>
      <c r="V148" s="1">
        <v>0.2189040333032608</v>
      </c>
      <c r="W148" s="1">
        <v>0.35084280371665955</v>
      </c>
      <c r="X148" s="1">
        <v>0.39958000183105469</v>
      </c>
      <c r="Y148" s="23">
        <f t="shared" si="25"/>
        <v>0</v>
      </c>
      <c r="Z148" s="23">
        <f t="shared" si="26"/>
        <v>0</v>
      </c>
      <c r="AA148" s="23">
        <f t="shared" si="27"/>
        <v>0</v>
      </c>
      <c r="AB148" s="3">
        <f t="shared" si="29"/>
        <v>0</v>
      </c>
      <c r="AC148" s="23">
        <f t="shared" si="28"/>
        <v>0.96932683885097504</v>
      </c>
    </row>
    <row r="149" spans="1:29" x14ac:dyDescent="0.25">
      <c r="A149" t="s">
        <v>20</v>
      </c>
      <c r="B149" s="1">
        <v>2023</v>
      </c>
      <c r="C149" t="s">
        <v>13</v>
      </c>
      <c r="D149" s="1">
        <v>378889</v>
      </c>
      <c r="E149" s="1">
        <v>1050.4283640000001</v>
      </c>
      <c r="F149" s="1">
        <v>6898.5</v>
      </c>
      <c r="G149" s="7">
        <v>3.584488108754158E-2</v>
      </c>
      <c r="H149" s="7">
        <v>0.38495111465454102</v>
      </c>
      <c r="I149" s="7">
        <v>0.48933872580528259</v>
      </c>
      <c r="J149" s="23">
        <f t="shared" si="21"/>
        <v>0</v>
      </c>
      <c r="K149" s="23">
        <f t="shared" si="22"/>
        <v>0</v>
      </c>
      <c r="L149" s="23">
        <f t="shared" si="23"/>
        <v>0</v>
      </c>
      <c r="M149" s="3">
        <f t="shared" si="20"/>
        <v>0</v>
      </c>
      <c r="N149" s="23">
        <f t="shared" si="24"/>
        <v>0.91013472154736519</v>
      </c>
      <c r="P149" t="s">
        <v>24</v>
      </c>
      <c r="Q149" s="1">
        <v>2023</v>
      </c>
      <c r="R149" t="s">
        <v>13</v>
      </c>
      <c r="S149" s="1">
        <v>304339.99999999971</v>
      </c>
      <c r="T149" s="1">
        <v>1154</v>
      </c>
      <c r="U149" s="1">
        <v>22710.66352956001</v>
      </c>
      <c r="V149" s="1">
        <v>0.21658577024936676</v>
      </c>
      <c r="W149" s="1">
        <v>0.35339683294296265</v>
      </c>
      <c r="X149" s="1">
        <v>0.39740729331970215</v>
      </c>
      <c r="Y149" s="23">
        <f t="shared" si="25"/>
        <v>0</v>
      </c>
      <c r="Z149" s="23">
        <f t="shared" si="26"/>
        <v>0</v>
      </c>
      <c r="AA149" s="23">
        <f t="shared" si="27"/>
        <v>0</v>
      </c>
      <c r="AB149" s="3">
        <f t="shared" si="29"/>
        <v>0</v>
      </c>
      <c r="AC149" s="23">
        <f t="shared" si="28"/>
        <v>0.96738989651203156</v>
      </c>
    </row>
    <row r="150" spans="1:29" x14ac:dyDescent="0.25">
      <c r="A150" t="s">
        <v>21</v>
      </c>
      <c r="B150" s="1">
        <v>2006</v>
      </c>
      <c r="C150" t="s">
        <v>13</v>
      </c>
      <c r="D150" s="1">
        <v>663966.35730240005</v>
      </c>
      <c r="E150" s="1">
        <v>2069.6999999999998</v>
      </c>
      <c r="F150" s="1">
        <v>71676.861903020006</v>
      </c>
      <c r="G150" s="7">
        <v>0.42477676272392273</v>
      </c>
      <c r="H150" s="7">
        <v>0.33232989907264709</v>
      </c>
      <c r="I150" s="7">
        <v>0.23678353428840637</v>
      </c>
      <c r="J150" s="23">
        <f t="shared" si="21"/>
        <v>0</v>
      </c>
      <c r="K150" s="23">
        <f t="shared" si="22"/>
        <v>0</v>
      </c>
      <c r="L150" s="23">
        <f t="shared" si="23"/>
        <v>0</v>
      </c>
      <c r="M150" s="3">
        <f t="shared" si="20"/>
        <v>0</v>
      </c>
      <c r="N150" s="23">
        <f t="shared" si="24"/>
        <v>0.9938901960849762</v>
      </c>
      <c r="P150" t="s">
        <v>25</v>
      </c>
      <c r="Q150" s="1">
        <v>2012</v>
      </c>
      <c r="R150" t="s">
        <v>13</v>
      </c>
      <c r="S150" s="1">
        <v>647892</v>
      </c>
      <c r="T150" s="1">
        <v>2136.74219451</v>
      </c>
      <c r="U150" s="1">
        <v>12817.6</v>
      </c>
      <c r="V150" s="1">
        <v>-0.2169177234172821</v>
      </c>
      <c r="W150" s="1">
        <v>0.37275928258895874</v>
      </c>
      <c r="X150" s="1">
        <v>0.73657280206680298</v>
      </c>
      <c r="Y150" s="23">
        <f t="shared" si="25"/>
        <v>1</v>
      </c>
      <c r="Z150" s="23">
        <f t="shared" si="26"/>
        <v>0</v>
      </c>
      <c r="AA150" s="23">
        <f t="shared" si="27"/>
        <v>0</v>
      </c>
      <c r="AB150" s="3">
        <f t="shared" si="29"/>
        <v>1</v>
      </c>
      <c r="AC150" s="23">
        <f t="shared" si="28"/>
        <v>0.89241436123847961</v>
      </c>
    </row>
    <row r="151" spans="1:29" x14ac:dyDescent="0.25">
      <c r="A151" t="s">
        <v>21</v>
      </c>
      <c r="B151" s="1">
        <v>2007</v>
      </c>
      <c r="C151" t="s">
        <v>13</v>
      </c>
      <c r="D151" s="1">
        <v>675821.59009509999</v>
      </c>
      <c r="E151" s="1">
        <v>2183.549</v>
      </c>
      <c r="F151" s="1">
        <v>71930.499999939988</v>
      </c>
      <c r="G151" s="7">
        <v>0.41532394289970398</v>
      </c>
      <c r="H151" s="7">
        <v>0.32633164525032043</v>
      </c>
      <c r="I151" s="7">
        <v>0.25524017214775085</v>
      </c>
      <c r="J151" s="23">
        <f t="shared" si="21"/>
        <v>0</v>
      </c>
      <c r="K151" s="23">
        <f t="shared" si="22"/>
        <v>0</v>
      </c>
      <c r="L151" s="23">
        <f t="shared" si="23"/>
        <v>0</v>
      </c>
      <c r="M151" s="3">
        <f t="shared" si="20"/>
        <v>0</v>
      </c>
      <c r="N151" s="23">
        <f t="shared" si="24"/>
        <v>0.99689576029777527</v>
      </c>
      <c r="P151" t="s">
        <v>25</v>
      </c>
      <c r="Q151" s="1">
        <v>2013</v>
      </c>
      <c r="R151" t="s">
        <v>13</v>
      </c>
      <c r="S151" s="1">
        <v>656516</v>
      </c>
      <c r="T151" s="1">
        <v>2136.74219451</v>
      </c>
      <c r="U151" s="1">
        <v>12834.7</v>
      </c>
      <c r="V151" s="1">
        <v>-0.22139179706573486</v>
      </c>
      <c r="W151" s="1">
        <v>0.37565460801124573</v>
      </c>
      <c r="X151" s="1">
        <v>0.73548591136932373</v>
      </c>
      <c r="Y151" s="23">
        <f t="shared" si="25"/>
        <v>1</v>
      </c>
      <c r="Z151" s="23">
        <f t="shared" si="26"/>
        <v>0</v>
      </c>
      <c r="AA151" s="23">
        <f t="shared" si="27"/>
        <v>0</v>
      </c>
      <c r="AB151" s="3">
        <f t="shared" si="29"/>
        <v>1</v>
      </c>
      <c r="AC151" s="23">
        <f t="shared" si="28"/>
        <v>0.88974872231483459</v>
      </c>
    </row>
    <row r="152" spans="1:29" x14ac:dyDescent="0.25">
      <c r="A152" t="s">
        <v>21</v>
      </c>
      <c r="B152" s="1">
        <v>2008</v>
      </c>
      <c r="C152" t="s">
        <v>13</v>
      </c>
      <c r="D152" s="1">
        <v>688356.43188220996</v>
      </c>
      <c r="E152" s="1">
        <v>2313.63</v>
      </c>
      <c r="F152" s="1">
        <v>72120.499999920008</v>
      </c>
      <c r="G152" s="7">
        <v>0.40500125288963318</v>
      </c>
      <c r="H152" s="7">
        <v>0.31968814134597778</v>
      </c>
      <c r="I152" s="7">
        <v>0.2754952609539032</v>
      </c>
      <c r="J152" s="23">
        <f t="shared" si="21"/>
        <v>0</v>
      </c>
      <c r="K152" s="23">
        <f t="shared" si="22"/>
        <v>0</v>
      </c>
      <c r="L152" s="23">
        <f t="shared" si="23"/>
        <v>0</v>
      </c>
      <c r="M152" s="3">
        <f t="shared" si="20"/>
        <v>0</v>
      </c>
      <c r="N152" s="23">
        <f t="shared" si="24"/>
        <v>1.0001846551895142</v>
      </c>
      <c r="P152" t="s">
        <v>25</v>
      </c>
      <c r="Q152" s="1">
        <v>2014</v>
      </c>
      <c r="R152" t="s">
        <v>13</v>
      </c>
      <c r="S152" s="1">
        <v>658453</v>
      </c>
      <c r="T152" s="1">
        <v>2142.611222</v>
      </c>
      <c r="U152" s="1">
        <v>12823.415000000001</v>
      </c>
      <c r="V152" s="1">
        <v>-0.2228114902973175</v>
      </c>
      <c r="W152" s="1">
        <v>0.37569981813430786</v>
      </c>
      <c r="X152" s="1">
        <v>0.73667812347412109</v>
      </c>
      <c r="Y152" s="23">
        <f t="shared" si="25"/>
        <v>1</v>
      </c>
      <c r="Z152" s="23">
        <f t="shared" si="26"/>
        <v>0</v>
      </c>
      <c r="AA152" s="23">
        <f t="shared" si="27"/>
        <v>0</v>
      </c>
      <c r="AB152" s="3">
        <f t="shared" si="29"/>
        <v>1</v>
      </c>
      <c r="AC152" s="23">
        <f t="shared" si="28"/>
        <v>0.88956645131111145</v>
      </c>
    </row>
    <row r="153" spans="1:29" x14ac:dyDescent="0.25">
      <c r="A153" t="s">
        <v>21</v>
      </c>
      <c r="B153" s="1">
        <v>2009</v>
      </c>
      <c r="C153" t="s">
        <v>13</v>
      </c>
      <c r="D153" s="1">
        <v>701004.54183501995</v>
      </c>
      <c r="E153" s="1">
        <v>2516.69</v>
      </c>
      <c r="F153" s="1">
        <v>72939.230183260006</v>
      </c>
      <c r="G153" s="7">
        <v>0.39422035217285156</v>
      </c>
      <c r="H153" s="7">
        <v>0.30760002136230469</v>
      </c>
      <c r="I153" s="7">
        <v>0.30437353253364563</v>
      </c>
      <c r="J153" s="23">
        <f t="shared" si="21"/>
        <v>0</v>
      </c>
      <c r="K153" s="23">
        <f t="shared" si="22"/>
        <v>0</v>
      </c>
      <c r="L153" s="23">
        <f t="shared" si="23"/>
        <v>0</v>
      </c>
      <c r="M153" s="3">
        <f t="shared" si="20"/>
        <v>0</v>
      </c>
      <c r="N153" s="23">
        <f t="shared" si="24"/>
        <v>1.0061939060688019</v>
      </c>
      <c r="P153" t="s">
        <v>25</v>
      </c>
      <c r="Q153" s="1">
        <v>2015</v>
      </c>
      <c r="R153" t="s">
        <v>13</v>
      </c>
      <c r="S153" s="1">
        <v>664549</v>
      </c>
      <c r="T153" s="1">
        <v>2142.611222</v>
      </c>
      <c r="U153" s="1">
        <v>12873.2217655</v>
      </c>
      <c r="V153" s="1">
        <v>-0.22529299557209015</v>
      </c>
      <c r="W153" s="1">
        <v>0.37780463695526123</v>
      </c>
      <c r="X153" s="1">
        <v>0.73531317710876465</v>
      </c>
      <c r="Y153" s="23">
        <f t="shared" si="25"/>
        <v>1</v>
      </c>
      <c r="Z153" s="23">
        <f t="shared" si="26"/>
        <v>0</v>
      </c>
      <c r="AA153" s="23">
        <f t="shared" si="27"/>
        <v>0</v>
      </c>
      <c r="AB153" s="3">
        <f t="shared" si="29"/>
        <v>1</v>
      </c>
      <c r="AC153" s="23">
        <f t="shared" si="28"/>
        <v>0.88782481849193573</v>
      </c>
    </row>
    <row r="154" spans="1:29" x14ac:dyDescent="0.25">
      <c r="A154" t="s">
        <v>21</v>
      </c>
      <c r="B154" s="1">
        <v>2010</v>
      </c>
      <c r="C154" t="s">
        <v>13</v>
      </c>
      <c r="D154" s="1">
        <v>715219.69663429004</v>
      </c>
      <c r="E154" s="1">
        <v>2516.69</v>
      </c>
      <c r="F154" s="1">
        <v>73498.507812570009</v>
      </c>
      <c r="G154" s="7">
        <v>0.39083018898963928</v>
      </c>
      <c r="H154" s="7">
        <v>0.31262218952178955</v>
      </c>
      <c r="I154" s="7">
        <v>0.30076324939727783</v>
      </c>
      <c r="J154" s="23">
        <f t="shared" si="21"/>
        <v>0</v>
      </c>
      <c r="K154" s="23">
        <f t="shared" si="22"/>
        <v>0</v>
      </c>
      <c r="L154" s="23">
        <f t="shared" si="23"/>
        <v>0</v>
      </c>
      <c r="M154" s="3">
        <f t="shared" si="20"/>
        <v>0</v>
      </c>
      <c r="N154" s="23">
        <f t="shared" si="24"/>
        <v>1.0042156279087067</v>
      </c>
      <c r="P154" t="s">
        <v>25</v>
      </c>
      <c r="Q154" s="1">
        <v>2016</v>
      </c>
      <c r="R154" t="s">
        <v>13</v>
      </c>
      <c r="S154" s="1">
        <v>669826</v>
      </c>
      <c r="T154" s="1">
        <v>2142.611222</v>
      </c>
      <c r="U154" s="1">
        <v>12875.46695939</v>
      </c>
      <c r="V154" s="1">
        <v>-0.22810359299182892</v>
      </c>
      <c r="W154" s="1">
        <v>0.37951800227165222</v>
      </c>
      <c r="X154" s="1">
        <v>0.73479145765304565</v>
      </c>
      <c r="Y154" s="23">
        <f t="shared" si="25"/>
        <v>1</v>
      </c>
      <c r="Z154" s="23">
        <f t="shared" si="26"/>
        <v>0</v>
      </c>
      <c r="AA154" s="23">
        <f t="shared" si="27"/>
        <v>0</v>
      </c>
      <c r="AB154" s="3">
        <f t="shared" si="29"/>
        <v>1</v>
      </c>
      <c r="AC154" s="23">
        <f t="shared" si="28"/>
        <v>0.88620586693286896</v>
      </c>
    </row>
    <row r="155" spans="1:29" x14ac:dyDescent="0.25">
      <c r="A155" t="s">
        <v>21</v>
      </c>
      <c r="B155" s="1">
        <v>2011</v>
      </c>
      <c r="C155" t="s">
        <v>13</v>
      </c>
      <c r="D155" s="1">
        <v>731281.52706412005</v>
      </c>
      <c r="E155" s="1">
        <v>2516.69</v>
      </c>
      <c r="F155" s="1">
        <v>73133</v>
      </c>
      <c r="G155" s="7">
        <v>0.38357493281364441</v>
      </c>
      <c r="H155" s="7">
        <v>0.3185558021068573</v>
      </c>
      <c r="I155" s="7">
        <v>0.29940745234489441</v>
      </c>
      <c r="J155" s="23">
        <f t="shared" si="21"/>
        <v>0</v>
      </c>
      <c r="K155" s="23">
        <f t="shared" si="22"/>
        <v>0</v>
      </c>
      <c r="L155" s="23">
        <f t="shared" si="23"/>
        <v>0</v>
      </c>
      <c r="M155" s="3">
        <f t="shared" si="20"/>
        <v>0</v>
      </c>
      <c r="N155" s="23">
        <f t="shared" si="24"/>
        <v>1.0015381872653961</v>
      </c>
      <c r="P155" t="s">
        <v>25</v>
      </c>
      <c r="Q155" s="1">
        <v>2017</v>
      </c>
      <c r="R155" t="s">
        <v>13</v>
      </c>
      <c r="S155" s="1">
        <v>676807</v>
      </c>
      <c r="T155" s="1">
        <v>2142.611222</v>
      </c>
      <c r="U155" s="1">
        <v>13342.25</v>
      </c>
      <c r="V155" s="1">
        <v>-0.22414599359035492</v>
      </c>
      <c r="W155" s="1">
        <v>0.38280823826789856</v>
      </c>
      <c r="X155" s="1">
        <v>0.72681576013565063</v>
      </c>
      <c r="Y155" s="23">
        <f t="shared" si="25"/>
        <v>1</v>
      </c>
      <c r="Z155" s="23">
        <f t="shared" si="26"/>
        <v>0</v>
      </c>
      <c r="AA155" s="23">
        <f t="shared" si="27"/>
        <v>0</v>
      </c>
      <c r="AB155" s="3">
        <f t="shared" si="29"/>
        <v>1</v>
      </c>
      <c r="AC155" s="23">
        <f t="shared" si="28"/>
        <v>0.88547800481319427</v>
      </c>
    </row>
    <row r="156" spans="1:29" x14ac:dyDescent="0.25">
      <c r="A156" t="s">
        <v>21</v>
      </c>
      <c r="B156" s="1">
        <v>2012</v>
      </c>
      <c r="C156" t="s">
        <v>13</v>
      </c>
      <c r="D156" s="1">
        <v>743561.51547831995</v>
      </c>
      <c r="E156" s="1">
        <v>2516.69</v>
      </c>
      <c r="F156" s="1">
        <v>73597</v>
      </c>
      <c r="G156" s="7">
        <v>0.38075968623161316</v>
      </c>
      <c r="H156" s="7">
        <v>0.32272222638130188</v>
      </c>
      <c r="I156" s="7">
        <v>0.29641479253768921</v>
      </c>
      <c r="J156" s="23">
        <f t="shared" si="21"/>
        <v>0</v>
      </c>
      <c r="K156" s="23">
        <f t="shared" si="22"/>
        <v>0</v>
      </c>
      <c r="L156" s="23">
        <f t="shared" si="23"/>
        <v>0</v>
      </c>
      <c r="M156" s="3">
        <f t="shared" si="20"/>
        <v>0</v>
      </c>
      <c r="N156" s="23">
        <f t="shared" si="24"/>
        <v>0.99989670515060425</v>
      </c>
      <c r="P156" t="s">
        <v>25</v>
      </c>
      <c r="Q156" s="1">
        <v>2018</v>
      </c>
      <c r="R156" t="s">
        <v>13</v>
      </c>
      <c r="S156" s="1">
        <v>685025</v>
      </c>
      <c r="T156" s="1">
        <v>2142.611222</v>
      </c>
      <c r="U156" s="1">
        <v>13381.79</v>
      </c>
      <c r="V156" s="1">
        <v>-0.22785361111164093</v>
      </c>
      <c r="W156" s="1">
        <v>0.38550248742103577</v>
      </c>
      <c r="X156" s="1">
        <v>0.72546452283859253</v>
      </c>
      <c r="Y156" s="23">
        <f t="shared" si="25"/>
        <v>1</v>
      </c>
      <c r="Z156" s="23">
        <f t="shared" si="26"/>
        <v>0</v>
      </c>
      <c r="AA156" s="23">
        <f t="shared" si="27"/>
        <v>0</v>
      </c>
      <c r="AB156" s="3">
        <f t="shared" si="29"/>
        <v>1</v>
      </c>
      <c r="AC156" s="23">
        <f t="shared" si="28"/>
        <v>0.88311339914798737</v>
      </c>
    </row>
    <row r="157" spans="1:29" x14ac:dyDescent="0.25">
      <c r="A157" t="s">
        <v>21</v>
      </c>
      <c r="B157" s="1">
        <v>2013</v>
      </c>
      <c r="C157" t="s">
        <v>13</v>
      </c>
      <c r="D157" s="1">
        <v>753913.41676781001</v>
      </c>
      <c r="E157" s="1">
        <v>2516.69</v>
      </c>
      <c r="F157" s="1">
        <v>73889</v>
      </c>
      <c r="G157" s="7">
        <v>0.37808561325073242</v>
      </c>
      <c r="H157" s="7">
        <v>0.32621750235557556</v>
      </c>
      <c r="I157" s="7">
        <v>0.29418382048606873</v>
      </c>
      <c r="J157" s="23">
        <f t="shared" si="21"/>
        <v>0</v>
      </c>
      <c r="K157" s="23">
        <f t="shared" si="22"/>
        <v>0</v>
      </c>
      <c r="L157" s="23">
        <f t="shared" si="23"/>
        <v>0</v>
      </c>
      <c r="M157" s="3">
        <f t="shared" si="20"/>
        <v>0</v>
      </c>
      <c r="N157" s="23">
        <f t="shared" si="24"/>
        <v>0.99848693609237671</v>
      </c>
      <c r="P157" t="s">
        <v>25</v>
      </c>
      <c r="Q157" s="1">
        <v>2019</v>
      </c>
      <c r="R157" t="s">
        <v>13</v>
      </c>
      <c r="S157" s="1">
        <v>697594</v>
      </c>
      <c r="T157" s="1">
        <v>2142.611222</v>
      </c>
      <c r="U157" s="1">
        <v>13407.81</v>
      </c>
      <c r="V157" s="1">
        <v>-0.23398204147815704</v>
      </c>
      <c r="W157" s="1">
        <v>0.38948690891265869</v>
      </c>
      <c r="X157" s="1">
        <v>0.72394746541976929</v>
      </c>
      <c r="Y157" s="23">
        <f t="shared" si="25"/>
        <v>1</v>
      </c>
      <c r="Z157" s="23">
        <f t="shared" si="26"/>
        <v>0</v>
      </c>
      <c r="AA157" s="23">
        <f t="shared" si="27"/>
        <v>0</v>
      </c>
      <c r="AB157" s="3">
        <f t="shared" si="29"/>
        <v>1</v>
      </c>
      <c r="AC157" s="23">
        <f t="shared" si="28"/>
        <v>0.87945233285427094</v>
      </c>
    </row>
    <row r="158" spans="1:29" x14ac:dyDescent="0.25">
      <c r="A158" t="s">
        <v>21</v>
      </c>
      <c r="B158" s="1">
        <v>2014</v>
      </c>
      <c r="C158" t="s">
        <v>13</v>
      </c>
      <c r="D158" s="1">
        <v>765240.73900238005</v>
      </c>
      <c r="E158" s="1">
        <v>2571.31</v>
      </c>
      <c r="F158" s="1">
        <v>74181.439139000009</v>
      </c>
      <c r="G158" s="7">
        <v>0.37286022305488586</v>
      </c>
      <c r="H158" s="7">
        <v>0.3257804811000824</v>
      </c>
      <c r="I158" s="7">
        <v>0.30026498436927795</v>
      </c>
      <c r="J158" s="23">
        <f t="shared" si="21"/>
        <v>0</v>
      </c>
      <c r="K158" s="23">
        <f t="shared" si="22"/>
        <v>0</v>
      </c>
      <c r="L158" s="23">
        <f t="shared" si="23"/>
        <v>0</v>
      </c>
      <c r="M158" s="3">
        <f t="shared" si="20"/>
        <v>0</v>
      </c>
      <c r="N158" s="23">
        <f t="shared" si="24"/>
        <v>0.99890568852424622</v>
      </c>
      <c r="P158" t="s">
        <v>25</v>
      </c>
      <c r="Q158" s="1">
        <v>2020</v>
      </c>
      <c r="R158" t="s">
        <v>13</v>
      </c>
      <c r="S158" s="1">
        <v>703119</v>
      </c>
      <c r="T158" s="1">
        <v>2142.611222</v>
      </c>
      <c r="U158" s="1">
        <v>13426.19</v>
      </c>
      <c r="V158" s="1">
        <v>-0.23652711510658264</v>
      </c>
      <c r="W158" s="1">
        <v>0.3912312388420105</v>
      </c>
      <c r="X158" s="1">
        <v>0.72318047285079956</v>
      </c>
      <c r="Y158" s="23">
        <f t="shared" si="25"/>
        <v>1</v>
      </c>
      <c r="Z158" s="23">
        <f t="shared" si="26"/>
        <v>0</v>
      </c>
      <c r="AA158" s="23">
        <f t="shared" si="27"/>
        <v>0</v>
      </c>
      <c r="AB158" s="3">
        <f t="shared" si="29"/>
        <v>1</v>
      </c>
      <c r="AC158" s="23">
        <f t="shared" si="28"/>
        <v>0.87788459658622742</v>
      </c>
    </row>
    <row r="159" spans="1:29" x14ac:dyDescent="0.25">
      <c r="A159" t="s">
        <v>21</v>
      </c>
      <c r="B159" s="1">
        <v>2015</v>
      </c>
      <c r="C159" t="s">
        <v>13</v>
      </c>
      <c r="D159" s="1">
        <v>777161.00874875998</v>
      </c>
      <c r="E159" s="1">
        <v>2571.31</v>
      </c>
      <c r="F159" s="1">
        <v>74451.769539970002</v>
      </c>
      <c r="G159" s="7">
        <v>0.36966454982757568</v>
      </c>
      <c r="H159" s="7">
        <v>0.329710453748703</v>
      </c>
      <c r="I159" s="7">
        <v>0.29792580008506775</v>
      </c>
      <c r="J159" s="23">
        <f t="shared" si="21"/>
        <v>0</v>
      </c>
      <c r="K159" s="23">
        <f t="shared" si="22"/>
        <v>0</v>
      </c>
      <c r="L159" s="23">
        <f t="shared" si="23"/>
        <v>0</v>
      </c>
      <c r="M159" s="3">
        <f t="shared" si="20"/>
        <v>0</v>
      </c>
      <c r="N159" s="23">
        <f t="shared" si="24"/>
        <v>0.99730080366134644</v>
      </c>
      <c r="P159" t="s">
        <v>25</v>
      </c>
      <c r="Q159" s="1">
        <v>2021</v>
      </c>
      <c r="R159" t="s">
        <v>13</v>
      </c>
      <c r="S159" s="1">
        <v>705367</v>
      </c>
      <c r="T159" s="1">
        <v>2142.611222</v>
      </c>
      <c r="U159" s="1">
        <v>13452.5</v>
      </c>
      <c r="V159" s="1">
        <v>-0.23725399374961853</v>
      </c>
      <c r="W159" s="1">
        <v>0.39197841286659241</v>
      </c>
      <c r="X159" s="1">
        <v>0.72258114814758301</v>
      </c>
      <c r="Y159" s="23">
        <f t="shared" si="25"/>
        <v>1</v>
      </c>
      <c r="Z159" s="23">
        <f t="shared" si="26"/>
        <v>0</v>
      </c>
      <c r="AA159" s="23">
        <f t="shared" si="27"/>
        <v>0</v>
      </c>
      <c r="AB159" s="3">
        <f t="shared" si="29"/>
        <v>1</v>
      </c>
      <c r="AC159" s="23">
        <f t="shared" si="28"/>
        <v>0.87730556726455688</v>
      </c>
    </row>
    <row r="160" spans="1:29" x14ac:dyDescent="0.25">
      <c r="A160" t="s">
        <v>21</v>
      </c>
      <c r="B160" s="1">
        <v>2016</v>
      </c>
      <c r="C160" t="s">
        <v>13</v>
      </c>
      <c r="D160" s="1">
        <v>799540</v>
      </c>
      <c r="E160" s="1">
        <v>2571.31</v>
      </c>
      <c r="F160" s="1">
        <v>74675.100000000006</v>
      </c>
      <c r="G160" s="7">
        <v>0.36283409595489502</v>
      </c>
      <c r="H160" s="7">
        <v>0.33703190088272095</v>
      </c>
      <c r="I160" s="7">
        <v>0.294353187084198</v>
      </c>
      <c r="J160" s="23">
        <f t="shared" si="21"/>
        <v>0</v>
      </c>
      <c r="K160" s="23">
        <f t="shared" si="22"/>
        <v>0</v>
      </c>
      <c r="L160" s="23">
        <f t="shared" si="23"/>
        <v>0</v>
      </c>
      <c r="M160" s="3">
        <f t="shared" si="20"/>
        <v>0</v>
      </c>
      <c r="N160" s="23">
        <f t="shared" si="24"/>
        <v>0.99421918392181396</v>
      </c>
      <c r="P160" s="38" t="s">
        <v>25</v>
      </c>
      <c r="Q160" s="39">
        <v>2022</v>
      </c>
      <c r="R160" s="38" t="s">
        <v>13</v>
      </c>
      <c r="S160" s="39">
        <v>710296</v>
      </c>
      <c r="T160" s="39">
        <v>2142.611222</v>
      </c>
      <c r="U160" s="39">
        <v>13474.86</v>
      </c>
      <c r="V160" s="39">
        <v>-0.23940308392047882</v>
      </c>
      <c r="W160" s="39">
        <v>0.39353153109550476</v>
      </c>
      <c r="X160" s="39">
        <v>0.72181105613708496</v>
      </c>
      <c r="Y160" s="40">
        <f t="shared" si="25"/>
        <v>1</v>
      </c>
      <c r="Z160" s="40">
        <f t="shared" si="26"/>
        <v>0</v>
      </c>
      <c r="AA160" s="40">
        <f t="shared" si="27"/>
        <v>0</v>
      </c>
      <c r="AB160" s="41">
        <f t="shared" si="29"/>
        <v>1</v>
      </c>
      <c r="AC160" s="40">
        <f t="shared" si="28"/>
        <v>0.8759395033121109</v>
      </c>
    </row>
    <row r="161" spans="1:29" x14ac:dyDescent="0.25">
      <c r="A161" t="s">
        <v>21</v>
      </c>
      <c r="B161" s="1">
        <v>2017</v>
      </c>
      <c r="C161" t="s">
        <v>13</v>
      </c>
      <c r="D161" s="1">
        <v>816349</v>
      </c>
      <c r="E161" s="1">
        <v>2571.31</v>
      </c>
      <c r="F161" s="1">
        <v>75120.61</v>
      </c>
      <c r="G161" s="7">
        <v>0.35880723595619202</v>
      </c>
      <c r="H161" s="7">
        <v>0.34229210019111633</v>
      </c>
      <c r="I161" s="7">
        <v>0.29099798202514648</v>
      </c>
      <c r="J161" s="23">
        <f t="shared" si="21"/>
        <v>0</v>
      </c>
      <c r="K161" s="23">
        <f t="shared" si="22"/>
        <v>0</v>
      </c>
      <c r="L161" s="23">
        <f t="shared" si="23"/>
        <v>0</v>
      </c>
      <c r="M161" s="3">
        <f t="shared" si="20"/>
        <v>0</v>
      </c>
      <c r="N161" s="23">
        <f t="shared" si="24"/>
        <v>0.99209731817245483</v>
      </c>
      <c r="P161" s="2" t="s">
        <v>25</v>
      </c>
      <c r="Q161" s="36">
        <v>2023</v>
      </c>
      <c r="R161" s="2" t="s">
        <v>13</v>
      </c>
      <c r="S161" s="36">
        <v>715652</v>
      </c>
      <c r="T161" s="36">
        <v>2142.611222</v>
      </c>
      <c r="U161" s="36">
        <v>13495.39</v>
      </c>
      <c r="V161" s="36">
        <v>-0.24177974462509155</v>
      </c>
      <c r="W161" s="36">
        <v>0.39519897103309631</v>
      </c>
      <c r="X161" s="36">
        <v>0.72103595733642578</v>
      </c>
      <c r="Y161" s="37">
        <f t="shared" si="25"/>
        <v>1</v>
      </c>
      <c r="Z161" s="37">
        <f t="shared" si="26"/>
        <v>0</v>
      </c>
      <c r="AA161" s="37">
        <f t="shared" si="27"/>
        <v>0</v>
      </c>
      <c r="AB161" s="27">
        <f t="shared" si="29"/>
        <v>1</v>
      </c>
      <c r="AC161" s="37">
        <f t="shared" si="28"/>
        <v>0.87445518374443054</v>
      </c>
    </row>
    <row r="162" spans="1:29" x14ac:dyDescent="0.25">
      <c r="A162" t="s">
        <v>21</v>
      </c>
      <c r="B162" s="1">
        <v>2018</v>
      </c>
      <c r="C162" t="s">
        <v>13</v>
      </c>
      <c r="D162" s="1">
        <v>835781</v>
      </c>
      <c r="E162" s="1">
        <v>2614.17022</v>
      </c>
      <c r="F162" s="1">
        <v>75412.168957000002</v>
      </c>
      <c r="G162" s="7">
        <v>0.35177245736122131</v>
      </c>
      <c r="H162" s="7">
        <v>0.34507355093955994</v>
      </c>
      <c r="I162" s="7">
        <v>0.29425060749053955</v>
      </c>
      <c r="J162" s="23">
        <f t="shared" si="21"/>
        <v>0</v>
      </c>
      <c r="K162" s="23">
        <f t="shared" si="22"/>
        <v>0</v>
      </c>
      <c r="L162" s="23">
        <f t="shared" si="23"/>
        <v>0</v>
      </c>
      <c r="M162" s="3">
        <f t="shared" si="20"/>
        <v>0</v>
      </c>
      <c r="N162" s="23">
        <f t="shared" si="24"/>
        <v>0.9910966157913208</v>
      </c>
      <c r="P162" t="s">
        <v>26</v>
      </c>
      <c r="Q162" s="1">
        <v>2012</v>
      </c>
      <c r="R162" t="s">
        <v>27</v>
      </c>
      <c r="S162" s="1">
        <v>532949</v>
      </c>
      <c r="T162" s="1">
        <v>2073</v>
      </c>
      <c r="U162" s="1">
        <v>17757.131076999882</v>
      </c>
      <c r="V162" s="1">
        <v>-7.4316725134849548E-2</v>
      </c>
      <c r="W162" s="1">
        <v>0.34643614292144775</v>
      </c>
      <c r="X162" s="1">
        <v>0.6682320237159729</v>
      </c>
      <c r="Y162" s="23">
        <f t="shared" si="25"/>
        <v>1</v>
      </c>
      <c r="Z162" s="23">
        <f t="shared" si="26"/>
        <v>0</v>
      </c>
      <c r="AA162" s="23">
        <f t="shared" si="27"/>
        <v>0</v>
      </c>
      <c r="AB162" s="3">
        <f t="shared" si="29"/>
        <v>1</v>
      </c>
      <c r="AC162" s="23">
        <f t="shared" si="28"/>
        <v>0.94035144150257111</v>
      </c>
    </row>
    <row r="163" spans="1:29" x14ac:dyDescent="0.25">
      <c r="A163" t="s">
        <v>21</v>
      </c>
      <c r="B163" s="1">
        <v>2019</v>
      </c>
      <c r="C163" t="s">
        <v>13</v>
      </c>
      <c r="D163" s="1">
        <v>853771</v>
      </c>
      <c r="E163" s="1">
        <v>2626</v>
      </c>
      <c r="F163" s="1">
        <v>75815.150000000009</v>
      </c>
      <c r="G163" s="7">
        <v>0.34697780013084412</v>
      </c>
      <c r="H163" s="7">
        <v>0.34959259629249573</v>
      </c>
      <c r="I163" s="7">
        <v>0.29273694753646851</v>
      </c>
      <c r="J163" s="23">
        <f t="shared" si="21"/>
        <v>0</v>
      </c>
      <c r="K163" s="23">
        <f t="shared" si="22"/>
        <v>0</v>
      </c>
      <c r="L163" s="23">
        <f t="shared" si="23"/>
        <v>0</v>
      </c>
      <c r="M163" s="3">
        <f t="shared" si="20"/>
        <v>0</v>
      </c>
      <c r="N163" s="23">
        <f t="shared" si="24"/>
        <v>0.98930734395980835</v>
      </c>
      <c r="P163" t="s">
        <v>26</v>
      </c>
      <c r="Q163" s="1">
        <v>2013</v>
      </c>
      <c r="R163" t="s">
        <v>27</v>
      </c>
      <c r="S163" s="1">
        <v>536085.83333333349</v>
      </c>
      <c r="T163" s="1">
        <v>2073</v>
      </c>
      <c r="U163" s="1">
        <v>17848.91422799998</v>
      </c>
      <c r="V163" s="1">
        <v>-7.5316809117794037E-2</v>
      </c>
      <c r="W163" s="1">
        <v>0.34785589575767517</v>
      </c>
      <c r="X163" s="1">
        <v>0.66680908203125</v>
      </c>
      <c r="Y163" s="23">
        <f t="shared" si="25"/>
        <v>1</v>
      </c>
      <c r="Z163" s="23">
        <f t="shared" si="26"/>
        <v>0</v>
      </c>
      <c r="AA163" s="23">
        <f t="shared" si="27"/>
        <v>0</v>
      </c>
      <c r="AB163" s="3">
        <f t="shared" si="29"/>
        <v>1</v>
      </c>
      <c r="AC163" s="23">
        <f t="shared" si="28"/>
        <v>0.93934816867113113</v>
      </c>
    </row>
    <row r="164" spans="1:29" x14ac:dyDescent="0.25">
      <c r="A164" t="s">
        <v>21</v>
      </c>
      <c r="B164" s="1">
        <v>2020</v>
      </c>
      <c r="C164" t="s">
        <v>13</v>
      </c>
      <c r="D164" s="1">
        <v>863408</v>
      </c>
      <c r="E164" s="1">
        <v>2679</v>
      </c>
      <c r="F164" s="1">
        <v>76306.47</v>
      </c>
      <c r="G164" s="7">
        <v>0.34355252981185913</v>
      </c>
      <c r="H164" s="7">
        <v>0.34841522574424744</v>
      </c>
      <c r="I164" s="7">
        <v>0.2981288731098175</v>
      </c>
      <c r="J164" s="23">
        <f t="shared" si="21"/>
        <v>0</v>
      </c>
      <c r="K164" s="23">
        <f t="shared" si="22"/>
        <v>0</v>
      </c>
      <c r="L164" s="23">
        <f t="shared" si="23"/>
        <v>0</v>
      </c>
      <c r="M164" s="3">
        <f t="shared" si="20"/>
        <v>0</v>
      </c>
      <c r="N164" s="23">
        <f t="shared" si="24"/>
        <v>0.99009662866592407</v>
      </c>
      <c r="P164" t="s">
        <v>26</v>
      </c>
      <c r="Q164" s="1">
        <v>2014</v>
      </c>
      <c r="R164" t="s">
        <v>27</v>
      </c>
      <c r="S164" s="1">
        <v>540125</v>
      </c>
      <c r="T164" s="1">
        <v>2073</v>
      </c>
      <c r="U164" s="1">
        <v>17961</v>
      </c>
      <c r="V164" s="1">
        <v>-7.6667733490467072E-2</v>
      </c>
      <c r="W164" s="1">
        <v>0.34966170787811279</v>
      </c>
      <c r="X164" s="1">
        <v>0.66505801677703857</v>
      </c>
      <c r="Y164" s="23">
        <f t="shared" si="25"/>
        <v>1</v>
      </c>
      <c r="Z164" s="23">
        <f t="shared" si="26"/>
        <v>0</v>
      </c>
      <c r="AA164" s="23">
        <f t="shared" si="27"/>
        <v>0</v>
      </c>
      <c r="AB164" s="3">
        <f t="shared" si="29"/>
        <v>1</v>
      </c>
      <c r="AC164" s="23">
        <f t="shared" si="28"/>
        <v>0.9380519911646843</v>
      </c>
    </row>
    <row r="165" spans="1:29" x14ac:dyDescent="0.25">
      <c r="A165" t="s">
        <v>21</v>
      </c>
      <c r="B165" s="1">
        <v>2021</v>
      </c>
      <c r="C165" t="s">
        <v>13</v>
      </c>
      <c r="D165" s="1">
        <v>877935</v>
      </c>
      <c r="E165" s="1">
        <v>2679</v>
      </c>
      <c r="F165" s="1">
        <v>76544.926630000016</v>
      </c>
      <c r="G165" s="7">
        <v>0.33989295363426208</v>
      </c>
      <c r="H165" s="7">
        <v>0.35267990827560425</v>
      </c>
      <c r="I165" s="7">
        <v>0.29576215147972107</v>
      </c>
      <c r="J165" s="23">
        <f t="shared" si="21"/>
        <v>0</v>
      </c>
      <c r="K165" s="23">
        <f t="shared" si="22"/>
        <v>0</v>
      </c>
      <c r="L165" s="23">
        <f t="shared" si="23"/>
        <v>0</v>
      </c>
      <c r="M165" s="3">
        <f t="shared" si="20"/>
        <v>0</v>
      </c>
      <c r="N165" s="23">
        <f t="shared" si="24"/>
        <v>0.9883350133895874</v>
      </c>
      <c r="P165" t="s">
        <v>26</v>
      </c>
      <c r="Q165" s="1">
        <v>2015</v>
      </c>
      <c r="R165" t="s">
        <v>27</v>
      </c>
      <c r="S165" s="1">
        <v>540539</v>
      </c>
      <c r="T165" s="1">
        <v>2073</v>
      </c>
      <c r="U165" s="1">
        <v>18116.144</v>
      </c>
      <c r="V165" s="1">
        <v>-7.5086101889610291E-2</v>
      </c>
      <c r="W165" s="1">
        <v>0.35008111596107483</v>
      </c>
      <c r="X165" s="1">
        <v>0.66323834657669067</v>
      </c>
      <c r="Y165" s="23">
        <f t="shared" si="25"/>
        <v>1</v>
      </c>
      <c r="Z165" s="23">
        <f t="shared" si="26"/>
        <v>0</v>
      </c>
      <c r="AA165" s="23">
        <f t="shared" si="27"/>
        <v>0</v>
      </c>
      <c r="AB165" s="3">
        <f t="shared" si="29"/>
        <v>1</v>
      </c>
      <c r="AC165" s="23">
        <f t="shared" si="28"/>
        <v>0.93823336064815521</v>
      </c>
    </row>
    <row r="166" spans="1:29" x14ac:dyDescent="0.25">
      <c r="A166" t="s">
        <v>21</v>
      </c>
      <c r="B166" s="1">
        <v>2022</v>
      </c>
      <c r="C166" t="s">
        <v>13</v>
      </c>
      <c r="D166" s="1">
        <v>902215</v>
      </c>
      <c r="E166" s="1">
        <v>2679</v>
      </c>
      <c r="F166" s="1">
        <v>76999</v>
      </c>
      <c r="G166" s="7">
        <v>0.33412113785743713</v>
      </c>
      <c r="H166" s="7">
        <v>0.35963025689125061</v>
      </c>
      <c r="I166" s="7">
        <v>0.2917327880859375</v>
      </c>
      <c r="J166" s="23">
        <f t="shared" si="21"/>
        <v>0</v>
      </c>
      <c r="K166" s="23">
        <f t="shared" si="22"/>
        <v>0</v>
      </c>
      <c r="L166" s="23">
        <f t="shared" si="23"/>
        <v>0</v>
      </c>
      <c r="M166" s="3">
        <f t="shared" si="20"/>
        <v>0</v>
      </c>
      <c r="N166" s="23">
        <f t="shared" si="24"/>
        <v>0.98548418283462524</v>
      </c>
      <c r="P166" t="s">
        <v>26</v>
      </c>
      <c r="Q166" s="1">
        <v>2016</v>
      </c>
      <c r="R166" t="s">
        <v>27</v>
      </c>
      <c r="S166" s="1">
        <v>545968</v>
      </c>
      <c r="T166" s="1">
        <v>2073</v>
      </c>
      <c r="U166" s="1">
        <v>18265.681</v>
      </c>
      <c r="V166" s="1">
        <v>-7.690960168838501E-2</v>
      </c>
      <c r="W166" s="1">
        <v>0.35248216986656189</v>
      </c>
      <c r="X166" s="1">
        <v>0.66093039512634277</v>
      </c>
      <c r="Y166" s="23">
        <f t="shared" si="25"/>
        <v>1</v>
      </c>
      <c r="Z166" s="23">
        <f t="shared" si="26"/>
        <v>0</v>
      </c>
      <c r="AA166" s="23">
        <f t="shared" si="27"/>
        <v>0</v>
      </c>
      <c r="AB166" s="3">
        <f t="shared" si="29"/>
        <v>1</v>
      </c>
      <c r="AC166" s="23">
        <f t="shared" si="28"/>
        <v>0.93650296330451965</v>
      </c>
    </row>
    <row r="167" spans="1:29" x14ac:dyDescent="0.25">
      <c r="A167" t="s">
        <v>21</v>
      </c>
      <c r="B167" s="1">
        <v>2023</v>
      </c>
      <c r="C167" t="s">
        <v>13</v>
      </c>
      <c r="D167" s="1">
        <v>920608</v>
      </c>
      <c r="E167" s="1">
        <v>2679</v>
      </c>
      <c r="F167" s="1">
        <v>77437.679999999993</v>
      </c>
      <c r="G167" s="7">
        <v>0.33019185066223145</v>
      </c>
      <c r="H167" s="7">
        <v>0.36473527550697327</v>
      </c>
      <c r="I167" s="7">
        <v>0.28849557042121887</v>
      </c>
      <c r="J167" s="23">
        <f t="shared" si="21"/>
        <v>0</v>
      </c>
      <c r="K167" s="23">
        <f t="shared" si="22"/>
        <v>0</v>
      </c>
      <c r="L167" s="23">
        <f t="shared" si="23"/>
        <v>0</v>
      </c>
      <c r="M167" s="3">
        <f t="shared" si="20"/>
        <v>0</v>
      </c>
      <c r="N167" s="23">
        <f t="shared" si="24"/>
        <v>0.98342269659042358</v>
      </c>
      <c r="P167" t="s">
        <v>26</v>
      </c>
      <c r="Q167" s="1">
        <v>2017</v>
      </c>
      <c r="R167" t="s">
        <v>27</v>
      </c>
      <c r="S167" s="1">
        <v>551728</v>
      </c>
      <c r="T167" s="1">
        <v>2073</v>
      </c>
      <c r="U167" s="1">
        <v>18455.371760096899</v>
      </c>
      <c r="V167" s="1">
        <v>-7.8457921743392944E-2</v>
      </c>
      <c r="W167" s="1">
        <v>0.35505387187004089</v>
      </c>
      <c r="X167" s="1">
        <v>0.65815669298171997</v>
      </c>
      <c r="Y167" s="23">
        <f t="shared" si="25"/>
        <v>1</v>
      </c>
      <c r="Z167" s="23">
        <f t="shared" si="26"/>
        <v>0</v>
      </c>
      <c r="AA167" s="23">
        <f t="shared" si="27"/>
        <v>0</v>
      </c>
      <c r="AB167" s="3">
        <f t="shared" si="29"/>
        <v>1</v>
      </c>
      <c r="AC167" s="23">
        <f t="shared" si="28"/>
        <v>0.93475264310836792</v>
      </c>
    </row>
    <row r="168" spans="1:29" x14ac:dyDescent="0.25">
      <c r="A168" t="s">
        <v>22</v>
      </c>
      <c r="B168" s="1">
        <v>2006</v>
      </c>
      <c r="C168" t="s">
        <v>13</v>
      </c>
      <c r="D168" s="1">
        <v>778839</v>
      </c>
      <c r="E168" s="1">
        <v>2765.2886760000001</v>
      </c>
      <c r="F168" s="1">
        <v>84830.405693389999</v>
      </c>
      <c r="G168" s="7">
        <v>0.39548406004905701</v>
      </c>
      <c r="H168" s="7">
        <v>0.31232342123985291</v>
      </c>
      <c r="I168" s="7">
        <v>0.30060854554176331</v>
      </c>
      <c r="J168" s="23">
        <f t="shared" si="21"/>
        <v>0</v>
      </c>
      <c r="K168" s="23">
        <f t="shared" si="22"/>
        <v>0</v>
      </c>
      <c r="L168" s="23">
        <f t="shared" si="23"/>
        <v>0</v>
      </c>
      <c r="M168" s="3">
        <f t="shared" si="20"/>
        <v>0</v>
      </c>
      <c r="N168" s="23">
        <f t="shared" si="24"/>
        <v>1.0084160268306732</v>
      </c>
      <c r="P168" t="s">
        <v>26</v>
      </c>
      <c r="Q168" s="1">
        <v>2018</v>
      </c>
      <c r="R168" t="s">
        <v>27</v>
      </c>
      <c r="S168" s="1">
        <v>557490</v>
      </c>
      <c r="T168" s="1">
        <v>2073</v>
      </c>
      <c r="U168" s="1">
        <v>18658.018</v>
      </c>
      <c r="V168" s="1">
        <v>-7.9840816557407379E-2</v>
      </c>
      <c r="W168" s="1">
        <v>0.35762009024620056</v>
      </c>
      <c r="X168" s="1">
        <v>0.65526801347732544</v>
      </c>
      <c r="Y168" s="23">
        <f t="shared" si="25"/>
        <v>1</v>
      </c>
      <c r="Z168" s="23">
        <f t="shared" si="26"/>
        <v>0</v>
      </c>
      <c r="AA168" s="23">
        <f t="shared" si="27"/>
        <v>0</v>
      </c>
      <c r="AB168" s="3">
        <f t="shared" si="29"/>
        <v>1</v>
      </c>
      <c r="AC168" s="23">
        <f t="shared" si="28"/>
        <v>0.93304728716611862</v>
      </c>
    </row>
    <row r="169" spans="1:29" x14ac:dyDescent="0.25">
      <c r="A169" t="s">
        <v>22</v>
      </c>
      <c r="B169" s="1">
        <v>2007</v>
      </c>
      <c r="C169" t="s">
        <v>13</v>
      </c>
      <c r="D169" s="1">
        <v>779426</v>
      </c>
      <c r="E169" s="1">
        <v>2765.2886760000001</v>
      </c>
      <c r="F169" s="1">
        <v>85326.120621509996</v>
      </c>
      <c r="G169" s="7">
        <v>0.39680185914039612</v>
      </c>
      <c r="H169" s="7">
        <v>0.31235623359680176</v>
      </c>
      <c r="I169" s="7">
        <v>0.29938524961471558</v>
      </c>
      <c r="J169" s="23">
        <f t="shared" si="21"/>
        <v>0</v>
      </c>
      <c r="K169" s="23">
        <f t="shared" si="22"/>
        <v>0</v>
      </c>
      <c r="L169" s="23">
        <f t="shared" si="23"/>
        <v>0</v>
      </c>
      <c r="M169" s="3">
        <f t="shared" si="20"/>
        <v>0</v>
      </c>
      <c r="N169" s="23">
        <f t="shared" si="24"/>
        <v>1.0085433423519135</v>
      </c>
      <c r="P169" t="s">
        <v>26</v>
      </c>
      <c r="Q169" s="1">
        <v>2019</v>
      </c>
      <c r="R169" t="s">
        <v>27</v>
      </c>
      <c r="S169" s="1">
        <v>565200</v>
      </c>
      <c r="T169" s="1">
        <v>2073</v>
      </c>
      <c r="U169" s="1">
        <v>18707.657999999999</v>
      </c>
      <c r="V169" s="1">
        <v>-8.4213413298130035E-2</v>
      </c>
      <c r="W169" s="1">
        <v>0.36066508293151855</v>
      </c>
      <c r="X169" s="1">
        <v>0.65387684106826782</v>
      </c>
      <c r="Y169" s="23">
        <f t="shared" si="25"/>
        <v>1</v>
      </c>
      <c r="Z169" s="23">
        <f t="shared" si="26"/>
        <v>0</v>
      </c>
      <c r="AA169" s="23">
        <f t="shared" si="27"/>
        <v>0</v>
      </c>
      <c r="AB169" s="3">
        <f t="shared" si="29"/>
        <v>1</v>
      </c>
      <c r="AC169" s="23">
        <f t="shared" si="28"/>
        <v>0.93032851070165634</v>
      </c>
    </row>
    <row r="170" spans="1:29" x14ac:dyDescent="0.25">
      <c r="A170" t="s">
        <v>22</v>
      </c>
      <c r="B170" s="1">
        <v>2008</v>
      </c>
      <c r="C170" t="s">
        <v>13</v>
      </c>
      <c r="D170" s="1">
        <v>781110</v>
      </c>
      <c r="E170" s="1">
        <v>2959.9079360000001</v>
      </c>
      <c r="F170" s="1">
        <v>85821.835549620009</v>
      </c>
      <c r="G170" s="7">
        <v>0.39058476686477661</v>
      </c>
      <c r="H170" s="7">
        <v>0.29940029978752136</v>
      </c>
      <c r="I170" s="7">
        <v>0.32470700144767761</v>
      </c>
      <c r="J170" s="23">
        <f t="shared" si="21"/>
        <v>0</v>
      </c>
      <c r="K170" s="23">
        <f t="shared" si="22"/>
        <v>0</v>
      </c>
      <c r="L170" s="23">
        <f t="shared" si="23"/>
        <v>0</v>
      </c>
      <c r="M170" s="3">
        <f t="shared" si="20"/>
        <v>0</v>
      </c>
      <c r="N170" s="23">
        <f t="shared" si="24"/>
        <v>1.0146920680999756</v>
      </c>
      <c r="P170" t="s">
        <v>26</v>
      </c>
      <c r="Q170" s="1">
        <v>2020</v>
      </c>
      <c r="R170" t="s">
        <v>27</v>
      </c>
      <c r="S170" s="1">
        <v>573860</v>
      </c>
      <c r="T170" s="1">
        <v>2073</v>
      </c>
      <c r="U170" s="1">
        <v>18949.526000000002</v>
      </c>
      <c r="V170" s="1">
        <v>-8.6914889514446259E-2</v>
      </c>
      <c r="W170" s="1">
        <v>0.36432832479476929</v>
      </c>
      <c r="X170" s="1">
        <v>0.65029555559158325</v>
      </c>
      <c r="Y170" s="23">
        <f t="shared" si="25"/>
        <v>1</v>
      </c>
      <c r="Z170" s="23">
        <f t="shared" si="26"/>
        <v>0</v>
      </c>
      <c r="AA170" s="23">
        <f t="shared" si="27"/>
        <v>0</v>
      </c>
      <c r="AB170" s="3">
        <f t="shared" si="29"/>
        <v>1</v>
      </c>
      <c r="AC170" s="23">
        <f t="shared" si="28"/>
        <v>0.92770899087190628</v>
      </c>
    </row>
    <row r="171" spans="1:29" x14ac:dyDescent="0.25">
      <c r="A171" t="s">
        <v>22</v>
      </c>
      <c r="B171" s="1">
        <v>2009</v>
      </c>
      <c r="C171" t="s">
        <v>13</v>
      </c>
      <c r="D171" s="1">
        <v>814467</v>
      </c>
      <c r="E171" s="1">
        <v>3192.7919959999999</v>
      </c>
      <c r="F171" s="1">
        <v>86624.718034969992</v>
      </c>
      <c r="G171" s="7">
        <v>0.37383922934532166</v>
      </c>
      <c r="H171" s="7">
        <v>0.29517439007759094</v>
      </c>
      <c r="I171" s="7">
        <v>0.34819981455802917</v>
      </c>
      <c r="J171" s="23">
        <f t="shared" si="21"/>
        <v>0</v>
      </c>
      <c r="K171" s="23">
        <f t="shared" si="22"/>
        <v>0</v>
      </c>
      <c r="L171" s="23">
        <f t="shared" si="23"/>
        <v>0</v>
      </c>
      <c r="M171" s="3">
        <f t="shared" si="20"/>
        <v>0</v>
      </c>
      <c r="N171" s="23">
        <f t="shared" si="24"/>
        <v>1.0172134339809418</v>
      </c>
      <c r="P171" t="s">
        <v>26</v>
      </c>
      <c r="Q171" s="1">
        <v>2021</v>
      </c>
      <c r="R171" t="s">
        <v>27</v>
      </c>
      <c r="S171" s="1">
        <v>583483</v>
      </c>
      <c r="T171" s="1">
        <v>2073</v>
      </c>
      <c r="U171" s="1">
        <v>19144</v>
      </c>
      <c r="V171" s="1">
        <v>-9.0698622167110443E-2</v>
      </c>
      <c r="W171" s="1">
        <v>0.36822158098220825</v>
      </c>
      <c r="X171" s="1">
        <v>0.64716976881027222</v>
      </c>
      <c r="Y171" s="23">
        <f t="shared" si="25"/>
        <v>1</v>
      </c>
      <c r="Z171" s="23">
        <f t="shared" si="26"/>
        <v>0</v>
      </c>
      <c r="AA171" s="23">
        <f t="shared" si="27"/>
        <v>0</v>
      </c>
      <c r="AB171" s="3">
        <f t="shared" si="29"/>
        <v>1</v>
      </c>
      <c r="AC171" s="23">
        <f t="shared" si="28"/>
        <v>0.92469272762537003</v>
      </c>
    </row>
    <row r="172" spans="1:29" x14ac:dyDescent="0.25">
      <c r="A172" t="s">
        <v>22</v>
      </c>
      <c r="B172" s="1">
        <v>2010</v>
      </c>
      <c r="C172" t="s">
        <v>13</v>
      </c>
      <c r="D172" s="1">
        <v>826964</v>
      </c>
      <c r="E172" s="1">
        <v>3192.7919959999999</v>
      </c>
      <c r="F172" s="1">
        <v>87208.550876539986</v>
      </c>
      <c r="G172" s="7">
        <v>0.37150850892066956</v>
      </c>
      <c r="H172" s="7">
        <v>0.29895788431167603</v>
      </c>
      <c r="I172" s="7">
        <v>0.34528005123138428</v>
      </c>
      <c r="J172" s="23">
        <f t="shared" si="21"/>
        <v>0</v>
      </c>
      <c r="K172" s="23">
        <f t="shared" si="22"/>
        <v>0</v>
      </c>
      <c r="L172" s="23">
        <f t="shared" si="23"/>
        <v>0</v>
      </c>
      <c r="M172" s="3">
        <f t="shared" si="20"/>
        <v>0</v>
      </c>
      <c r="N172" s="23">
        <f t="shared" si="24"/>
        <v>1.0157464444637299</v>
      </c>
      <c r="P172" t="s">
        <v>26</v>
      </c>
      <c r="Q172" s="1">
        <v>2022</v>
      </c>
      <c r="R172" t="s">
        <v>27</v>
      </c>
      <c r="S172" s="1">
        <v>593440</v>
      </c>
      <c r="T172" s="1">
        <v>2073</v>
      </c>
      <c r="U172" s="1">
        <v>19279.988503</v>
      </c>
      <c r="V172" s="1">
        <v>-9.5263764262199402E-2</v>
      </c>
      <c r="W172" s="1">
        <v>0.37208521366119385</v>
      </c>
      <c r="X172" s="1">
        <v>0.64467179775238037</v>
      </c>
      <c r="Y172" s="23">
        <f t="shared" si="25"/>
        <v>1</v>
      </c>
      <c r="Z172" s="23">
        <f t="shared" si="26"/>
        <v>0</v>
      </c>
      <c r="AA172" s="23">
        <f t="shared" si="27"/>
        <v>0</v>
      </c>
      <c r="AB172" s="3">
        <f t="shared" si="29"/>
        <v>1</v>
      </c>
      <c r="AC172" s="23">
        <f t="shared" si="28"/>
        <v>0.92149324715137482</v>
      </c>
    </row>
    <row r="173" spans="1:29" x14ac:dyDescent="0.25">
      <c r="A173" t="s">
        <v>22</v>
      </c>
      <c r="B173" s="1">
        <v>2011</v>
      </c>
      <c r="C173" t="s">
        <v>13</v>
      </c>
      <c r="D173" s="1">
        <v>836055</v>
      </c>
      <c r="E173" s="1">
        <v>3192.7919959999999</v>
      </c>
      <c r="F173" s="1">
        <v>87193.681405939991</v>
      </c>
      <c r="G173" s="7">
        <v>0.36853256821632385</v>
      </c>
      <c r="H173" s="7">
        <v>0.30181467533111572</v>
      </c>
      <c r="I173" s="7">
        <v>0.34416425228118896</v>
      </c>
      <c r="J173" s="23">
        <f t="shared" si="21"/>
        <v>0</v>
      </c>
      <c r="K173" s="23">
        <f t="shared" si="22"/>
        <v>0</v>
      </c>
      <c r="L173" s="23">
        <f t="shared" si="23"/>
        <v>0</v>
      </c>
      <c r="M173" s="3">
        <f t="shared" si="20"/>
        <v>0</v>
      </c>
      <c r="N173" s="23">
        <f t="shared" si="24"/>
        <v>1.0145114958286285</v>
      </c>
      <c r="P173" t="s">
        <v>26</v>
      </c>
      <c r="Q173" s="1">
        <v>2023</v>
      </c>
      <c r="R173" t="s">
        <v>27</v>
      </c>
      <c r="S173" s="1">
        <v>603707</v>
      </c>
      <c r="T173" s="1">
        <v>2073</v>
      </c>
      <c r="U173" s="1">
        <v>19468</v>
      </c>
      <c r="V173" s="1">
        <v>-9.9345088005065918E-2</v>
      </c>
      <c r="W173" s="1">
        <v>0.37607640027999878</v>
      </c>
      <c r="X173" s="1">
        <v>0.64161825180053711</v>
      </c>
      <c r="Y173" s="23">
        <f t="shared" si="25"/>
        <v>1</v>
      </c>
      <c r="Z173" s="23">
        <f t="shared" si="26"/>
        <v>0</v>
      </c>
      <c r="AA173" s="23">
        <f t="shared" si="27"/>
        <v>0</v>
      </c>
      <c r="AB173" s="3">
        <f t="shared" si="29"/>
        <v>1</v>
      </c>
      <c r="AC173" s="23">
        <f t="shared" si="28"/>
        <v>0.91834956407546997</v>
      </c>
    </row>
    <row r="174" spans="1:29" x14ac:dyDescent="0.25">
      <c r="A174" t="s">
        <v>22</v>
      </c>
      <c r="B174" s="1">
        <v>2012</v>
      </c>
      <c r="C174" t="s">
        <v>13</v>
      </c>
      <c r="D174" s="1">
        <v>844153</v>
      </c>
      <c r="E174" s="1">
        <v>3192.7919959999999</v>
      </c>
      <c r="F174" s="1">
        <v>87647.697035529985</v>
      </c>
      <c r="G174" s="7">
        <v>0.36730298399925232</v>
      </c>
      <c r="H174" s="7">
        <v>0.30418312549591064</v>
      </c>
      <c r="I174" s="7">
        <v>0.34213107824325562</v>
      </c>
      <c r="J174" s="23">
        <f t="shared" si="21"/>
        <v>0</v>
      </c>
      <c r="K174" s="23">
        <f t="shared" si="22"/>
        <v>0</v>
      </c>
      <c r="L174" s="23">
        <f t="shared" si="23"/>
        <v>0</v>
      </c>
      <c r="M174" s="3">
        <f t="shared" si="20"/>
        <v>0</v>
      </c>
      <c r="N174" s="23">
        <f t="shared" si="24"/>
        <v>1.0136171877384186</v>
      </c>
      <c r="P174" t="s">
        <v>28</v>
      </c>
      <c r="Q174" s="1">
        <v>2012</v>
      </c>
      <c r="R174" t="s">
        <v>27</v>
      </c>
      <c r="S174" s="1">
        <v>320034</v>
      </c>
      <c r="T174" s="1">
        <v>949.29199999999969</v>
      </c>
      <c r="U174" s="1">
        <v>30841.2225764385</v>
      </c>
      <c r="V174" s="1">
        <v>0.27656832337379456</v>
      </c>
      <c r="W174" s="1">
        <v>0.4135291576385498</v>
      </c>
      <c r="X174" s="1">
        <v>0.24640142917633057</v>
      </c>
      <c r="Y174" s="23">
        <f t="shared" si="25"/>
        <v>0</v>
      </c>
      <c r="Z174" s="23">
        <f t="shared" si="26"/>
        <v>0</v>
      </c>
      <c r="AA174" s="23">
        <f t="shared" si="27"/>
        <v>0</v>
      </c>
      <c r="AB174" s="3">
        <f t="shared" si="29"/>
        <v>0</v>
      </c>
      <c r="AC174" s="23">
        <f t="shared" si="28"/>
        <v>0.93649891018867493</v>
      </c>
    </row>
    <row r="175" spans="1:29" x14ac:dyDescent="0.25">
      <c r="A175" t="s">
        <v>22</v>
      </c>
      <c r="B175" s="1">
        <v>2013</v>
      </c>
      <c r="C175" t="s">
        <v>13</v>
      </c>
      <c r="D175" s="1">
        <v>847766</v>
      </c>
      <c r="E175" s="1">
        <v>3192.7919959999999</v>
      </c>
      <c r="F175" s="1">
        <v>87882.27</v>
      </c>
      <c r="G175" s="7">
        <v>0.36685499548912048</v>
      </c>
      <c r="H175" s="7">
        <v>0.3052222728729248</v>
      </c>
      <c r="I175" s="7">
        <v>0.34115707874298096</v>
      </c>
      <c r="J175" s="23">
        <f t="shared" si="21"/>
        <v>0</v>
      </c>
      <c r="K175" s="23">
        <f t="shared" si="22"/>
        <v>0</v>
      </c>
      <c r="L175" s="23">
        <f t="shared" si="23"/>
        <v>0</v>
      </c>
      <c r="M175" s="3">
        <f t="shared" si="20"/>
        <v>0</v>
      </c>
      <c r="N175" s="23">
        <f t="shared" si="24"/>
        <v>1.0132343471050262</v>
      </c>
      <c r="P175" t="s">
        <v>28</v>
      </c>
      <c r="Q175" s="1">
        <v>2013</v>
      </c>
      <c r="R175" t="s">
        <v>27</v>
      </c>
      <c r="S175" s="1">
        <v>322161.5</v>
      </c>
      <c r="T175" s="1">
        <v>949.29199999999969</v>
      </c>
      <c r="U175" s="1">
        <v>28879.355304661309</v>
      </c>
      <c r="V175" s="1">
        <v>0.2599862813949585</v>
      </c>
      <c r="W175" s="1">
        <v>0.41302081942558289</v>
      </c>
      <c r="X175" s="1">
        <v>0.259539395570755</v>
      </c>
      <c r="Y175" s="23">
        <f t="shared" si="25"/>
        <v>0</v>
      </c>
      <c r="Z175" s="23">
        <f t="shared" si="26"/>
        <v>0</v>
      </c>
      <c r="AA175" s="23">
        <f t="shared" si="27"/>
        <v>0</v>
      </c>
      <c r="AB175" s="3">
        <f t="shared" si="29"/>
        <v>0</v>
      </c>
      <c r="AC175" s="23">
        <f t="shared" si="28"/>
        <v>0.93254649639129639</v>
      </c>
    </row>
    <row r="176" spans="1:29" x14ac:dyDescent="0.25">
      <c r="A176" t="s">
        <v>22</v>
      </c>
      <c r="B176" s="1">
        <v>2014</v>
      </c>
      <c r="C176" t="s">
        <v>13</v>
      </c>
      <c r="D176" s="1">
        <v>851766.5</v>
      </c>
      <c r="E176" s="1">
        <v>3192.7919959999999</v>
      </c>
      <c r="F176" s="1">
        <v>88082.642999999996</v>
      </c>
      <c r="G176" s="7">
        <v>0.36618691682815552</v>
      </c>
      <c r="H176" s="7">
        <v>0.30638626217842102</v>
      </c>
      <c r="I176" s="7">
        <v>0.34021499752998352</v>
      </c>
      <c r="J176" s="23">
        <f t="shared" si="21"/>
        <v>0</v>
      </c>
      <c r="K176" s="23">
        <f t="shared" si="22"/>
        <v>0</v>
      </c>
      <c r="L176" s="23">
        <f t="shared" si="23"/>
        <v>0</v>
      </c>
      <c r="M176" s="3">
        <f t="shared" si="20"/>
        <v>0</v>
      </c>
      <c r="N176" s="23">
        <f t="shared" si="24"/>
        <v>1.0127881765365601</v>
      </c>
      <c r="P176" t="s">
        <v>28</v>
      </c>
      <c r="Q176" s="1">
        <v>2014</v>
      </c>
      <c r="R176" t="s">
        <v>27</v>
      </c>
      <c r="S176" s="1">
        <v>324593</v>
      </c>
      <c r="T176" s="1">
        <v>961.24710830731055</v>
      </c>
      <c r="U176" s="1">
        <v>27731.452660999999</v>
      </c>
      <c r="V176" s="1">
        <v>0.24774891138076782</v>
      </c>
      <c r="W176" s="1">
        <v>0.41086909174919128</v>
      </c>
      <c r="X176" s="1">
        <v>0.2728743851184845</v>
      </c>
      <c r="Y176" s="23">
        <f t="shared" si="25"/>
        <v>0</v>
      </c>
      <c r="Z176" s="23">
        <f t="shared" si="26"/>
        <v>0</v>
      </c>
      <c r="AA176" s="23">
        <f t="shared" si="27"/>
        <v>0</v>
      </c>
      <c r="AB176" s="3">
        <f t="shared" si="29"/>
        <v>0</v>
      </c>
      <c r="AC176" s="23">
        <f t="shared" si="28"/>
        <v>0.9314923882484436</v>
      </c>
    </row>
    <row r="177" spans="1:29" x14ac:dyDescent="0.25">
      <c r="A177" t="s">
        <v>22</v>
      </c>
      <c r="B177" s="1">
        <v>2015</v>
      </c>
      <c r="C177" t="s">
        <v>13</v>
      </c>
      <c r="D177" s="1">
        <v>853939</v>
      </c>
      <c r="E177" s="1">
        <v>3192.7919959999999</v>
      </c>
      <c r="F177" s="1">
        <v>88201</v>
      </c>
      <c r="G177" s="7">
        <v>0.36585420370101929</v>
      </c>
      <c r="H177" s="7">
        <v>0.30701300501823425</v>
      </c>
      <c r="I177" s="7">
        <v>0.33968353271484375</v>
      </c>
      <c r="J177" s="23">
        <f t="shared" si="21"/>
        <v>0</v>
      </c>
      <c r="K177" s="23">
        <f t="shared" si="22"/>
        <v>0</v>
      </c>
      <c r="L177" s="23">
        <f t="shared" si="23"/>
        <v>0</v>
      </c>
      <c r="M177" s="3">
        <f t="shared" si="20"/>
        <v>0</v>
      </c>
      <c r="N177" s="23">
        <f t="shared" si="24"/>
        <v>1.0125507414340973</v>
      </c>
      <c r="P177" t="s">
        <v>28</v>
      </c>
      <c r="Q177" s="1">
        <v>2015</v>
      </c>
      <c r="R177" t="s">
        <v>27</v>
      </c>
      <c r="S177" s="1">
        <v>327385.5</v>
      </c>
      <c r="T177" s="1">
        <v>961.24710830731055</v>
      </c>
      <c r="U177" s="1">
        <v>27832.707504999998</v>
      </c>
      <c r="V177" s="1">
        <v>0.24545104801654816</v>
      </c>
      <c r="W177" s="1">
        <v>0.4128267765045166</v>
      </c>
      <c r="X177" s="1">
        <v>0.27159726619720459</v>
      </c>
      <c r="Y177" s="23">
        <f t="shared" si="25"/>
        <v>0</v>
      </c>
      <c r="Z177" s="23">
        <f t="shared" si="26"/>
        <v>0</v>
      </c>
      <c r="AA177" s="23">
        <f t="shared" si="27"/>
        <v>0</v>
      </c>
      <c r="AB177" s="3">
        <f t="shared" si="29"/>
        <v>0</v>
      </c>
      <c r="AC177" s="23">
        <f t="shared" si="28"/>
        <v>0.92987509071826935</v>
      </c>
    </row>
    <row r="178" spans="1:29" x14ac:dyDescent="0.25">
      <c r="A178" t="s">
        <v>22</v>
      </c>
      <c r="B178" s="1">
        <v>2016</v>
      </c>
      <c r="C178" t="s">
        <v>13</v>
      </c>
      <c r="D178" s="1">
        <v>858646.5</v>
      </c>
      <c r="E178" s="1">
        <v>3192.7919959999999</v>
      </c>
      <c r="F178" s="1">
        <v>88808</v>
      </c>
      <c r="G178" s="7">
        <v>0.36616900563240051</v>
      </c>
      <c r="H178" s="7">
        <v>0.30825451016426086</v>
      </c>
      <c r="I178" s="7">
        <v>0.33775883913040161</v>
      </c>
      <c r="J178" s="23">
        <f t="shared" si="21"/>
        <v>0</v>
      </c>
      <c r="K178" s="23">
        <f t="shared" si="22"/>
        <v>0</v>
      </c>
      <c r="L178" s="23">
        <f t="shared" si="23"/>
        <v>0</v>
      </c>
      <c r="M178" s="3">
        <f t="shared" si="20"/>
        <v>0</v>
      </c>
      <c r="N178" s="23">
        <f t="shared" si="24"/>
        <v>1.012182354927063</v>
      </c>
      <c r="P178" t="s">
        <v>28</v>
      </c>
      <c r="Q178" s="1">
        <v>2016</v>
      </c>
      <c r="R178" t="s">
        <v>27</v>
      </c>
      <c r="S178" s="1">
        <v>330577</v>
      </c>
      <c r="T178" s="1">
        <v>1006.1431586166566</v>
      </c>
      <c r="U178" s="1">
        <v>27903.905121</v>
      </c>
      <c r="V178" s="1">
        <v>0.23970505595207214</v>
      </c>
      <c r="W178" s="1">
        <v>0.4055902361869812</v>
      </c>
      <c r="X178" s="1">
        <v>0.2903105616569519</v>
      </c>
      <c r="Y178" s="23">
        <f t="shared" si="25"/>
        <v>0</v>
      </c>
      <c r="Z178" s="23">
        <f t="shared" si="26"/>
        <v>0</v>
      </c>
      <c r="AA178" s="23">
        <f t="shared" si="27"/>
        <v>0</v>
      </c>
      <c r="AB178" s="3">
        <f t="shared" si="29"/>
        <v>0</v>
      </c>
      <c r="AC178" s="23">
        <f t="shared" si="28"/>
        <v>0.93560585379600525</v>
      </c>
    </row>
    <row r="179" spans="1:29" x14ac:dyDescent="0.25">
      <c r="A179" t="s">
        <v>22</v>
      </c>
      <c r="B179" s="1">
        <v>2017</v>
      </c>
      <c r="C179" t="s">
        <v>13</v>
      </c>
      <c r="D179" s="1">
        <v>878299.5</v>
      </c>
      <c r="E179" s="1">
        <v>3192.7919959999999</v>
      </c>
      <c r="F179" s="1">
        <v>88971</v>
      </c>
      <c r="G179" s="7">
        <v>0.36057949066162109</v>
      </c>
      <c r="H179" s="7">
        <v>0.31410646438598633</v>
      </c>
      <c r="I179" s="7">
        <v>0.33501967787742615</v>
      </c>
      <c r="J179" s="23">
        <f t="shared" si="21"/>
        <v>0</v>
      </c>
      <c r="K179" s="23">
        <f t="shared" si="22"/>
        <v>0</v>
      </c>
      <c r="L179" s="23">
        <f t="shared" si="23"/>
        <v>0</v>
      </c>
      <c r="M179" s="3">
        <f t="shared" si="20"/>
        <v>0</v>
      </c>
      <c r="N179" s="23">
        <f t="shared" si="24"/>
        <v>1.0097056329250336</v>
      </c>
      <c r="P179" t="s">
        <v>28</v>
      </c>
      <c r="Q179" s="1">
        <v>2017</v>
      </c>
      <c r="R179" t="s">
        <v>27</v>
      </c>
      <c r="S179" s="1">
        <v>334042</v>
      </c>
      <c r="T179" s="1">
        <v>1006.1431586166566</v>
      </c>
      <c r="U179" s="1">
        <v>28034.445577999999</v>
      </c>
      <c r="V179" s="1">
        <v>0.23695813119411469</v>
      </c>
      <c r="W179" s="1">
        <v>0.40797996520996094</v>
      </c>
      <c r="X179" s="1">
        <v>0.28870829939842224</v>
      </c>
      <c r="Y179" s="23">
        <f t="shared" si="25"/>
        <v>0</v>
      </c>
      <c r="Z179" s="23">
        <f t="shared" si="26"/>
        <v>0</v>
      </c>
      <c r="AA179" s="23">
        <f t="shared" si="27"/>
        <v>0</v>
      </c>
      <c r="AB179" s="3">
        <f t="shared" si="29"/>
        <v>0</v>
      </c>
      <c r="AC179" s="23">
        <f t="shared" si="28"/>
        <v>0.93364639580249786</v>
      </c>
    </row>
    <row r="180" spans="1:29" x14ac:dyDescent="0.25">
      <c r="A180" t="s">
        <v>22</v>
      </c>
      <c r="B180" s="1">
        <v>2018</v>
      </c>
      <c r="C180" t="s">
        <v>13</v>
      </c>
      <c r="D180" s="1">
        <v>894397</v>
      </c>
      <c r="E180" s="1">
        <v>3192.7919959999999</v>
      </c>
      <c r="F180" s="1">
        <v>89311</v>
      </c>
      <c r="G180" s="7">
        <v>0.3567049503326416</v>
      </c>
      <c r="H180" s="7">
        <v>0.31873700022697449</v>
      </c>
      <c r="I180" s="7">
        <v>0.33236134052276611</v>
      </c>
      <c r="J180" s="23">
        <f t="shared" si="21"/>
        <v>0</v>
      </c>
      <c r="K180" s="23">
        <f t="shared" si="22"/>
        <v>0</v>
      </c>
      <c r="L180" s="23">
        <f t="shared" si="23"/>
        <v>0</v>
      </c>
      <c r="M180" s="3">
        <f t="shared" si="20"/>
        <v>0</v>
      </c>
      <c r="N180" s="23">
        <f t="shared" si="24"/>
        <v>1.0078032910823822</v>
      </c>
      <c r="P180" t="s">
        <v>28</v>
      </c>
      <c r="Q180" s="1">
        <v>2018</v>
      </c>
      <c r="R180" t="s">
        <v>27</v>
      </c>
      <c r="S180" s="1">
        <v>337134.5</v>
      </c>
      <c r="T180" s="1">
        <v>1006.1431586166566</v>
      </c>
      <c r="U180" s="1">
        <v>28114.51109399999</v>
      </c>
      <c r="V180" s="1">
        <v>0.23425540328025818</v>
      </c>
      <c r="W180" s="1">
        <v>0.41005456447601318</v>
      </c>
      <c r="X180" s="1">
        <v>0.28755444288253784</v>
      </c>
      <c r="Y180" s="23">
        <f t="shared" si="25"/>
        <v>0</v>
      </c>
      <c r="Z180" s="23">
        <f t="shared" si="26"/>
        <v>0</v>
      </c>
      <c r="AA180" s="23">
        <f t="shared" si="27"/>
        <v>0</v>
      </c>
      <c r="AB180" s="3">
        <f t="shared" si="29"/>
        <v>0</v>
      </c>
      <c r="AC180" s="23">
        <f t="shared" si="28"/>
        <v>0.9318644106388092</v>
      </c>
    </row>
    <row r="181" spans="1:29" x14ac:dyDescent="0.25">
      <c r="A181" t="s">
        <v>22</v>
      </c>
      <c r="B181" s="1">
        <v>2019</v>
      </c>
      <c r="C181" t="s">
        <v>13</v>
      </c>
      <c r="D181" s="1">
        <v>906197.49999999977</v>
      </c>
      <c r="E181" s="1">
        <v>3192.7919959999999</v>
      </c>
      <c r="F181" s="1">
        <v>89298</v>
      </c>
      <c r="G181" s="7">
        <v>0.35315245389938354</v>
      </c>
      <c r="H181" s="7">
        <v>0.32216030359268188</v>
      </c>
      <c r="I181" s="7">
        <v>0.33101209998130798</v>
      </c>
      <c r="J181" s="23">
        <f t="shared" si="21"/>
        <v>0</v>
      </c>
      <c r="K181" s="23">
        <f t="shared" si="22"/>
        <v>0</v>
      </c>
      <c r="L181" s="23">
        <f t="shared" si="23"/>
        <v>0</v>
      </c>
      <c r="M181" s="3">
        <f t="shared" si="20"/>
        <v>0</v>
      </c>
      <c r="N181" s="23">
        <f t="shared" si="24"/>
        <v>1.0063248574733734</v>
      </c>
      <c r="P181" t="s">
        <v>28</v>
      </c>
      <c r="Q181" s="1">
        <v>2019</v>
      </c>
      <c r="R181" t="s">
        <v>27</v>
      </c>
      <c r="S181" s="1">
        <v>340378</v>
      </c>
      <c r="T181" s="1">
        <v>1016.9835818626248</v>
      </c>
      <c r="U181" s="1">
        <v>28322.220612000001</v>
      </c>
      <c r="V181" s="1">
        <v>0.23173865675926208</v>
      </c>
      <c r="W181" s="1">
        <v>0.41013136506080627</v>
      </c>
      <c r="X181" s="1">
        <v>0.29010608792304993</v>
      </c>
      <c r="Y181" s="23">
        <f t="shared" si="25"/>
        <v>0</v>
      </c>
      <c r="Z181" s="23">
        <f t="shared" si="26"/>
        <v>0</v>
      </c>
      <c r="AA181" s="23">
        <f t="shared" si="27"/>
        <v>0</v>
      </c>
      <c r="AB181" s="3">
        <f t="shared" si="29"/>
        <v>0</v>
      </c>
      <c r="AC181" s="23">
        <f t="shared" si="28"/>
        <v>0.93197610974311829</v>
      </c>
    </row>
    <row r="182" spans="1:29" x14ac:dyDescent="0.25">
      <c r="A182" t="s">
        <v>22</v>
      </c>
      <c r="B182" s="1">
        <v>2020</v>
      </c>
      <c r="C182" t="s">
        <v>13</v>
      </c>
      <c r="D182" s="1">
        <v>914602.99999999965</v>
      </c>
      <c r="E182" s="1">
        <v>3192.7919959999999</v>
      </c>
      <c r="F182" s="1">
        <v>89416</v>
      </c>
      <c r="G182" s="7">
        <v>0.35102149844169617</v>
      </c>
      <c r="H182" s="7">
        <v>0.32453161478042603</v>
      </c>
      <c r="I182" s="7">
        <v>0.3297821581363678</v>
      </c>
      <c r="J182" s="23">
        <f t="shared" si="21"/>
        <v>0</v>
      </c>
      <c r="K182" s="23">
        <f t="shared" si="22"/>
        <v>0</v>
      </c>
      <c r="L182" s="23">
        <f t="shared" si="23"/>
        <v>0</v>
      </c>
      <c r="M182" s="3">
        <f t="shared" si="20"/>
        <v>0</v>
      </c>
      <c r="N182" s="23">
        <f t="shared" si="24"/>
        <v>1.00533527135849</v>
      </c>
      <c r="P182" t="s">
        <v>28</v>
      </c>
      <c r="Q182" s="1">
        <v>2020</v>
      </c>
      <c r="R182" t="s">
        <v>27</v>
      </c>
      <c r="S182" s="1">
        <v>344184</v>
      </c>
      <c r="T182" s="1">
        <v>1024.7552904576448</v>
      </c>
      <c r="U182" s="1">
        <v>28441.207031000002</v>
      </c>
      <c r="V182" s="1">
        <v>0.22817185521125793</v>
      </c>
      <c r="W182" s="1">
        <v>0.41108798980712891</v>
      </c>
      <c r="X182" s="1">
        <v>0.29186707735061646</v>
      </c>
      <c r="Y182" s="23">
        <f t="shared" si="25"/>
        <v>0</v>
      </c>
      <c r="Z182" s="23">
        <f t="shared" si="26"/>
        <v>0</v>
      </c>
      <c r="AA182" s="23">
        <f t="shared" si="27"/>
        <v>0</v>
      </c>
      <c r="AB182" s="3">
        <f t="shared" si="29"/>
        <v>0</v>
      </c>
      <c r="AC182" s="23">
        <f t="shared" si="28"/>
        <v>0.9311269223690033</v>
      </c>
    </row>
    <row r="183" spans="1:29" x14ac:dyDescent="0.25">
      <c r="A183" t="s">
        <v>22</v>
      </c>
      <c r="B183" s="1">
        <v>2021</v>
      </c>
      <c r="C183" t="s">
        <v>13</v>
      </c>
      <c r="D183" s="1">
        <v>920841</v>
      </c>
      <c r="E183" s="1">
        <v>3192.7919959999999</v>
      </c>
      <c r="F183" s="1">
        <v>89608</v>
      </c>
      <c r="G183" s="7">
        <v>0.3497583270072937</v>
      </c>
      <c r="H183" s="7">
        <v>0.32624465227127075</v>
      </c>
      <c r="I183" s="7">
        <v>0.32864636182785034</v>
      </c>
      <c r="J183" s="23">
        <f t="shared" si="21"/>
        <v>0</v>
      </c>
      <c r="K183" s="23">
        <f t="shared" si="22"/>
        <v>0</v>
      </c>
      <c r="L183" s="23">
        <f t="shared" si="23"/>
        <v>0</v>
      </c>
      <c r="M183" s="3">
        <f t="shared" si="20"/>
        <v>0</v>
      </c>
      <c r="N183" s="23">
        <f t="shared" si="24"/>
        <v>1.0046493411064148</v>
      </c>
      <c r="P183" t="s">
        <v>28</v>
      </c>
      <c r="Q183" s="1">
        <v>2021</v>
      </c>
      <c r="R183" t="s">
        <v>27</v>
      </c>
      <c r="S183" s="1">
        <v>348191</v>
      </c>
      <c r="T183" s="1">
        <v>1048.0704162427051</v>
      </c>
      <c r="U183" s="1">
        <v>28514</v>
      </c>
      <c r="V183" s="1">
        <v>0.22317354381084442</v>
      </c>
      <c r="W183" s="1">
        <v>0.40902712941169739</v>
      </c>
      <c r="X183" s="1">
        <v>0.3004051148891449</v>
      </c>
      <c r="Y183" s="23">
        <f t="shared" si="25"/>
        <v>0</v>
      </c>
      <c r="Z183" s="23">
        <f t="shared" si="26"/>
        <v>0</v>
      </c>
      <c r="AA183" s="23">
        <f t="shared" si="27"/>
        <v>0</v>
      </c>
      <c r="AB183" s="3">
        <f t="shared" si="29"/>
        <v>0</v>
      </c>
      <c r="AC183" s="23">
        <f t="shared" si="28"/>
        <v>0.93260578811168671</v>
      </c>
    </row>
    <row r="184" spans="1:29" x14ac:dyDescent="0.25">
      <c r="A184" t="s">
        <v>22</v>
      </c>
      <c r="B184" s="1">
        <v>2022</v>
      </c>
      <c r="C184" t="s">
        <v>13</v>
      </c>
      <c r="D184" s="1">
        <v>928729</v>
      </c>
      <c r="E184" s="1">
        <v>3192.7919959999999</v>
      </c>
      <c r="F184" s="1">
        <v>90006</v>
      </c>
      <c r="G184" s="7">
        <v>0.34862735867500305</v>
      </c>
      <c r="H184" s="7">
        <v>0.32834517955780029</v>
      </c>
      <c r="I184" s="7">
        <v>0.32687938213348389</v>
      </c>
      <c r="J184" s="23">
        <f t="shared" si="21"/>
        <v>0</v>
      </c>
      <c r="K184" s="23">
        <f t="shared" si="22"/>
        <v>0</v>
      </c>
      <c r="L184" s="23">
        <f t="shared" si="23"/>
        <v>0</v>
      </c>
      <c r="M184" s="3">
        <f t="shared" si="20"/>
        <v>0</v>
      </c>
      <c r="N184" s="23">
        <f t="shared" si="24"/>
        <v>1.0038519203662872</v>
      </c>
      <c r="P184" t="s">
        <v>28</v>
      </c>
      <c r="Q184" s="1">
        <v>2022</v>
      </c>
      <c r="R184" t="s">
        <v>27</v>
      </c>
      <c r="S184" s="1">
        <v>352563</v>
      </c>
      <c r="T184" s="1">
        <v>1094.7006678128253</v>
      </c>
      <c r="U184" s="1">
        <v>28935.351485344559</v>
      </c>
      <c r="V184" s="1">
        <v>0.21917450428009033</v>
      </c>
      <c r="W184" s="1">
        <v>0.40318429470062256</v>
      </c>
      <c r="X184" s="1">
        <v>0.31553071737289429</v>
      </c>
      <c r="Y184" s="23">
        <f t="shared" si="25"/>
        <v>0</v>
      </c>
      <c r="Z184" s="23">
        <f t="shared" si="26"/>
        <v>0</v>
      </c>
      <c r="AA184" s="23">
        <f t="shared" si="27"/>
        <v>0</v>
      </c>
      <c r="AB184" s="3">
        <f t="shared" si="29"/>
        <v>0</v>
      </c>
      <c r="AC184" s="23">
        <f t="shared" si="28"/>
        <v>0.93788951635360718</v>
      </c>
    </row>
    <row r="185" spans="1:29" x14ac:dyDescent="0.25">
      <c r="A185" t="s">
        <v>22</v>
      </c>
      <c r="B185" s="1">
        <v>2023</v>
      </c>
      <c r="C185" t="s">
        <v>13</v>
      </c>
      <c r="D185" s="1">
        <v>936660</v>
      </c>
      <c r="E185" s="1">
        <v>3192.7919959999999</v>
      </c>
      <c r="F185" s="1">
        <v>90311</v>
      </c>
      <c r="G185" s="7">
        <v>0.34722989797592163</v>
      </c>
      <c r="H185" s="7">
        <v>0.33046823740005493</v>
      </c>
      <c r="I185" s="7">
        <v>0.3253212571144104</v>
      </c>
      <c r="J185" s="23">
        <f t="shared" si="21"/>
        <v>0</v>
      </c>
      <c r="K185" s="23">
        <f t="shared" si="22"/>
        <v>0</v>
      </c>
      <c r="L185" s="23">
        <f t="shared" si="23"/>
        <v>0</v>
      </c>
      <c r="M185" s="3">
        <f t="shared" si="20"/>
        <v>0</v>
      </c>
      <c r="N185" s="23">
        <f t="shared" si="24"/>
        <v>1.003019392490387</v>
      </c>
      <c r="P185" t="s">
        <v>28</v>
      </c>
      <c r="Q185" s="1">
        <v>2023</v>
      </c>
      <c r="R185" t="s">
        <v>27</v>
      </c>
      <c r="S185" s="1">
        <v>356643</v>
      </c>
      <c r="T185" s="1">
        <v>1094.7006678128253</v>
      </c>
      <c r="U185" s="1">
        <v>29086.9692317519</v>
      </c>
      <c r="V185" s="1">
        <v>0.21615947782993317</v>
      </c>
      <c r="W185" s="1">
        <v>0.40582370758056641</v>
      </c>
      <c r="X185" s="1">
        <v>0.31374698877334595</v>
      </c>
      <c r="Y185" s="23">
        <f t="shared" si="25"/>
        <v>0</v>
      </c>
      <c r="Z185" s="23">
        <f t="shared" si="26"/>
        <v>0</v>
      </c>
      <c r="AA185" s="23">
        <f t="shared" si="27"/>
        <v>0</v>
      </c>
      <c r="AB185" s="3">
        <f t="shared" si="29"/>
        <v>0</v>
      </c>
      <c r="AC185" s="23">
        <f t="shared" si="28"/>
        <v>0.93573017418384552</v>
      </c>
    </row>
    <row r="186" spans="1:29" x14ac:dyDescent="0.25">
      <c r="A186" t="s">
        <v>23</v>
      </c>
      <c r="B186" s="1">
        <v>2006</v>
      </c>
      <c r="C186" t="s">
        <v>13</v>
      </c>
      <c r="D186" s="1">
        <v>605407.99999997998</v>
      </c>
      <c r="E186" s="1">
        <v>1616.768</v>
      </c>
      <c r="F186" s="1">
        <v>41507.07</v>
      </c>
      <c r="G186" s="7">
        <v>0.33298540115356445</v>
      </c>
      <c r="H186" s="7">
        <v>0.37209588289260864</v>
      </c>
      <c r="I186" s="7">
        <v>0.25686478614807129</v>
      </c>
      <c r="J186" s="23">
        <f t="shared" si="21"/>
        <v>0</v>
      </c>
      <c r="K186" s="23">
        <f t="shared" si="22"/>
        <v>0</v>
      </c>
      <c r="L186" s="23">
        <f t="shared" si="23"/>
        <v>0</v>
      </c>
      <c r="M186" s="3">
        <f t="shared" si="20"/>
        <v>0</v>
      </c>
      <c r="N186" s="23">
        <f t="shared" si="24"/>
        <v>0.96194607019424438</v>
      </c>
      <c r="P186" t="s">
        <v>29</v>
      </c>
      <c r="Q186" s="1">
        <v>2012</v>
      </c>
      <c r="R186" t="s">
        <v>27</v>
      </c>
      <c r="S186" s="1">
        <v>109074.5</v>
      </c>
      <c r="T186" s="1">
        <v>331.82400000000001</v>
      </c>
      <c r="U186" s="1">
        <v>8007.09</v>
      </c>
      <c r="V186" s="1">
        <v>0.43751567602157593</v>
      </c>
      <c r="W186" s="1">
        <v>0.35786440968513489</v>
      </c>
      <c r="X186" s="1">
        <v>0.13368356227874756</v>
      </c>
      <c r="Y186" s="23">
        <f t="shared" si="25"/>
        <v>0</v>
      </c>
      <c r="Z186" s="23">
        <f t="shared" si="26"/>
        <v>0</v>
      </c>
      <c r="AA186" s="23">
        <f t="shared" si="27"/>
        <v>0</v>
      </c>
      <c r="AB186" s="3">
        <f t="shared" si="29"/>
        <v>0</v>
      </c>
      <c r="AC186" s="23">
        <f t="shared" si="28"/>
        <v>0.92906364798545837</v>
      </c>
    </row>
    <row r="187" spans="1:29" x14ac:dyDescent="0.25">
      <c r="A187" t="s">
        <v>23</v>
      </c>
      <c r="B187" s="1">
        <v>2007</v>
      </c>
      <c r="C187" t="s">
        <v>13</v>
      </c>
      <c r="D187" s="1">
        <v>616585.49999997998</v>
      </c>
      <c r="E187" s="1">
        <v>1689.1969999999999</v>
      </c>
      <c r="F187" s="1">
        <v>41835.892999999996</v>
      </c>
      <c r="G187" s="7">
        <v>0.32553163170814514</v>
      </c>
      <c r="H187" s="7">
        <v>0.36804041266441345</v>
      </c>
      <c r="I187" s="7">
        <v>0.2705875039100647</v>
      </c>
      <c r="J187" s="23">
        <f t="shared" si="21"/>
        <v>0</v>
      </c>
      <c r="K187" s="23">
        <f t="shared" si="22"/>
        <v>0</v>
      </c>
      <c r="L187" s="23">
        <f t="shared" si="23"/>
        <v>0</v>
      </c>
      <c r="M187" s="3">
        <f t="shared" si="20"/>
        <v>0</v>
      </c>
      <c r="N187" s="23">
        <f t="shared" si="24"/>
        <v>0.96415954828262329</v>
      </c>
      <c r="P187" t="s">
        <v>29</v>
      </c>
      <c r="Q187" s="1">
        <v>2013</v>
      </c>
      <c r="R187" t="s">
        <v>27</v>
      </c>
      <c r="S187" s="1">
        <v>109315.5833333333</v>
      </c>
      <c r="T187" s="1">
        <v>331.82400000000001</v>
      </c>
      <c r="U187" s="1">
        <v>8035.9585540003454</v>
      </c>
      <c r="V187" s="1">
        <v>0.43749773502349854</v>
      </c>
      <c r="W187" s="1">
        <v>0.35844743251800537</v>
      </c>
      <c r="X187" s="1">
        <v>0.13280642032623291</v>
      </c>
      <c r="Y187" s="23">
        <f t="shared" si="25"/>
        <v>0</v>
      </c>
      <c r="Z187" s="23">
        <f t="shared" si="26"/>
        <v>0</v>
      </c>
      <c r="AA187" s="23">
        <f t="shared" si="27"/>
        <v>0</v>
      </c>
      <c r="AB187" s="3">
        <f t="shared" si="29"/>
        <v>0</v>
      </c>
      <c r="AC187" s="23">
        <f t="shared" si="28"/>
        <v>0.92875158786773682</v>
      </c>
    </row>
    <row r="188" spans="1:29" x14ac:dyDescent="0.25">
      <c r="A188" t="s">
        <v>23</v>
      </c>
      <c r="B188" s="1">
        <v>2008</v>
      </c>
      <c r="C188" t="s">
        <v>13</v>
      </c>
      <c r="D188" s="1">
        <v>627552.49999997998</v>
      </c>
      <c r="E188" s="1">
        <v>1801.394</v>
      </c>
      <c r="F188" s="1">
        <v>42110.843000000001</v>
      </c>
      <c r="G188" s="7">
        <v>0.31575301289558411</v>
      </c>
      <c r="H188" s="7">
        <v>0.35982704162597656</v>
      </c>
      <c r="I188" s="7">
        <v>0.29268011450767517</v>
      </c>
      <c r="J188" s="23">
        <f t="shared" si="21"/>
        <v>0</v>
      </c>
      <c r="K188" s="23">
        <f t="shared" si="22"/>
        <v>0</v>
      </c>
      <c r="L188" s="23">
        <f t="shared" si="23"/>
        <v>0</v>
      </c>
      <c r="M188" s="3">
        <f t="shared" si="20"/>
        <v>0</v>
      </c>
      <c r="N188" s="23">
        <f t="shared" si="24"/>
        <v>0.96826016902923584</v>
      </c>
      <c r="P188" t="s">
        <v>29</v>
      </c>
      <c r="Q188" s="1">
        <v>2014</v>
      </c>
      <c r="R188" t="s">
        <v>27</v>
      </c>
      <c r="S188" s="1">
        <v>110029</v>
      </c>
      <c r="T188" s="1">
        <v>360.96644295302013</v>
      </c>
      <c r="U188" s="1">
        <v>8897.0341670002636</v>
      </c>
      <c r="V188" s="1">
        <v>0.4519706666469574</v>
      </c>
      <c r="W188" s="1">
        <v>0.34550780057907104</v>
      </c>
      <c r="X188" s="1">
        <v>0.14800815284252167</v>
      </c>
      <c r="Y188" s="23">
        <f t="shared" si="25"/>
        <v>0</v>
      </c>
      <c r="Z188" s="23">
        <f t="shared" si="26"/>
        <v>0</v>
      </c>
      <c r="AA188" s="23">
        <f t="shared" si="27"/>
        <v>0</v>
      </c>
      <c r="AB188" s="3">
        <f t="shared" si="29"/>
        <v>0</v>
      </c>
      <c r="AC188" s="23">
        <f t="shared" si="28"/>
        <v>0.94548662006855011</v>
      </c>
    </row>
    <row r="189" spans="1:29" x14ac:dyDescent="0.25">
      <c r="A189" t="s">
        <v>23</v>
      </c>
      <c r="B189" s="1">
        <v>2009</v>
      </c>
      <c r="C189" t="s">
        <v>13</v>
      </c>
      <c r="D189" s="1">
        <v>638613.49999996996</v>
      </c>
      <c r="E189" s="1">
        <v>1930.99232807</v>
      </c>
      <c r="F189" s="1">
        <v>42711.531000000003</v>
      </c>
      <c r="G189" s="7">
        <v>0.30745953321456909</v>
      </c>
      <c r="H189" s="7">
        <v>0.35034400224685669</v>
      </c>
      <c r="I189" s="7">
        <v>0.31532150506973267</v>
      </c>
      <c r="J189" s="23">
        <f t="shared" si="21"/>
        <v>0</v>
      </c>
      <c r="K189" s="23">
        <f t="shared" si="22"/>
        <v>0</v>
      </c>
      <c r="L189" s="23">
        <f t="shared" si="23"/>
        <v>0</v>
      </c>
      <c r="M189" s="3">
        <f t="shared" si="20"/>
        <v>0</v>
      </c>
      <c r="N189" s="23">
        <f t="shared" si="24"/>
        <v>0.97312504053115845</v>
      </c>
      <c r="P189" t="s">
        <v>29</v>
      </c>
      <c r="Q189" s="1">
        <v>2015</v>
      </c>
      <c r="R189" t="s">
        <v>27</v>
      </c>
      <c r="S189" s="1">
        <v>110575.8333333333</v>
      </c>
      <c r="T189" s="1">
        <v>360.96644295302013</v>
      </c>
      <c r="U189" s="1">
        <v>9083.1209169999347</v>
      </c>
      <c r="V189" s="1">
        <v>0.45465627312660217</v>
      </c>
      <c r="W189" s="1">
        <v>0.3471892774105072</v>
      </c>
      <c r="X189" s="1">
        <v>0.14343786239624023</v>
      </c>
      <c r="Y189" s="23">
        <f t="shared" si="25"/>
        <v>0</v>
      </c>
      <c r="Z189" s="23">
        <f t="shared" si="26"/>
        <v>0</v>
      </c>
      <c r="AA189" s="23">
        <f t="shared" si="27"/>
        <v>0</v>
      </c>
      <c r="AB189" s="3">
        <f t="shared" si="29"/>
        <v>0</v>
      </c>
      <c r="AC189" s="23">
        <f t="shared" si="28"/>
        <v>0.94528341293334961</v>
      </c>
    </row>
    <row r="190" spans="1:29" x14ac:dyDescent="0.25">
      <c r="A190" t="s">
        <v>23</v>
      </c>
      <c r="B190" s="1">
        <v>2010</v>
      </c>
      <c r="C190" t="s">
        <v>13</v>
      </c>
      <c r="D190" s="1">
        <v>645694.49999998999</v>
      </c>
      <c r="E190" s="1">
        <v>1937.704264</v>
      </c>
      <c r="F190" s="1">
        <v>42968.714999999997</v>
      </c>
      <c r="G190" s="7">
        <v>0.30570432543754578</v>
      </c>
      <c r="H190" s="7">
        <v>0.35237026214599609</v>
      </c>
      <c r="I190" s="7">
        <v>0.31434494256973267</v>
      </c>
      <c r="J190" s="23">
        <f t="shared" si="21"/>
        <v>0</v>
      </c>
      <c r="K190" s="23">
        <f t="shared" si="22"/>
        <v>0</v>
      </c>
      <c r="L190" s="23">
        <f t="shared" si="23"/>
        <v>0</v>
      </c>
      <c r="M190" s="3">
        <f t="shared" si="20"/>
        <v>0</v>
      </c>
      <c r="N190" s="23">
        <f t="shared" si="24"/>
        <v>0.97241953015327454</v>
      </c>
      <c r="P190" t="s">
        <v>29</v>
      </c>
      <c r="Q190" s="1">
        <v>2016</v>
      </c>
      <c r="R190" t="s">
        <v>27</v>
      </c>
      <c r="S190" s="1">
        <v>111045.3333333333</v>
      </c>
      <c r="T190" s="1">
        <v>384.540878657718</v>
      </c>
      <c r="U190" s="1">
        <v>9002.4532099999888</v>
      </c>
      <c r="V190" s="1">
        <v>0.44731763005256653</v>
      </c>
      <c r="W190" s="1">
        <v>0.33480334281921387</v>
      </c>
      <c r="X190" s="1">
        <v>0.17250673472881317</v>
      </c>
      <c r="Y190" s="23">
        <f t="shared" si="25"/>
        <v>0</v>
      </c>
      <c r="Z190" s="23">
        <f t="shared" si="26"/>
        <v>0</v>
      </c>
      <c r="AA190" s="23">
        <f t="shared" si="27"/>
        <v>0</v>
      </c>
      <c r="AB190" s="3">
        <f t="shared" si="29"/>
        <v>0</v>
      </c>
      <c r="AC190" s="23">
        <f t="shared" si="28"/>
        <v>0.95462770760059357</v>
      </c>
    </row>
    <row r="191" spans="1:29" x14ac:dyDescent="0.25">
      <c r="A191" t="s">
        <v>23</v>
      </c>
      <c r="B191" s="1">
        <v>2011</v>
      </c>
      <c r="C191" t="s">
        <v>13</v>
      </c>
      <c r="D191" s="1">
        <v>654640.99999997998</v>
      </c>
      <c r="E191" s="1">
        <v>1937.704264</v>
      </c>
      <c r="F191" s="1">
        <v>43213.930999999997</v>
      </c>
      <c r="G191" s="7">
        <v>0.30349919199943542</v>
      </c>
      <c r="H191" s="7">
        <v>0.35579997301101685</v>
      </c>
      <c r="I191" s="7">
        <v>0.3117808997631073</v>
      </c>
      <c r="J191" s="23">
        <f t="shared" si="21"/>
        <v>0</v>
      </c>
      <c r="K191" s="23">
        <f t="shared" si="22"/>
        <v>0</v>
      </c>
      <c r="L191" s="23">
        <f t="shared" si="23"/>
        <v>0</v>
      </c>
      <c r="M191" s="3">
        <f t="shared" si="20"/>
        <v>0</v>
      </c>
      <c r="N191" s="23">
        <f t="shared" si="24"/>
        <v>0.97108006477355957</v>
      </c>
      <c r="P191" t="s">
        <v>29</v>
      </c>
      <c r="Q191" s="1">
        <v>2017</v>
      </c>
      <c r="R191" t="s">
        <v>27</v>
      </c>
      <c r="S191" s="1">
        <v>111842</v>
      </c>
      <c r="T191" s="1">
        <v>384.540878657718</v>
      </c>
      <c r="U191" s="1">
        <v>9181.8665469999578</v>
      </c>
      <c r="V191" s="1">
        <v>0.44900530576705933</v>
      </c>
      <c r="W191" s="1">
        <v>0.33692964911460876</v>
      </c>
      <c r="X191" s="1">
        <v>0.16800092160701752</v>
      </c>
      <c r="Y191" s="23">
        <f t="shared" si="25"/>
        <v>0</v>
      </c>
      <c r="Z191" s="23">
        <f t="shared" si="26"/>
        <v>0</v>
      </c>
      <c r="AA191" s="23">
        <f t="shared" si="27"/>
        <v>0</v>
      </c>
      <c r="AB191" s="3">
        <f t="shared" si="29"/>
        <v>0</v>
      </c>
      <c r="AC191" s="23">
        <f t="shared" si="28"/>
        <v>0.95393587648868561</v>
      </c>
    </row>
    <row r="192" spans="1:29" x14ac:dyDescent="0.25">
      <c r="A192" t="s">
        <v>23</v>
      </c>
      <c r="B192" s="1">
        <v>2012</v>
      </c>
      <c r="C192" t="s">
        <v>13</v>
      </c>
      <c r="D192" s="1">
        <v>668702.99999996996</v>
      </c>
      <c r="E192" s="1">
        <v>1937.704264</v>
      </c>
      <c r="F192" s="1">
        <v>43702.130999999987</v>
      </c>
      <c r="G192" s="7">
        <v>0.3007311224937439</v>
      </c>
      <c r="H192" s="7">
        <v>0.36102855205535889</v>
      </c>
      <c r="I192" s="7">
        <v>0.30734047293663025</v>
      </c>
      <c r="J192" s="23">
        <f t="shared" si="21"/>
        <v>0</v>
      </c>
      <c r="K192" s="23">
        <f t="shared" si="22"/>
        <v>0</v>
      </c>
      <c r="L192" s="23">
        <f t="shared" si="23"/>
        <v>0</v>
      </c>
      <c r="M192" s="3">
        <f t="shared" si="20"/>
        <v>0</v>
      </c>
      <c r="N192" s="23">
        <f t="shared" si="24"/>
        <v>0.96910014748573303</v>
      </c>
      <c r="P192" t="s">
        <v>29</v>
      </c>
      <c r="Q192" s="1">
        <v>2018</v>
      </c>
      <c r="R192" t="s">
        <v>27</v>
      </c>
      <c r="S192" s="1">
        <v>112781</v>
      </c>
      <c r="T192" s="1">
        <v>384.540878657718</v>
      </c>
      <c r="U192" s="1">
        <v>9244.7115889999932</v>
      </c>
      <c r="V192" s="1">
        <v>0.4474676251411438</v>
      </c>
      <c r="W192" s="1">
        <v>0.33893680572509766</v>
      </c>
      <c r="X192" s="1">
        <v>0.16608156263828278</v>
      </c>
      <c r="Y192" s="23">
        <f t="shared" si="25"/>
        <v>0</v>
      </c>
      <c r="Z192" s="23">
        <f t="shared" si="26"/>
        <v>0</v>
      </c>
      <c r="AA192" s="23">
        <f t="shared" si="27"/>
        <v>0</v>
      </c>
      <c r="AB192" s="3">
        <f t="shared" si="29"/>
        <v>0</v>
      </c>
      <c r="AC192" s="23">
        <f t="shared" si="28"/>
        <v>0.95248599350452423</v>
      </c>
    </row>
    <row r="193" spans="1:29" x14ac:dyDescent="0.25">
      <c r="A193" t="s">
        <v>23</v>
      </c>
      <c r="B193" s="1">
        <v>2013</v>
      </c>
      <c r="C193" t="s">
        <v>13</v>
      </c>
      <c r="D193" s="1">
        <v>681298.99999996996</v>
      </c>
      <c r="E193" s="1">
        <v>1937.704264</v>
      </c>
      <c r="F193" s="1">
        <v>43799.927000000003</v>
      </c>
      <c r="G193" s="7">
        <v>0.29631060361862183</v>
      </c>
      <c r="H193" s="7">
        <v>0.3658338189125061</v>
      </c>
      <c r="I193" s="7">
        <v>0.30493971705436707</v>
      </c>
      <c r="J193" s="23">
        <f t="shared" si="21"/>
        <v>0</v>
      </c>
      <c r="K193" s="23">
        <f t="shared" si="22"/>
        <v>0</v>
      </c>
      <c r="L193" s="23">
        <f t="shared" si="23"/>
        <v>0</v>
      </c>
      <c r="M193" s="3">
        <f t="shared" si="20"/>
        <v>0</v>
      </c>
      <c r="N193" s="23">
        <f t="shared" si="24"/>
        <v>0.967084139585495</v>
      </c>
      <c r="P193" t="s">
        <v>29</v>
      </c>
      <c r="Q193" s="1">
        <v>2019</v>
      </c>
      <c r="R193" t="s">
        <v>27</v>
      </c>
      <c r="S193" s="1">
        <v>113676</v>
      </c>
      <c r="T193" s="1">
        <v>384.540878657718</v>
      </c>
      <c r="U193" s="1">
        <v>9290.3517289999872</v>
      </c>
      <c r="V193" s="1">
        <v>0.44568473100662231</v>
      </c>
      <c r="W193" s="1">
        <v>0.3407893180847168</v>
      </c>
      <c r="X193" s="1">
        <v>0.16458116471767426</v>
      </c>
      <c r="Y193" s="23">
        <f t="shared" si="25"/>
        <v>0</v>
      </c>
      <c r="Z193" s="23">
        <f t="shared" si="26"/>
        <v>0</v>
      </c>
      <c r="AA193" s="23">
        <f t="shared" si="27"/>
        <v>0</v>
      </c>
      <c r="AB193" s="3">
        <f t="shared" si="29"/>
        <v>0</v>
      </c>
      <c r="AC193" s="23">
        <f t="shared" si="28"/>
        <v>0.95105521380901337</v>
      </c>
    </row>
    <row r="194" spans="1:29" x14ac:dyDescent="0.25">
      <c r="A194" t="s">
        <v>23</v>
      </c>
      <c r="B194" s="1">
        <v>2014</v>
      </c>
      <c r="C194" t="s">
        <v>13</v>
      </c>
      <c r="D194" s="1">
        <v>685193.99999998999</v>
      </c>
      <c r="E194" s="1">
        <v>1942.955156</v>
      </c>
      <c r="F194" s="1">
        <v>44233.045791260003</v>
      </c>
      <c r="G194" s="7">
        <v>0.29706466197967529</v>
      </c>
      <c r="H194" s="7">
        <v>0.36651286482810974</v>
      </c>
      <c r="I194" s="7">
        <v>0.3034699559211731</v>
      </c>
      <c r="J194" s="23">
        <f t="shared" si="21"/>
        <v>0</v>
      </c>
      <c r="K194" s="23">
        <f t="shared" si="22"/>
        <v>0</v>
      </c>
      <c r="L194" s="23">
        <f t="shared" si="23"/>
        <v>0</v>
      </c>
      <c r="M194" s="3">
        <f t="shared" si="20"/>
        <v>0</v>
      </c>
      <c r="N194" s="23">
        <f t="shared" si="24"/>
        <v>0.96704748272895813</v>
      </c>
      <c r="P194" t="s">
        <v>29</v>
      </c>
      <c r="Q194" s="1">
        <v>2020</v>
      </c>
      <c r="R194" t="s">
        <v>27</v>
      </c>
      <c r="S194" s="1">
        <v>114599</v>
      </c>
      <c r="T194" s="1">
        <v>384.540878657718</v>
      </c>
      <c r="U194" s="1">
        <v>9312.795652999981</v>
      </c>
      <c r="V194" s="1">
        <v>0.44329336285591125</v>
      </c>
      <c r="W194" s="1">
        <v>0.34260725975036621</v>
      </c>
      <c r="X194" s="1">
        <v>0.16358719766139984</v>
      </c>
      <c r="Y194" s="23">
        <f t="shared" si="25"/>
        <v>0</v>
      </c>
      <c r="Z194" s="23">
        <f t="shared" si="26"/>
        <v>0</v>
      </c>
      <c r="AA194" s="23">
        <f t="shared" si="27"/>
        <v>0</v>
      </c>
      <c r="AB194" s="3">
        <f t="shared" si="29"/>
        <v>0</v>
      </c>
      <c r="AC194" s="23">
        <f t="shared" si="28"/>
        <v>0.94948782026767731</v>
      </c>
    </row>
    <row r="195" spans="1:29" x14ac:dyDescent="0.25">
      <c r="A195" t="s">
        <v>23</v>
      </c>
      <c r="B195" s="1">
        <v>2015</v>
      </c>
      <c r="C195" t="s">
        <v>13</v>
      </c>
      <c r="D195" s="1">
        <v>706424</v>
      </c>
      <c r="E195" s="1">
        <v>1942.955156</v>
      </c>
      <c r="F195" s="1">
        <v>44327.203980979997</v>
      </c>
      <c r="G195" s="7">
        <v>0.28943786025047302</v>
      </c>
      <c r="H195" s="7">
        <v>0.37441298365592957</v>
      </c>
      <c r="I195" s="7">
        <v>0.29984459280967712</v>
      </c>
      <c r="J195" s="23">
        <f t="shared" si="21"/>
        <v>0</v>
      </c>
      <c r="K195" s="23">
        <f t="shared" si="22"/>
        <v>0</v>
      </c>
      <c r="L195" s="23">
        <f t="shared" si="23"/>
        <v>0</v>
      </c>
      <c r="M195" s="3">
        <f t="shared" si="20"/>
        <v>0</v>
      </c>
      <c r="N195" s="23">
        <f t="shared" si="24"/>
        <v>0.96369543671607971</v>
      </c>
      <c r="P195" t="s">
        <v>29</v>
      </c>
      <c r="Q195" s="1">
        <v>2021</v>
      </c>
      <c r="R195" t="s">
        <v>27</v>
      </c>
      <c r="S195" s="1">
        <v>115724</v>
      </c>
      <c r="T195" s="1">
        <v>384.540878657718</v>
      </c>
      <c r="U195" s="1">
        <v>9347</v>
      </c>
      <c r="V195" s="1">
        <v>0.44056713581085205</v>
      </c>
      <c r="W195" s="1">
        <v>0.34482532739639282</v>
      </c>
      <c r="X195" s="1">
        <v>0.16223171353340149</v>
      </c>
      <c r="Y195" s="23">
        <f t="shared" si="25"/>
        <v>0</v>
      </c>
      <c r="Z195" s="23">
        <f t="shared" si="26"/>
        <v>0</v>
      </c>
      <c r="AA195" s="23">
        <f t="shared" si="27"/>
        <v>0</v>
      </c>
      <c r="AB195" s="3">
        <f t="shared" si="29"/>
        <v>0</v>
      </c>
      <c r="AC195" s="23">
        <f t="shared" si="28"/>
        <v>0.94762417674064636</v>
      </c>
    </row>
    <row r="196" spans="1:29" x14ac:dyDescent="0.25">
      <c r="A196" t="s">
        <v>23</v>
      </c>
      <c r="B196" s="1">
        <v>2016</v>
      </c>
      <c r="C196" t="s">
        <v>13</v>
      </c>
      <c r="D196" s="1">
        <v>712767</v>
      </c>
      <c r="E196" s="1">
        <v>1951.7954540000001</v>
      </c>
      <c r="F196" s="1">
        <v>44681.183056980008</v>
      </c>
      <c r="G196" s="7">
        <v>0.2886386513710022</v>
      </c>
      <c r="H196" s="7">
        <v>0.37562975287437439</v>
      </c>
      <c r="I196" s="7">
        <v>0.29912436008453369</v>
      </c>
      <c r="J196" s="23">
        <f t="shared" si="21"/>
        <v>0</v>
      </c>
      <c r="K196" s="23">
        <f t="shared" si="22"/>
        <v>0</v>
      </c>
      <c r="L196" s="23">
        <f t="shared" si="23"/>
        <v>0</v>
      </c>
      <c r="M196" s="3">
        <f t="shared" si="20"/>
        <v>0</v>
      </c>
      <c r="N196" s="23">
        <f t="shared" si="24"/>
        <v>0.96339276432991028</v>
      </c>
      <c r="P196" t="s">
        <v>29</v>
      </c>
      <c r="Q196" s="1">
        <v>2022</v>
      </c>
      <c r="R196" t="s">
        <v>27</v>
      </c>
      <c r="S196" s="1">
        <v>116892.75</v>
      </c>
      <c r="T196" s="1">
        <v>384.88590604026842</v>
      </c>
      <c r="U196" s="1">
        <v>9377.0533680896988</v>
      </c>
      <c r="V196" s="1">
        <v>0.43758639693260193</v>
      </c>
      <c r="W196" s="1">
        <v>0.34690564870834351</v>
      </c>
      <c r="X196" s="1">
        <v>0.16134269535541534</v>
      </c>
      <c r="Y196" s="23">
        <f t="shared" si="25"/>
        <v>0</v>
      </c>
      <c r="Z196" s="23">
        <f t="shared" si="26"/>
        <v>0</v>
      </c>
      <c r="AA196" s="23">
        <f t="shared" si="27"/>
        <v>0</v>
      </c>
      <c r="AB196" s="3">
        <f t="shared" si="29"/>
        <v>0</v>
      </c>
      <c r="AC196" s="23">
        <f t="shared" si="28"/>
        <v>0.94583474099636078</v>
      </c>
    </row>
    <row r="197" spans="1:29" x14ac:dyDescent="0.25">
      <c r="A197" t="s">
        <v>23</v>
      </c>
      <c r="B197" s="1">
        <v>2017</v>
      </c>
      <c r="C197" t="s">
        <v>13</v>
      </c>
      <c r="D197" s="1">
        <v>734644</v>
      </c>
      <c r="E197" s="1">
        <v>1951.7954540000001</v>
      </c>
      <c r="F197" s="1">
        <v>44884.807235970009</v>
      </c>
      <c r="G197" s="7">
        <v>0.28171893954277039</v>
      </c>
      <c r="H197" s="7">
        <v>0.3833882212638855</v>
      </c>
      <c r="I197" s="7">
        <v>0.29505336284637451</v>
      </c>
      <c r="J197" s="23">
        <f t="shared" si="21"/>
        <v>0</v>
      </c>
      <c r="K197" s="23">
        <f t="shared" si="22"/>
        <v>0</v>
      </c>
      <c r="L197" s="23">
        <f t="shared" si="23"/>
        <v>0</v>
      </c>
      <c r="M197" s="3">
        <f t="shared" si="20"/>
        <v>0</v>
      </c>
      <c r="N197" s="23">
        <f t="shared" si="24"/>
        <v>0.9601605236530304</v>
      </c>
      <c r="P197" t="s">
        <v>29</v>
      </c>
      <c r="Q197" s="1">
        <v>2023</v>
      </c>
      <c r="R197" t="s">
        <v>27</v>
      </c>
      <c r="S197" s="1">
        <v>118448</v>
      </c>
      <c r="T197" s="1">
        <v>384.88590604026842</v>
      </c>
      <c r="U197" s="1">
        <v>9334.3679770850395</v>
      </c>
      <c r="V197" s="1">
        <v>0.43184098601341248</v>
      </c>
      <c r="W197" s="1">
        <v>0.34962576627731323</v>
      </c>
      <c r="X197" s="1">
        <v>0.16147111356258392</v>
      </c>
      <c r="Y197" s="23">
        <f t="shared" si="25"/>
        <v>0</v>
      </c>
      <c r="Z197" s="23">
        <f t="shared" si="26"/>
        <v>0</v>
      </c>
      <c r="AA197" s="23">
        <f t="shared" si="27"/>
        <v>0</v>
      </c>
      <c r="AB197" s="3">
        <f t="shared" si="29"/>
        <v>0</v>
      </c>
      <c r="AC197" s="23">
        <f t="shared" si="28"/>
        <v>0.94293786585330963</v>
      </c>
    </row>
    <row r="198" spans="1:29" x14ac:dyDescent="0.25">
      <c r="A198" t="s">
        <v>23</v>
      </c>
      <c r="B198" s="1">
        <v>2018</v>
      </c>
      <c r="C198" t="s">
        <v>13</v>
      </c>
      <c r="D198" s="1">
        <v>741836</v>
      </c>
      <c r="E198" s="1">
        <v>1951.7954540000001</v>
      </c>
      <c r="F198" s="1">
        <v>45092.59</v>
      </c>
      <c r="G198" s="7">
        <v>0.2803114652633667</v>
      </c>
      <c r="H198" s="7">
        <v>0.38579997420310974</v>
      </c>
      <c r="I198" s="7">
        <v>0.29312217235565186</v>
      </c>
      <c r="J198" s="23">
        <f t="shared" si="21"/>
        <v>0</v>
      </c>
      <c r="K198" s="23">
        <f t="shared" si="22"/>
        <v>0</v>
      </c>
      <c r="L198" s="23">
        <f t="shared" si="23"/>
        <v>0</v>
      </c>
      <c r="M198" s="3">
        <f t="shared" ref="M198:M261" si="30">IF(OR(J198=1,K198=1,L198=1),1,0)</f>
        <v>0</v>
      </c>
      <c r="N198" s="23">
        <f t="shared" si="24"/>
        <v>0.9592336118221283</v>
      </c>
      <c r="P198" t="s">
        <v>30</v>
      </c>
      <c r="Q198" s="1">
        <v>2012</v>
      </c>
      <c r="R198" t="s">
        <v>27</v>
      </c>
      <c r="S198" s="1">
        <v>83952.5</v>
      </c>
      <c r="T198" s="1">
        <v>284.89</v>
      </c>
      <c r="U198" s="1">
        <v>5226</v>
      </c>
      <c r="V198" s="1">
        <v>0.44900152087211609</v>
      </c>
      <c r="W198" s="1">
        <v>0.32016047835350037</v>
      </c>
      <c r="X198" s="1">
        <v>0.17142786085605621</v>
      </c>
      <c r="Y198" s="23">
        <f t="shared" si="25"/>
        <v>0</v>
      </c>
      <c r="Z198" s="23">
        <f t="shared" si="26"/>
        <v>0</v>
      </c>
      <c r="AA198" s="23">
        <f t="shared" si="27"/>
        <v>0</v>
      </c>
      <c r="AB198" s="3">
        <f t="shared" si="29"/>
        <v>0</v>
      </c>
      <c r="AC198" s="23">
        <f t="shared" si="28"/>
        <v>0.94058986008167267</v>
      </c>
    </row>
    <row r="199" spans="1:29" x14ac:dyDescent="0.25">
      <c r="A199" t="s">
        <v>23</v>
      </c>
      <c r="B199" s="1">
        <v>2019</v>
      </c>
      <c r="C199" t="s">
        <v>13</v>
      </c>
      <c r="D199" s="1">
        <v>762382</v>
      </c>
      <c r="E199" s="1">
        <v>2026.937056</v>
      </c>
      <c r="F199" s="1">
        <v>45471.79</v>
      </c>
      <c r="G199" s="7">
        <v>0.27119988203048706</v>
      </c>
      <c r="H199" s="7">
        <v>0.3852728009223938</v>
      </c>
      <c r="I199" s="7">
        <v>0.30342808365821838</v>
      </c>
      <c r="J199" s="23">
        <f t="shared" ref="J199:J262" si="31">IF(AND(G199 &lt; 0), 1, 0)</f>
        <v>0</v>
      </c>
      <c r="K199" s="23">
        <f t="shared" ref="K199:K262" si="32">IF(AND(H199 &lt; 0), 1, 0)</f>
        <v>0</v>
      </c>
      <c r="L199" s="23">
        <f t="shared" ref="L199:L262" si="33">IF(AND(I199 &lt; 0), 1, 0)</f>
        <v>0</v>
      </c>
      <c r="M199" s="3">
        <f t="shared" si="30"/>
        <v>0</v>
      </c>
      <c r="N199" s="23">
        <f t="shared" ref="N199:N262" si="34">SUM(G199:I199)</f>
        <v>0.95990076661109924</v>
      </c>
      <c r="P199" t="s">
        <v>30</v>
      </c>
      <c r="Q199" s="1">
        <v>2013</v>
      </c>
      <c r="R199" t="s">
        <v>27</v>
      </c>
      <c r="S199" s="1">
        <v>84710.5</v>
      </c>
      <c r="T199" s="1">
        <v>284.89</v>
      </c>
      <c r="U199" s="1">
        <v>5199.2606590290006</v>
      </c>
      <c r="V199" s="1">
        <v>0.44465643167495728</v>
      </c>
      <c r="W199" s="1">
        <v>0.3219505250453949</v>
      </c>
      <c r="X199" s="1">
        <v>0.17193295061588287</v>
      </c>
      <c r="Y199" s="23">
        <f t="shared" ref="Y199:Y262" si="35">IF(AND(V199 &lt; 0), 1, 0)</f>
        <v>0</v>
      </c>
      <c r="Z199" s="23">
        <f t="shared" ref="Z199:Z262" si="36">IF(AND(W199 &lt; 0), 1, 0)</f>
        <v>0</v>
      </c>
      <c r="AA199" s="23">
        <f t="shared" ref="AA199:AA262" si="37">IF(AND(X199 &lt; 0), 1, 0)</f>
        <v>0</v>
      </c>
      <c r="AB199" s="3">
        <f t="shared" si="29"/>
        <v>0</v>
      </c>
      <c r="AC199" s="23">
        <f t="shared" ref="AC199:AC262" si="38">SUM(V199:X199)</f>
        <v>0.93853990733623505</v>
      </c>
    </row>
    <row r="200" spans="1:29" x14ac:dyDescent="0.25">
      <c r="A200" t="s">
        <v>23</v>
      </c>
      <c r="B200" s="1">
        <v>2020</v>
      </c>
      <c r="C200" t="s">
        <v>13</v>
      </c>
      <c r="D200" s="1">
        <v>776854.00000000012</v>
      </c>
      <c r="E200" s="1">
        <v>2114.9357599999998</v>
      </c>
      <c r="F200" s="1">
        <v>45712.09</v>
      </c>
      <c r="G200" s="7">
        <v>0.26306498050689697</v>
      </c>
      <c r="H200" s="7">
        <v>0.38168439269065857</v>
      </c>
      <c r="I200" s="7">
        <v>0.3170916736125946</v>
      </c>
      <c r="J200" s="23">
        <f t="shared" si="31"/>
        <v>0</v>
      </c>
      <c r="K200" s="23">
        <f t="shared" si="32"/>
        <v>0</v>
      </c>
      <c r="L200" s="23">
        <f t="shared" si="33"/>
        <v>0</v>
      </c>
      <c r="M200" s="3">
        <f t="shared" si="30"/>
        <v>0</v>
      </c>
      <c r="N200" s="23">
        <f t="shared" si="34"/>
        <v>0.96184104681015015</v>
      </c>
      <c r="P200" t="s">
        <v>30</v>
      </c>
      <c r="Q200" s="1">
        <v>2014</v>
      </c>
      <c r="R200" t="s">
        <v>27</v>
      </c>
      <c r="S200" s="1">
        <v>85809.5</v>
      </c>
      <c r="T200" s="1">
        <v>311.28875484545313</v>
      </c>
      <c r="U200" s="1">
        <v>5241.1620953919992</v>
      </c>
      <c r="V200" s="1">
        <v>0.43630459904670715</v>
      </c>
      <c r="W200" s="1">
        <v>0.30670905113220215</v>
      </c>
      <c r="X200" s="1">
        <v>0.20799410343170166</v>
      </c>
      <c r="Y200" s="23">
        <f t="shared" si="35"/>
        <v>0</v>
      </c>
      <c r="Z200" s="23">
        <f t="shared" si="36"/>
        <v>0</v>
      </c>
      <c r="AA200" s="23">
        <f t="shared" si="37"/>
        <v>0</v>
      </c>
      <c r="AB200" s="3">
        <f t="shared" ref="AB200:AB263" si="39">IF(OR(Y200=1,Z200=1,AA200=1),1,0)</f>
        <v>0</v>
      </c>
      <c r="AC200" s="23">
        <f t="shared" si="38"/>
        <v>0.95100775361061096</v>
      </c>
    </row>
    <row r="201" spans="1:29" x14ac:dyDescent="0.25">
      <c r="A201" t="s">
        <v>23</v>
      </c>
      <c r="B201" s="1">
        <v>2021</v>
      </c>
      <c r="C201" t="s">
        <v>13</v>
      </c>
      <c r="D201" s="1">
        <v>784245.5</v>
      </c>
      <c r="E201" s="1">
        <v>2114.9357599999998</v>
      </c>
      <c r="F201" s="1">
        <v>45856.719778999752</v>
      </c>
      <c r="G201" s="7">
        <v>0.26135003566741943</v>
      </c>
      <c r="H201" s="7">
        <v>0.38406598567962646</v>
      </c>
      <c r="I201" s="7">
        <v>0.31547567248344421</v>
      </c>
      <c r="J201" s="23">
        <f t="shared" si="31"/>
        <v>0</v>
      </c>
      <c r="K201" s="23">
        <f t="shared" si="32"/>
        <v>0</v>
      </c>
      <c r="L201" s="23">
        <f t="shared" si="33"/>
        <v>0</v>
      </c>
      <c r="M201" s="3">
        <f t="shared" si="30"/>
        <v>0</v>
      </c>
      <c r="N201" s="23">
        <f t="shared" si="34"/>
        <v>0.96089169383049011</v>
      </c>
      <c r="P201" t="s">
        <v>30</v>
      </c>
      <c r="Q201" s="1">
        <v>2015</v>
      </c>
      <c r="R201" t="s">
        <v>27</v>
      </c>
      <c r="S201" s="1">
        <v>86738</v>
      </c>
      <c r="T201" s="1">
        <v>311.28875484545313</v>
      </c>
      <c r="U201" s="1">
        <v>5297.614156099</v>
      </c>
      <c r="V201" s="1">
        <v>0.43474271893501282</v>
      </c>
      <c r="W201" s="1">
        <v>0.30934968590736389</v>
      </c>
      <c r="X201" s="1">
        <v>0.20512518286705017</v>
      </c>
      <c r="Y201" s="23">
        <f t="shared" si="35"/>
        <v>0</v>
      </c>
      <c r="Z201" s="23">
        <f t="shared" si="36"/>
        <v>0</v>
      </c>
      <c r="AA201" s="23">
        <f t="shared" si="37"/>
        <v>0</v>
      </c>
      <c r="AB201" s="3">
        <f t="shared" si="39"/>
        <v>0</v>
      </c>
      <c r="AC201" s="23">
        <f t="shared" si="38"/>
        <v>0.94921758770942688</v>
      </c>
    </row>
    <row r="202" spans="1:29" x14ac:dyDescent="0.25">
      <c r="A202" t="s">
        <v>23</v>
      </c>
      <c r="B202" s="1">
        <v>2022</v>
      </c>
      <c r="C202" t="s">
        <v>13</v>
      </c>
      <c r="D202" s="1">
        <v>796623.5</v>
      </c>
      <c r="E202" s="1">
        <v>2114.9357599999998</v>
      </c>
      <c r="F202" s="1">
        <v>46042.753504999397</v>
      </c>
      <c r="G202" s="7">
        <v>0.25820714235305786</v>
      </c>
      <c r="H202" s="7">
        <v>0.38803741335868835</v>
      </c>
      <c r="I202" s="7">
        <v>0.31303441524505615</v>
      </c>
      <c r="J202" s="23">
        <f t="shared" si="31"/>
        <v>0</v>
      </c>
      <c r="K202" s="23">
        <f t="shared" si="32"/>
        <v>0</v>
      </c>
      <c r="L202" s="23">
        <f t="shared" si="33"/>
        <v>0</v>
      </c>
      <c r="M202" s="3">
        <f t="shared" si="30"/>
        <v>0</v>
      </c>
      <c r="N202" s="23">
        <f t="shared" si="34"/>
        <v>0.95927897095680237</v>
      </c>
      <c r="P202" t="s">
        <v>30</v>
      </c>
      <c r="Q202" s="1">
        <v>2016</v>
      </c>
      <c r="R202" t="s">
        <v>27</v>
      </c>
      <c r="S202" s="1">
        <v>87703.333333333343</v>
      </c>
      <c r="T202" s="1">
        <v>311.28875484545313</v>
      </c>
      <c r="U202" s="1">
        <v>5338.2946160000001</v>
      </c>
      <c r="V202" s="1">
        <v>0.43240910768508911</v>
      </c>
      <c r="W202" s="1">
        <v>0.31196585297584534</v>
      </c>
      <c r="X202" s="1">
        <v>0.2028689831495285</v>
      </c>
      <c r="Y202" s="23">
        <f t="shared" si="35"/>
        <v>0</v>
      </c>
      <c r="Z202" s="23">
        <f t="shared" si="36"/>
        <v>0</v>
      </c>
      <c r="AA202" s="23">
        <f t="shared" si="37"/>
        <v>0</v>
      </c>
      <c r="AB202" s="3">
        <f t="shared" si="39"/>
        <v>0</v>
      </c>
      <c r="AC202" s="23">
        <f t="shared" si="38"/>
        <v>0.94724394381046295</v>
      </c>
    </row>
    <row r="203" spans="1:29" x14ac:dyDescent="0.25">
      <c r="A203" t="s">
        <v>23</v>
      </c>
      <c r="B203" s="1">
        <v>2023</v>
      </c>
      <c r="C203" t="s">
        <v>13</v>
      </c>
      <c r="D203" s="1">
        <v>810580</v>
      </c>
      <c r="E203" s="1">
        <v>2114.9357599999998</v>
      </c>
      <c r="F203" s="1">
        <v>46322.066646999883</v>
      </c>
      <c r="G203" s="7">
        <v>0.25512820482254028</v>
      </c>
      <c r="H203" s="7">
        <v>0.39239794015884399</v>
      </c>
      <c r="I203" s="7">
        <v>0.31002095341682434</v>
      </c>
      <c r="J203" s="23">
        <f t="shared" si="31"/>
        <v>0</v>
      </c>
      <c r="K203" s="23">
        <f t="shared" si="32"/>
        <v>0</v>
      </c>
      <c r="L203" s="23">
        <f t="shared" si="33"/>
        <v>0</v>
      </c>
      <c r="M203" s="3">
        <f t="shared" si="30"/>
        <v>0</v>
      </c>
      <c r="N203" s="23">
        <f t="shared" si="34"/>
        <v>0.95754709839820862</v>
      </c>
      <c r="P203" t="s">
        <v>30</v>
      </c>
      <c r="Q203" s="1">
        <v>2017</v>
      </c>
      <c r="R203" t="s">
        <v>27</v>
      </c>
      <c r="S203" s="1">
        <v>89079.666666666701</v>
      </c>
      <c r="T203" s="1">
        <v>311.28875484545313</v>
      </c>
      <c r="U203" s="1">
        <v>5366.9447929999997</v>
      </c>
      <c r="V203" s="1">
        <v>0.42795711755752563</v>
      </c>
      <c r="W203" s="1">
        <v>0.3154870867729187</v>
      </c>
      <c r="X203" s="1">
        <v>0.20080958306789398</v>
      </c>
      <c r="Y203" s="23">
        <f t="shared" si="35"/>
        <v>0</v>
      </c>
      <c r="Z203" s="23">
        <f t="shared" si="36"/>
        <v>0</v>
      </c>
      <c r="AA203" s="23">
        <f t="shared" si="37"/>
        <v>0</v>
      </c>
      <c r="AB203" s="3">
        <f t="shared" si="39"/>
        <v>0</v>
      </c>
      <c r="AC203" s="23">
        <f t="shared" si="38"/>
        <v>0.94425378739833832</v>
      </c>
    </row>
    <row r="204" spans="1:29" x14ac:dyDescent="0.25">
      <c r="A204" t="s">
        <v>24</v>
      </c>
      <c r="B204" s="1">
        <v>2006</v>
      </c>
      <c r="C204" t="s">
        <v>13</v>
      </c>
      <c r="D204" s="1">
        <v>250642.5242013</v>
      </c>
      <c r="E204" s="1">
        <v>1063</v>
      </c>
      <c r="F204" s="1">
        <v>21209.9</v>
      </c>
      <c r="G204" s="7">
        <v>0.43838030099868774</v>
      </c>
      <c r="H204" s="7">
        <v>0.24326138198375702</v>
      </c>
      <c r="I204" s="7">
        <v>0.31688219308853149</v>
      </c>
      <c r="J204" s="23">
        <f t="shared" si="31"/>
        <v>0</v>
      </c>
      <c r="K204" s="23">
        <f t="shared" si="32"/>
        <v>0</v>
      </c>
      <c r="L204" s="23">
        <f t="shared" si="33"/>
        <v>0</v>
      </c>
      <c r="M204" s="3">
        <f t="shared" si="30"/>
        <v>0</v>
      </c>
      <c r="N204" s="23">
        <f t="shared" si="34"/>
        <v>0.99852387607097626</v>
      </c>
      <c r="P204" t="s">
        <v>30</v>
      </c>
      <c r="Q204" s="1">
        <v>2018</v>
      </c>
      <c r="R204" t="s">
        <v>27</v>
      </c>
      <c r="S204" s="1">
        <v>90601</v>
      </c>
      <c r="T204" s="1">
        <v>311.28875484545313</v>
      </c>
      <c r="U204" s="1">
        <v>5397.5290889999997</v>
      </c>
      <c r="V204" s="1">
        <v>0.42308580875396729</v>
      </c>
      <c r="W204" s="1">
        <v>0.31931242346763611</v>
      </c>
      <c r="X204" s="1">
        <v>0.19859828054904938</v>
      </c>
      <c r="Y204" s="23">
        <f t="shared" si="35"/>
        <v>0</v>
      </c>
      <c r="Z204" s="23">
        <f t="shared" si="36"/>
        <v>0</v>
      </c>
      <c r="AA204" s="23">
        <f t="shared" si="37"/>
        <v>0</v>
      </c>
      <c r="AB204" s="3">
        <f t="shared" si="39"/>
        <v>0</v>
      </c>
      <c r="AC204" s="23">
        <f t="shared" si="38"/>
        <v>0.94099651277065277</v>
      </c>
    </row>
    <row r="205" spans="1:29" x14ac:dyDescent="0.25">
      <c r="A205" t="s">
        <v>24</v>
      </c>
      <c r="B205" s="1">
        <v>2007</v>
      </c>
      <c r="C205" t="s">
        <v>13</v>
      </c>
      <c r="D205" s="1">
        <v>255484.38545674999</v>
      </c>
      <c r="E205" s="1">
        <v>1148</v>
      </c>
      <c r="F205" s="1">
        <v>21210.1</v>
      </c>
      <c r="G205" s="7">
        <v>0.4251658022403717</v>
      </c>
      <c r="H205" s="7">
        <v>0.23314590752124786</v>
      </c>
      <c r="I205" s="7">
        <v>0.34505251049995422</v>
      </c>
      <c r="J205" s="23">
        <f t="shared" si="31"/>
        <v>0</v>
      </c>
      <c r="K205" s="23">
        <f t="shared" si="32"/>
        <v>0</v>
      </c>
      <c r="L205" s="23">
        <f t="shared" si="33"/>
        <v>0</v>
      </c>
      <c r="M205" s="3">
        <f t="shared" si="30"/>
        <v>0</v>
      </c>
      <c r="N205" s="23">
        <f t="shared" si="34"/>
        <v>1.0033642202615738</v>
      </c>
      <c r="P205" t="s">
        <v>30</v>
      </c>
      <c r="Q205" s="1">
        <v>2019</v>
      </c>
      <c r="R205" t="s">
        <v>27</v>
      </c>
      <c r="S205" s="1">
        <v>91970.5</v>
      </c>
      <c r="T205" s="1">
        <v>311.28875484545313</v>
      </c>
      <c r="U205" s="1">
        <v>5456.8046929999991</v>
      </c>
      <c r="V205" s="1">
        <v>0.4200420081615448</v>
      </c>
      <c r="W205" s="1">
        <v>0.32287505269050598</v>
      </c>
      <c r="X205" s="1">
        <v>0.19542588293552399</v>
      </c>
      <c r="Y205" s="23">
        <f t="shared" si="35"/>
        <v>0</v>
      </c>
      <c r="Z205" s="23">
        <f t="shared" si="36"/>
        <v>0</v>
      </c>
      <c r="AA205" s="23">
        <f t="shared" si="37"/>
        <v>0</v>
      </c>
      <c r="AB205" s="3">
        <f t="shared" si="39"/>
        <v>0</v>
      </c>
      <c r="AC205" s="23">
        <f t="shared" si="38"/>
        <v>0.93834294378757477</v>
      </c>
    </row>
    <row r="206" spans="1:29" x14ac:dyDescent="0.25">
      <c r="A206" t="s">
        <v>24</v>
      </c>
      <c r="B206" s="1">
        <v>2008</v>
      </c>
      <c r="C206" t="s">
        <v>13</v>
      </c>
      <c r="D206" s="1">
        <v>260424.25945124001</v>
      </c>
      <c r="E206" s="1">
        <v>1154</v>
      </c>
      <c r="F206" s="1">
        <v>21210.1</v>
      </c>
      <c r="G206" s="7">
        <v>0.41948294639587402</v>
      </c>
      <c r="H206" s="7">
        <v>0.23711785674095154</v>
      </c>
      <c r="I206" s="7">
        <v>0.34508487582206726</v>
      </c>
      <c r="J206" s="23">
        <f t="shared" si="31"/>
        <v>0</v>
      </c>
      <c r="K206" s="23">
        <f t="shared" si="32"/>
        <v>0</v>
      </c>
      <c r="L206" s="23">
        <f t="shared" si="33"/>
        <v>0</v>
      </c>
      <c r="M206" s="3">
        <f t="shared" si="30"/>
        <v>0</v>
      </c>
      <c r="N206" s="23">
        <f t="shared" si="34"/>
        <v>1.0016856789588928</v>
      </c>
      <c r="P206" t="s">
        <v>30</v>
      </c>
      <c r="Q206" s="1">
        <v>2020</v>
      </c>
      <c r="R206" t="s">
        <v>27</v>
      </c>
      <c r="S206" s="1">
        <v>93502</v>
      </c>
      <c r="T206" s="1">
        <v>311.28875484545313</v>
      </c>
      <c r="U206" s="1">
        <v>5515.2000000000007</v>
      </c>
      <c r="V206" s="1">
        <v>0.41639336943626404</v>
      </c>
      <c r="W206" s="1">
        <v>0.32675614953041077</v>
      </c>
      <c r="X206" s="1">
        <v>0.19221796095371246</v>
      </c>
      <c r="Y206" s="23">
        <f t="shared" si="35"/>
        <v>0</v>
      </c>
      <c r="Z206" s="23">
        <f t="shared" si="36"/>
        <v>0</v>
      </c>
      <c r="AA206" s="23">
        <f t="shared" si="37"/>
        <v>0</v>
      </c>
      <c r="AB206" s="3">
        <f t="shared" si="39"/>
        <v>0</v>
      </c>
      <c r="AC206" s="23">
        <f t="shared" si="38"/>
        <v>0.93536747992038727</v>
      </c>
    </row>
    <row r="207" spans="1:29" x14ac:dyDescent="0.25">
      <c r="A207" t="s">
        <v>24</v>
      </c>
      <c r="B207" s="1">
        <v>2009</v>
      </c>
      <c r="C207" t="s">
        <v>13</v>
      </c>
      <c r="D207" s="1">
        <v>265464.13023523003</v>
      </c>
      <c r="E207" s="1">
        <v>1154</v>
      </c>
      <c r="F207" s="1">
        <v>21267.8</v>
      </c>
      <c r="G207" s="7">
        <v>0.41505226492881775</v>
      </c>
      <c r="H207" s="7">
        <v>0.2420416921377182</v>
      </c>
      <c r="I207" s="7">
        <v>0.34253630042076111</v>
      </c>
      <c r="J207" s="23">
        <f t="shared" si="31"/>
        <v>0</v>
      </c>
      <c r="K207" s="23">
        <f t="shared" si="32"/>
        <v>0</v>
      </c>
      <c r="L207" s="23">
        <f t="shared" si="33"/>
        <v>0</v>
      </c>
      <c r="M207" s="3">
        <f t="shared" si="30"/>
        <v>0</v>
      </c>
      <c r="N207" s="23">
        <f t="shared" si="34"/>
        <v>0.99963025748729706</v>
      </c>
      <c r="P207" t="s">
        <v>30</v>
      </c>
      <c r="Q207" s="1">
        <v>2021</v>
      </c>
      <c r="R207" t="s">
        <v>27</v>
      </c>
      <c r="S207" s="1">
        <v>95226</v>
      </c>
      <c r="T207" s="1">
        <v>311.28875484545313</v>
      </c>
      <c r="U207" s="1">
        <v>5523</v>
      </c>
      <c r="V207" s="1">
        <v>0.41011866927146912</v>
      </c>
      <c r="W207" s="1">
        <v>0.33074408769607544</v>
      </c>
      <c r="X207" s="1">
        <v>0.19080449640750885</v>
      </c>
      <c r="Y207" s="23">
        <f t="shared" si="35"/>
        <v>0</v>
      </c>
      <c r="Z207" s="23">
        <f t="shared" si="36"/>
        <v>0</v>
      </c>
      <c r="AA207" s="23">
        <f t="shared" si="37"/>
        <v>0</v>
      </c>
      <c r="AB207" s="3">
        <f t="shared" si="39"/>
        <v>0</v>
      </c>
      <c r="AC207" s="23">
        <f t="shared" si="38"/>
        <v>0.93166725337505341</v>
      </c>
    </row>
    <row r="208" spans="1:29" x14ac:dyDescent="0.25">
      <c r="A208" t="s">
        <v>24</v>
      </c>
      <c r="B208" s="1">
        <v>2010</v>
      </c>
      <c r="C208" t="s">
        <v>13</v>
      </c>
      <c r="D208" s="1">
        <v>270606.02202186</v>
      </c>
      <c r="E208" s="1">
        <v>1154</v>
      </c>
      <c r="F208" s="1">
        <v>21631.7</v>
      </c>
      <c r="G208" s="7">
        <v>0.41433423757553101</v>
      </c>
      <c r="H208" s="7">
        <v>0.24656936526298523</v>
      </c>
      <c r="I208" s="7">
        <v>0.33718788623809814</v>
      </c>
      <c r="J208" s="23">
        <f t="shared" si="31"/>
        <v>0</v>
      </c>
      <c r="K208" s="23">
        <f t="shared" si="32"/>
        <v>0</v>
      </c>
      <c r="L208" s="23">
        <f t="shared" si="33"/>
        <v>0</v>
      </c>
      <c r="M208" s="3">
        <f t="shared" si="30"/>
        <v>0</v>
      </c>
      <c r="N208" s="23">
        <f t="shared" si="34"/>
        <v>0.99809148907661438</v>
      </c>
      <c r="P208" t="s">
        <v>30</v>
      </c>
      <c r="Q208" s="1">
        <v>2022</v>
      </c>
      <c r="R208" t="s">
        <v>27</v>
      </c>
      <c r="S208" s="1">
        <v>96894</v>
      </c>
      <c r="T208" s="1">
        <v>334.47294011284032</v>
      </c>
      <c r="U208" s="1">
        <v>5569.960086000001</v>
      </c>
      <c r="V208" s="1">
        <v>0.40128147602081299</v>
      </c>
      <c r="W208" s="1">
        <v>0.31994050741195679</v>
      </c>
      <c r="X208" s="1">
        <v>0.21920762956142426</v>
      </c>
      <c r="Y208" s="23">
        <f t="shared" si="35"/>
        <v>0</v>
      </c>
      <c r="Z208" s="23">
        <f t="shared" si="36"/>
        <v>0</v>
      </c>
      <c r="AA208" s="23">
        <f t="shared" si="37"/>
        <v>0</v>
      </c>
      <c r="AB208" s="3">
        <f t="shared" si="39"/>
        <v>0</v>
      </c>
      <c r="AC208" s="23">
        <f t="shared" si="38"/>
        <v>0.94042961299419403</v>
      </c>
    </row>
    <row r="209" spans="1:29" x14ac:dyDescent="0.25">
      <c r="A209" t="s">
        <v>24</v>
      </c>
      <c r="B209" s="1">
        <v>2011</v>
      </c>
      <c r="C209" t="s">
        <v>13</v>
      </c>
      <c r="D209" s="1">
        <v>275851.99999998999</v>
      </c>
      <c r="E209" s="1">
        <v>1154</v>
      </c>
      <c r="F209" s="1">
        <v>22027.1</v>
      </c>
      <c r="G209" s="7">
        <v>0.4139111340045929</v>
      </c>
      <c r="H209" s="7">
        <v>0.25106903910636902</v>
      </c>
      <c r="I209" s="7">
        <v>0.33161246776580811</v>
      </c>
      <c r="J209" s="23">
        <f t="shared" si="31"/>
        <v>0</v>
      </c>
      <c r="K209" s="23">
        <f t="shared" si="32"/>
        <v>0</v>
      </c>
      <c r="L209" s="23">
        <f t="shared" si="33"/>
        <v>0</v>
      </c>
      <c r="M209" s="3">
        <f t="shared" si="30"/>
        <v>0</v>
      </c>
      <c r="N209" s="23">
        <f t="shared" si="34"/>
        <v>0.99659264087677002</v>
      </c>
      <c r="P209" t="s">
        <v>30</v>
      </c>
      <c r="Q209" s="1">
        <v>2023</v>
      </c>
      <c r="R209" t="s">
        <v>27</v>
      </c>
      <c r="S209" s="1">
        <v>98601</v>
      </c>
      <c r="T209" s="1">
        <v>334.47294011284032</v>
      </c>
      <c r="U209" s="1">
        <v>5616.9222760000002</v>
      </c>
      <c r="V209" s="1">
        <v>0.39680558443069458</v>
      </c>
      <c r="W209" s="1">
        <v>0.32396021485328674</v>
      </c>
      <c r="X209" s="1">
        <v>0.21640466153621674</v>
      </c>
      <c r="Y209" s="23">
        <f t="shared" si="35"/>
        <v>0</v>
      </c>
      <c r="Z209" s="23">
        <f t="shared" si="36"/>
        <v>0</v>
      </c>
      <c r="AA209" s="23">
        <f t="shared" si="37"/>
        <v>0</v>
      </c>
      <c r="AB209" s="3">
        <f t="shared" si="39"/>
        <v>0</v>
      </c>
      <c r="AC209" s="23">
        <f t="shared" si="38"/>
        <v>0.93717046082019806</v>
      </c>
    </row>
    <row r="210" spans="1:29" x14ac:dyDescent="0.25">
      <c r="A210" t="s">
        <v>24</v>
      </c>
      <c r="B210" s="1">
        <v>2012</v>
      </c>
      <c r="C210" t="s">
        <v>13</v>
      </c>
      <c r="D210" s="1">
        <v>278391.99999998999</v>
      </c>
      <c r="E210" s="1">
        <v>1154</v>
      </c>
      <c r="F210" s="1">
        <v>22222.1</v>
      </c>
      <c r="G210" s="7">
        <v>0.41375273466110229</v>
      </c>
      <c r="H210" s="7">
        <v>0.25321236252784729</v>
      </c>
      <c r="I210" s="7">
        <v>0.32891809940338135</v>
      </c>
      <c r="J210" s="23">
        <f t="shared" si="31"/>
        <v>0</v>
      </c>
      <c r="K210" s="23">
        <f t="shared" si="32"/>
        <v>0</v>
      </c>
      <c r="L210" s="23">
        <f t="shared" si="33"/>
        <v>0</v>
      </c>
      <c r="M210" s="3">
        <f t="shared" si="30"/>
        <v>0</v>
      </c>
      <c r="N210" s="23">
        <f t="shared" si="34"/>
        <v>0.99588319659233093</v>
      </c>
      <c r="P210" t="s">
        <v>31</v>
      </c>
      <c r="Q210" s="1">
        <v>2012</v>
      </c>
      <c r="R210" t="s">
        <v>27</v>
      </c>
      <c r="S210" s="1">
        <v>82638</v>
      </c>
      <c r="T210" s="1">
        <v>279.11</v>
      </c>
      <c r="U210" s="1">
        <v>5677</v>
      </c>
      <c r="V210" s="1">
        <v>0.47382304072380066</v>
      </c>
      <c r="W210" s="1">
        <v>0.32341834902763367</v>
      </c>
      <c r="X210" s="1">
        <v>0.14643172919750214</v>
      </c>
      <c r="Y210" s="23">
        <f t="shared" si="35"/>
        <v>0</v>
      </c>
      <c r="Z210" s="23">
        <f t="shared" si="36"/>
        <v>0</v>
      </c>
      <c r="AA210" s="23">
        <f t="shared" si="37"/>
        <v>0</v>
      </c>
      <c r="AB210" s="3">
        <f t="shared" si="39"/>
        <v>0</v>
      </c>
      <c r="AC210" s="23">
        <f t="shared" si="38"/>
        <v>0.94367311894893646</v>
      </c>
    </row>
    <row r="211" spans="1:29" x14ac:dyDescent="0.25">
      <c r="A211" t="s">
        <v>24</v>
      </c>
      <c r="B211" s="1">
        <v>2013</v>
      </c>
      <c r="C211" t="s">
        <v>13</v>
      </c>
      <c r="D211" s="1">
        <v>279867.99999998999</v>
      </c>
      <c r="E211" s="1">
        <v>1154</v>
      </c>
      <c r="F211" s="1">
        <v>22335.9</v>
      </c>
      <c r="G211" s="7">
        <v>0.41366729140281677</v>
      </c>
      <c r="H211" s="7">
        <v>0.25444832444190979</v>
      </c>
      <c r="I211" s="7">
        <v>0.32735913991928101</v>
      </c>
      <c r="J211" s="23">
        <f t="shared" si="31"/>
        <v>0</v>
      </c>
      <c r="K211" s="23">
        <f t="shared" si="32"/>
        <v>0</v>
      </c>
      <c r="L211" s="23">
        <f t="shared" si="33"/>
        <v>0</v>
      </c>
      <c r="M211" s="3">
        <f t="shared" si="30"/>
        <v>0</v>
      </c>
      <c r="N211" s="23">
        <f t="shared" si="34"/>
        <v>0.99547475576400757</v>
      </c>
      <c r="P211" t="s">
        <v>31</v>
      </c>
      <c r="Q211" s="1">
        <v>2013</v>
      </c>
      <c r="R211" t="s">
        <v>27</v>
      </c>
      <c r="S211" s="1">
        <v>83305</v>
      </c>
      <c r="T211" s="1">
        <v>279.11</v>
      </c>
      <c r="U211" s="1">
        <v>5542.6422050359388</v>
      </c>
      <c r="V211" s="1">
        <v>0.46575438976287842</v>
      </c>
      <c r="W211" s="1">
        <v>0.32444807887077332</v>
      </c>
      <c r="X211" s="1">
        <v>0.15087392926216125</v>
      </c>
      <c r="Y211" s="23">
        <f t="shared" si="35"/>
        <v>0</v>
      </c>
      <c r="Z211" s="23">
        <f t="shared" si="36"/>
        <v>0</v>
      </c>
      <c r="AA211" s="23">
        <f t="shared" si="37"/>
        <v>0</v>
      </c>
      <c r="AB211" s="3">
        <f t="shared" si="39"/>
        <v>0</v>
      </c>
      <c r="AC211" s="23">
        <f t="shared" si="38"/>
        <v>0.94107639789581299</v>
      </c>
    </row>
    <row r="212" spans="1:29" x14ac:dyDescent="0.25">
      <c r="A212" t="s">
        <v>24</v>
      </c>
      <c r="B212" s="1">
        <v>2014</v>
      </c>
      <c r="C212" t="s">
        <v>13</v>
      </c>
      <c r="D212" s="1">
        <v>280750</v>
      </c>
      <c r="E212" s="1">
        <v>1154</v>
      </c>
      <c r="F212" s="1">
        <v>22495.9</v>
      </c>
      <c r="G212" s="7">
        <v>0.41468584537506104</v>
      </c>
      <c r="H212" s="7">
        <v>0.25506845116615295</v>
      </c>
      <c r="I212" s="7">
        <v>0.32562661170959473</v>
      </c>
      <c r="J212" s="23">
        <f t="shared" si="31"/>
        <v>0</v>
      </c>
      <c r="K212" s="23">
        <f t="shared" si="32"/>
        <v>0</v>
      </c>
      <c r="L212" s="23">
        <f t="shared" si="33"/>
        <v>0</v>
      </c>
      <c r="M212" s="3">
        <f t="shared" si="30"/>
        <v>0</v>
      </c>
      <c r="N212" s="23">
        <f t="shared" si="34"/>
        <v>0.99538090825080872</v>
      </c>
      <c r="P212" t="s">
        <v>31</v>
      </c>
      <c r="Q212" s="1">
        <v>2014</v>
      </c>
      <c r="R212" t="s">
        <v>27</v>
      </c>
      <c r="S212" s="1">
        <v>83945</v>
      </c>
      <c r="T212" s="1">
        <v>279.11</v>
      </c>
      <c r="U212" s="1">
        <v>5796</v>
      </c>
      <c r="V212" s="1">
        <v>0.47265222668647766</v>
      </c>
      <c r="W212" s="1">
        <v>0.3274199366569519</v>
      </c>
      <c r="X212" s="1">
        <v>0.14119260013103485</v>
      </c>
      <c r="Y212" s="23">
        <f t="shared" si="35"/>
        <v>0</v>
      </c>
      <c r="Z212" s="23">
        <f t="shared" si="36"/>
        <v>0</v>
      </c>
      <c r="AA212" s="23">
        <f t="shared" si="37"/>
        <v>0</v>
      </c>
      <c r="AB212" s="3">
        <f t="shared" si="39"/>
        <v>0</v>
      </c>
      <c r="AC212" s="23">
        <f t="shared" si="38"/>
        <v>0.94126476347446442</v>
      </c>
    </row>
    <row r="213" spans="1:29" x14ac:dyDescent="0.25">
      <c r="A213" t="s">
        <v>24</v>
      </c>
      <c r="B213" s="1">
        <v>2015</v>
      </c>
      <c r="C213" t="s">
        <v>13</v>
      </c>
      <c r="D213" s="1">
        <v>283059</v>
      </c>
      <c r="E213" s="1">
        <v>1154</v>
      </c>
      <c r="F213" s="1">
        <v>22629.244999999999</v>
      </c>
      <c r="G213" s="7">
        <v>0.41403123736381531</v>
      </c>
      <c r="H213" s="7">
        <v>0.25703912973403931</v>
      </c>
      <c r="I213" s="7">
        <v>0.32360494136810303</v>
      </c>
      <c r="J213" s="23">
        <f t="shared" si="31"/>
        <v>0</v>
      </c>
      <c r="K213" s="23">
        <f t="shared" si="32"/>
        <v>0</v>
      </c>
      <c r="L213" s="23">
        <f t="shared" si="33"/>
        <v>0</v>
      </c>
      <c r="M213" s="3">
        <f t="shared" si="30"/>
        <v>0</v>
      </c>
      <c r="N213" s="23">
        <f t="shared" si="34"/>
        <v>0.99467530846595764</v>
      </c>
      <c r="P213" t="s">
        <v>31</v>
      </c>
      <c r="Q213" s="1">
        <v>2015</v>
      </c>
      <c r="R213" t="s">
        <v>27</v>
      </c>
      <c r="S213" s="1">
        <v>85007</v>
      </c>
      <c r="T213" s="1">
        <v>279.11</v>
      </c>
      <c r="U213" s="1">
        <v>5814.6798517685511</v>
      </c>
      <c r="V213" s="1">
        <v>0.46881976723670959</v>
      </c>
      <c r="W213" s="1">
        <v>0.33023017644882202</v>
      </c>
      <c r="X213" s="1">
        <v>0.13975733518600464</v>
      </c>
      <c r="Y213" s="23">
        <f t="shared" si="35"/>
        <v>0</v>
      </c>
      <c r="Z213" s="23">
        <f t="shared" si="36"/>
        <v>0</v>
      </c>
      <c r="AA213" s="23">
        <f t="shared" si="37"/>
        <v>0</v>
      </c>
      <c r="AB213" s="3">
        <f t="shared" si="39"/>
        <v>0</v>
      </c>
      <c r="AC213" s="23">
        <f t="shared" si="38"/>
        <v>0.93880727887153625</v>
      </c>
    </row>
    <row r="214" spans="1:29" x14ac:dyDescent="0.25">
      <c r="A214" t="s">
        <v>24</v>
      </c>
      <c r="B214" s="1">
        <v>2016</v>
      </c>
      <c r="C214" t="s">
        <v>13</v>
      </c>
      <c r="D214" s="1">
        <v>285325</v>
      </c>
      <c r="E214" s="1">
        <v>1154</v>
      </c>
      <c r="F214" s="1">
        <v>22681.082999999999</v>
      </c>
      <c r="G214" s="7">
        <v>0.41249009966850281</v>
      </c>
      <c r="H214" s="7">
        <v>0.25905486941337585</v>
      </c>
      <c r="I214" s="7">
        <v>0.3223174512386322</v>
      </c>
      <c r="J214" s="23">
        <f t="shared" si="31"/>
        <v>0</v>
      </c>
      <c r="K214" s="23">
        <f t="shared" si="32"/>
        <v>0</v>
      </c>
      <c r="L214" s="23">
        <f t="shared" si="33"/>
        <v>0</v>
      </c>
      <c r="M214" s="3">
        <f t="shared" si="30"/>
        <v>0</v>
      </c>
      <c r="N214" s="23">
        <f t="shared" si="34"/>
        <v>0.99386242032051086</v>
      </c>
      <c r="P214" t="s">
        <v>31</v>
      </c>
      <c r="Q214" s="1">
        <v>2016</v>
      </c>
      <c r="R214" t="s">
        <v>27</v>
      </c>
      <c r="S214" s="1">
        <v>85966</v>
      </c>
      <c r="T214" s="1">
        <v>279.11</v>
      </c>
      <c r="U214" s="1">
        <v>5877.5070888003411</v>
      </c>
      <c r="V214" s="1">
        <v>0.46710091829299927</v>
      </c>
      <c r="W214" s="1">
        <v>0.3329702615737915</v>
      </c>
      <c r="X214" s="1">
        <v>0.13685353100299835</v>
      </c>
      <c r="Y214" s="23">
        <f t="shared" si="35"/>
        <v>0</v>
      </c>
      <c r="Z214" s="23">
        <f t="shared" si="36"/>
        <v>0</v>
      </c>
      <c r="AA214" s="23">
        <f t="shared" si="37"/>
        <v>0</v>
      </c>
      <c r="AB214" s="3">
        <f t="shared" si="39"/>
        <v>0</v>
      </c>
      <c r="AC214" s="23">
        <f t="shared" si="38"/>
        <v>0.93692471086978912</v>
      </c>
    </row>
    <row r="215" spans="1:29" x14ac:dyDescent="0.25">
      <c r="A215" t="s">
        <v>24</v>
      </c>
      <c r="B215" s="1">
        <v>2017</v>
      </c>
      <c r="C215" t="s">
        <v>13</v>
      </c>
      <c r="D215" s="1">
        <v>287651.5001</v>
      </c>
      <c r="E215" s="1">
        <v>1154</v>
      </c>
      <c r="F215" s="1">
        <v>22725.012999999999</v>
      </c>
      <c r="G215" s="7">
        <v>0.41081753373146057</v>
      </c>
      <c r="H215" s="7">
        <v>0.26111885905265808</v>
      </c>
      <c r="I215" s="7">
        <v>0.32108378410339355</v>
      </c>
      <c r="J215" s="23">
        <f t="shared" si="31"/>
        <v>0</v>
      </c>
      <c r="K215" s="23">
        <f t="shared" si="32"/>
        <v>0</v>
      </c>
      <c r="L215" s="23">
        <f t="shared" si="33"/>
        <v>0</v>
      </c>
      <c r="M215" s="3">
        <f t="shared" si="30"/>
        <v>0</v>
      </c>
      <c r="N215" s="23">
        <f t="shared" si="34"/>
        <v>0.99302017688751221</v>
      </c>
      <c r="P215" t="s">
        <v>31</v>
      </c>
      <c r="Q215" s="1">
        <v>2017</v>
      </c>
      <c r="R215" t="s">
        <v>27</v>
      </c>
      <c r="S215" s="1">
        <v>87102.035616438356</v>
      </c>
      <c r="T215" s="1">
        <v>279.11</v>
      </c>
      <c r="U215" s="1">
        <v>6135</v>
      </c>
      <c r="V215" s="1">
        <v>0.47163361310958862</v>
      </c>
      <c r="W215" s="1">
        <v>0.33707121014595032</v>
      </c>
      <c r="X215" s="1">
        <v>0.1272108405828476</v>
      </c>
      <c r="Y215" s="23">
        <f t="shared" si="35"/>
        <v>0</v>
      </c>
      <c r="Z215" s="23">
        <f t="shared" si="36"/>
        <v>0</v>
      </c>
      <c r="AA215" s="23">
        <f t="shared" si="37"/>
        <v>0</v>
      </c>
      <c r="AB215" s="3">
        <f t="shared" si="39"/>
        <v>0</v>
      </c>
      <c r="AC215" s="23">
        <f t="shared" si="38"/>
        <v>0.93591566383838654</v>
      </c>
    </row>
    <row r="216" spans="1:29" x14ac:dyDescent="0.25">
      <c r="A216" t="s">
        <v>24</v>
      </c>
      <c r="B216" s="1">
        <v>2018</v>
      </c>
      <c r="C216" t="s">
        <v>13</v>
      </c>
      <c r="D216" s="1">
        <v>287936</v>
      </c>
      <c r="E216" s="1">
        <v>1154</v>
      </c>
      <c r="F216" s="1">
        <v>22767.252</v>
      </c>
      <c r="G216" s="7">
        <v>0.41103672981262207</v>
      </c>
      <c r="H216" s="7">
        <v>0.26132464408874512</v>
      </c>
      <c r="I216" s="7">
        <v>0.32061520218849182</v>
      </c>
      <c r="J216" s="23">
        <f t="shared" si="31"/>
        <v>0</v>
      </c>
      <c r="K216" s="23">
        <f t="shared" si="32"/>
        <v>0</v>
      </c>
      <c r="L216" s="23">
        <f t="shared" si="33"/>
        <v>0</v>
      </c>
      <c r="M216" s="3">
        <f t="shared" si="30"/>
        <v>0</v>
      </c>
      <c r="N216" s="23">
        <f t="shared" si="34"/>
        <v>0.99297657608985901</v>
      </c>
      <c r="P216" t="s">
        <v>31</v>
      </c>
      <c r="Q216" s="1">
        <v>2018</v>
      </c>
      <c r="R216" t="s">
        <v>27</v>
      </c>
      <c r="S216" s="1">
        <v>88588.098630136985</v>
      </c>
      <c r="T216" s="1">
        <v>279.11</v>
      </c>
      <c r="U216" s="1">
        <v>6682.91</v>
      </c>
      <c r="V216" s="1">
        <v>0.48401761054992676</v>
      </c>
      <c r="W216" s="1">
        <v>0.34324923157691956</v>
      </c>
      <c r="X216" s="1">
        <v>0.10854264348745346</v>
      </c>
      <c r="Y216" s="23">
        <f t="shared" si="35"/>
        <v>0</v>
      </c>
      <c r="Z216" s="23">
        <f t="shared" si="36"/>
        <v>0</v>
      </c>
      <c r="AA216" s="23">
        <f t="shared" si="37"/>
        <v>0</v>
      </c>
      <c r="AB216" s="3">
        <f t="shared" si="39"/>
        <v>0</v>
      </c>
      <c r="AC216" s="23">
        <f t="shared" si="38"/>
        <v>0.93580948561429977</v>
      </c>
    </row>
    <row r="217" spans="1:29" x14ac:dyDescent="0.25">
      <c r="A217" t="s">
        <v>24</v>
      </c>
      <c r="B217" s="1">
        <v>2019</v>
      </c>
      <c r="C217" t="s">
        <v>13</v>
      </c>
      <c r="D217" s="1">
        <v>290446</v>
      </c>
      <c r="E217" s="1">
        <v>1154</v>
      </c>
      <c r="F217" s="1">
        <v>22862.294399999981</v>
      </c>
      <c r="G217" s="7">
        <v>0.40979620814323425</v>
      </c>
      <c r="H217" s="7">
        <v>0.26347172260284424</v>
      </c>
      <c r="I217" s="7">
        <v>0.31888476014137268</v>
      </c>
      <c r="J217" s="23">
        <f t="shared" si="31"/>
        <v>0</v>
      </c>
      <c r="K217" s="23">
        <f t="shared" si="32"/>
        <v>0</v>
      </c>
      <c r="L217" s="23">
        <f t="shared" si="33"/>
        <v>0</v>
      </c>
      <c r="M217" s="3">
        <f t="shared" si="30"/>
        <v>0</v>
      </c>
      <c r="N217" s="23">
        <f t="shared" si="34"/>
        <v>0.99215269088745117</v>
      </c>
      <c r="P217" t="s">
        <v>31</v>
      </c>
      <c r="Q217" s="1">
        <v>2019</v>
      </c>
      <c r="R217" t="s">
        <v>27</v>
      </c>
      <c r="S217" s="1">
        <v>89865.898630136973</v>
      </c>
      <c r="T217" s="1">
        <v>279.11</v>
      </c>
      <c r="U217" s="1">
        <v>6575.0028240628853</v>
      </c>
      <c r="V217" s="1">
        <v>0.47534412145614624</v>
      </c>
      <c r="W217" s="1">
        <v>0.34586197137832642</v>
      </c>
      <c r="X217" s="1">
        <v>0.11101793497800827</v>
      </c>
      <c r="Y217" s="23">
        <f t="shared" si="35"/>
        <v>0</v>
      </c>
      <c r="Z217" s="23">
        <f t="shared" si="36"/>
        <v>0</v>
      </c>
      <c r="AA217" s="23">
        <f t="shared" si="37"/>
        <v>0</v>
      </c>
      <c r="AB217" s="3">
        <f t="shared" si="39"/>
        <v>0</v>
      </c>
      <c r="AC217" s="23">
        <f t="shared" si="38"/>
        <v>0.93222402781248093</v>
      </c>
    </row>
    <row r="218" spans="1:29" x14ac:dyDescent="0.25">
      <c r="A218" t="s">
        <v>24</v>
      </c>
      <c r="B218" s="1">
        <v>2020</v>
      </c>
      <c r="C218" t="s">
        <v>13</v>
      </c>
      <c r="D218" s="1">
        <v>293949</v>
      </c>
      <c r="E218" s="1">
        <v>1154</v>
      </c>
      <c r="F218" s="1">
        <v>22911.734</v>
      </c>
      <c r="G218" s="7">
        <v>0.40714547038078308</v>
      </c>
      <c r="H218" s="7">
        <v>0.26653838157653809</v>
      </c>
      <c r="I218" s="7">
        <v>0.31720009446144104</v>
      </c>
      <c r="J218" s="23">
        <f t="shared" si="31"/>
        <v>0</v>
      </c>
      <c r="K218" s="23">
        <f t="shared" si="32"/>
        <v>0</v>
      </c>
      <c r="L218" s="23">
        <f t="shared" si="33"/>
        <v>0</v>
      </c>
      <c r="M218" s="3">
        <f t="shared" si="30"/>
        <v>0</v>
      </c>
      <c r="N218" s="23">
        <f t="shared" si="34"/>
        <v>0.99088394641876221</v>
      </c>
      <c r="P218" t="s">
        <v>31</v>
      </c>
      <c r="Q218" s="1">
        <v>2020</v>
      </c>
      <c r="R218" t="s">
        <v>27</v>
      </c>
      <c r="S218" s="1">
        <v>91071</v>
      </c>
      <c r="T218" s="1">
        <v>279.11</v>
      </c>
      <c r="U218" s="1">
        <v>6101.0862593712754</v>
      </c>
      <c r="V218" s="1">
        <v>0.45438885688781738</v>
      </c>
      <c r="W218" s="1">
        <v>0.34653183817863464</v>
      </c>
      <c r="X218" s="1">
        <v>0.12561643123626709</v>
      </c>
      <c r="Y218" s="23">
        <f t="shared" si="35"/>
        <v>0</v>
      </c>
      <c r="Z218" s="23">
        <f t="shared" si="36"/>
        <v>0</v>
      </c>
      <c r="AA218" s="23">
        <f t="shared" si="37"/>
        <v>0</v>
      </c>
      <c r="AB218" s="3">
        <f t="shared" si="39"/>
        <v>0</v>
      </c>
      <c r="AC218" s="23">
        <f t="shared" si="38"/>
        <v>0.92653712630271912</v>
      </c>
    </row>
    <row r="219" spans="1:29" x14ac:dyDescent="0.25">
      <c r="A219" t="s">
        <v>24</v>
      </c>
      <c r="B219" s="1">
        <v>2021</v>
      </c>
      <c r="C219" t="s">
        <v>13</v>
      </c>
      <c r="D219" s="1">
        <v>297656</v>
      </c>
      <c r="E219" s="1">
        <v>1154</v>
      </c>
      <c r="F219" s="1">
        <v>22657.282275000009</v>
      </c>
      <c r="G219" s="7">
        <v>0.40087178349494934</v>
      </c>
      <c r="H219" s="7">
        <v>0.27012142539024353</v>
      </c>
      <c r="I219" s="7">
        <v>0.31807586550712585</v>
      </c>
      <c r="J219" s="23">
        <f t="shared" si="31"/>
        <v>0</v>
      </c>
      <c r="K219" s="23">
        <f t="shared" si="32"/>
        <v>0</v>
      </c>
      <c r="L219" s="23">
        <f t="shared" si="33"/>
        <v>0</v>
      </c>
      <c r="M219" s="3">
        <f t="shared" si="30"/>
        <v>0</v>
      </c>
      <c r="N219" s="23">
        <f t="shared" si="34"/>
        <v>0.98906907439231873</v>
      </c>
      <c r="P219" t="s">
        <v>31</v>
      </c>
      <c r="Q219" s="1">
        <v>2021</v>
      </c>
      <c r="R219" t="s">
        <v>27</v>
      </c>
      <c r="S219" s="1">
        <v>92096</v>
      </c>
      <c r="T219" s="1">
        <v>279.11</v>
      </c>
      <c r="U219" s="1">
        <v>6161</v>
      </c>
      <c r="V219" s="1">
        <v>0.45246878266334534</v>
      </c>
      <c r="W219" s="1">
        <v>0.34923762083053589</v>
      </c>
      <c r="X219" s="1">
        <v>0.12291506677865982</v>
      </c>
      <c r="Y219" s="23">
        <f t="shared" si="35"/>
        <v>0</v>
      </c>
      <c r="Z219" s="23">
        <f t="shared" si="36"/>
        <v>0</v>
      </c>
      <c r="AA219" s="23">
        <f t="shared" si="37"/>
        <v>0</v>
      </c>
      <c r="AB219" s="3">
        <f t="shared" si="39"/>
        <v>0</v>
      </c>
      <c r="AC219" s="23">
        <f t="shared" si="38"/>
        <v>0.92462147027254105</v>
      </c>
    </row>
    <row r="220" spans="1:29" x14ac:dyDescent="0.25">
      <c r="A220" t="s">
        <v>24</v>
      </c>
      <c r="B220" s="1">
        <v>2022</v>
      </c>
      <c r="C220" t="s">
        <v>13</v>
      </c>
      <c r="D220" s="1">
        <v>301063.49999999983</v>
      </c>
      <c r="E220" s="1">
        <v>1154</v>
      </c>
      <c r="F220" s="1">
        <v>22545.114685664961</v>
      </c>
      <c r="G220" s="7">
        <v>0.39652529358863831</v>
      </c>
      <c r="H220" s="7">
        <v>0.27323004603385925</v>
      </c>
      <c r="I220" s="7">
        <v>0.31785395741462708</v>
      </c>
      <c r="J220" s="23">
        <f t="shared" si="31"/>
        <v>0</v>
      </c>
      <c r="K220" s="23">
        <f t="shared" si="32"/>
        <v>0</v>
      </c>
      <c r="L220" s="23">
        <f t="shared" si="33"/>
        <v>0</v>
      </c>
      <c r="M220" s="3">
        <f t="shared" si="30"/>
        <v>0</v>
      </c>
      <c r="N220" s="23">
        <f t="shared" si="34"/>
        <v>0.98760929703712463</v>
      </c>
      <c r="P220" t="s">
        <v>31</v>
      </c>
      <c r="Q220" s="1">
        <v>2022</v>
      </c>
      <c r="R220" t="s">
        <v>27</v>
      </c>
      <c r="S220" s="1">
        <v>93287.441095890419</v>
      </c>
      <c r="T220" s="1">
        <v>287.09369251224297</v>
      </c>
      <c r="U220" s="1">
        <v>6213.13</v>
      </c>
      <c r="V220" s="1">
        <v>0.44792726635932922</v>
      </c>
      <c r="W220" s="1">
        <v>0.34645041823387146</v>
      </c>
      <c r="X220" s="1">
        <v>0.13264404237270355</v>
      </c>
      <c r="Y220" s="23">
        <f t="shared" si="35"/>
        <v>0</v>
      </c>
      <c r="Z220" s="23">
        <f t="shared" si="36"/>
        <v>0</v>
      </c>
      <c r="AA220" s="23">
        <f t="shared" si="37"/>
        <v>0</v>
      </c>
      <c r="AB220" s="3">
        <f t="shared" si="39"/>
        <v>0</v>
      </c>
      <c r="AC220" s="23">
        <f t="shared" si="38"/>
        <v>0.92702172696590424</v>
      </c>
    </row>
    <row r="221" spans="1:29" x14ac:dyDescent="0.25">
      <c r="A221" t="s">
        <v>24</v>
      </c>
      <c r="B221" s="1">
        <v>2023</v>
      </c>
      <c r="C221" t="s">
        <v>13</v>
      </c>
      <c r="D221" s="1">
        <v>304339.99999999971</v>
      </c>
      <c r="E221" s="1">
        <v>1154</v>
      </c>
      <c r="F221" s="1">
        <v>22710.66352956001</v>
      </c>
      <c r="G221" s="7">
        <v>0.39553138613700867</v>
      </c>
      <c r="H221" s="7">
        <v>0.27584832906723022</v>
      </c>
      <c r="I221" s="7">
        <v>0.31527915596961975</v>
      </c>
      <c r="J221" s="23">
        <f t="shared" si="31"/>
        <v>0</v>
      </c>
      <c r="K221" s="23">
        <f t="shared" si="32"/>
        <v>0</v>
      </c>
      <c r="L221" s="23">
        <f t="shared" si="33"/>
        <v>0</v>
      </c>
      <c r="M221" s="3">
        <f t="shared" si="30"/>
        <v>0</v>
      </c>
      <c r="N221" s="23">
        <f t="shared" si="34"/>
        <v>0.98665887117385864</v>
      </c>
      <c r="P221" t="s">
        <v>31</v>
      </c>
      <c r="Q221" s="1">
        <v>2023</v>
      </c>
      <c r="R221" t="s">
        <v>27</v>
      </c>
      <c r="S221" s="1">
        <v>94323.363698630099</v>
      </c>
      <c r="T221" s="1">
        <v>287.61569093663525</v>
      </c>
      <c r="U221" s="1">
        <v>6256</v>
      </c>
      <c r="V221" s="1">
        <v>0.44532358646392822</v>
      </c>
      <c r="W221" s="1">
        <v>0.34866422414779663</v>
      </c>
      <c r="X221" s="1">
        <v>0.13133813440799713</v>
      </c>
      <c r="Y221" s="23">
        <f t="shared" si="35"/>
        <v>0</v>
      </c>
      <c r="Z221" s="23">
        <f t="shared" si="36"/>
        <v>0</v>
      </c>
      <c r="AA221" s="23">
        <f t="shared" si="37"/>
        <v>0</v>
      </c>
      <c r="AB221" s="3">
        <f t="shared" si="39"/>
        <v>0</v>
      </c>
      <c r="AC221" s="23">
        <f t="shared" si="38"/>
        <v>0.92532594501972198</v>
      </c>
    </row>
    <row r="222" spans="1:29" x14ac:dyDescent="0.25">
      <c r="A222" t="s">
        <v>25</v>
      </c>
      <c r="B222" s="1">
        <v>2006</v>
      </c>
      <c r="C222" t="s">
        <v>13</v>
      </c>
      <c r="D222" s="1">
        <v>612728</v>
      </c>
      <c r="E222" s="1">
        <v>1724.0199811800001</v>
      </c>
      <c r="F222" s="1">
        <v>12384</v>
      </c>
      <c r="G222" s="7">
        <v>7.5084883719682693E-3</v>
      </c>
      <c r="H222" s="7">
        <v>0.39660358428955078</v>
      </c>
      <c r="I222" s="7">
        <v>0.51831293106079102</v>
      </c>
      <c r="J222" s="23">
        <f t="shared" si="31"/>
        <v>0</v>
      </c>
      <c r="K222" s="23">
        <f t="shared" si="32"/>
        <v>0</v>
      </c>
      <c r="L222" s="23">
        <f t="shared" si="33"/>
        <v>0</v>
      </c>
      <c r="M222" s="3">
        <f t="shared" si="30"/>
        <v>0</v>
      </c>
      <c r="N222" s="23">
        <f t="shared" si="34"/>
        <v>0.92242500372231007</v>
      </c>
      <c r="P222" t="s">
        <v>32</v>
      </c>
      <c r="Q222" s="1">
        <v>2012</v>
      </c>
      <c r="R222" t="s">
        <v>27</v>
      </c>
      <c r="S222" s="1">
        <v>54674.5</v>
      </c>
      <c r="T222" s="1">
        <v>180</v>
      </c>
      <c r="U222" s="1">
        <v>5778</v>
      </c>
      <c r="V222" s="1">
        <v>0.65333867073059082</v>
      </c>
      <c r="W222" s="1">
        <v>0.32511737942695618</v>
      </c>
      <c r="X222" s="1">
        <v>-2.243737131357193E-2</v>
      </c>
      <c r="Y222" s="23">
        <f t="shared" si="35"/>
        <v>0</v>
      </c>
      <c r="Z222" s="23">
        <f t="shared" si="36"/>
        <v>0</v>
      </c>
      <c r="AA222" s="23">
        <f t="shared" si="37"/>
        <v>1</v>
      </c>
      <c r="AB222" s="3">
        <f t="shared" si="39"/>
        <v>1</v>
      </c>
      <c r="AC222" s="23">
        <f t="shared" si="38"/>
        <v>0.95601867884397507</v>
      </c>
    </row>
    <row r="223" spans="1:29" x14ac:dyDescent="0.25">
      <c r="A223" t="s">
        <v>25</v>
      </c>
      <c r="B223" s="1">
        <v>2007</v>
      </c>
      <c r="C223" t="s">
        <v>13</v>
      </c>
      <c r="D223" s="1">
        <v>618250</v>
      </c>
      <c r="E223" s="1">
        <v>1819.64476949</v>
      </c>
      <c r="F223" s="1">
        <v>12476.3</v>
      </c>
      <c r="G223" s="7">
        <v>1.3649173779413104E-3</v>
      </c>
      <c r="H223" s="7">
        <v>0.38813447952270508</v>
      </c>
      <c r="I223" s="7">
        <v>0.53709292411804199</v>
      </c>
      <c r="J223" s="23">
        <f t="shared" si="31"/>
        <v>0</v>
      </c>
      <c r="K223" s="23">
        <f t="shared" si="32"/>
        <v>0</v>
      </c>
      <c r="L223" s="23">
        <f t="shared" si="33"/>
        <v>0</v>
      </c>
      <c r="M223" s="3">
        <f t="shared" si="30"/>
        <v>0</v>
      </c>
      <c r="N223" s="23">
        <f t="shared" si="34"/>
        <v>0.92659232101868838</v>
      </c>
      <c r="P223" t="s">
        <v>32</v>
      </c>
      <c r="Q223" s="1">
        <v>2013</v>
      </c>
      <c r="R223" t="s">
        <v>27</v>
      </c>
      <c r="S223" s="1">
        <v>54143</v>
      </c>
      <c r="T223" s="1">
        <v>180</v>
      </c>
      <c r="U223" s="1">
        <v>5771.2999999999993</v>
      </c>
      <c r="V223" s="1">
        <v>0.65660637617111206</v>
      </c>
      <c r="W223" s="1">
        <v>0.32297301292419434</v>
      </c>
      <c r="X223" s="1">
        <v>-2.1598128601908684E-2</v>
      </c>
      <c r="Y223" s="23">
        <f t="shared" si="35"/>
        <v>0</v>
      </c>
      <c r="Z223" s="23">
        <f t="shared" si="36"/>
        <v>0</v>
      </c>
      <c r="AA223" s="23">
        <f t="shared" si="37"/>
        <v>1</v>
      </c>
      <c r="AB223" s="3">
        <f t="shared" si="39"/>
        <v>1</v>
      </c>
      <c r="AC223" s="23">
        <f t="shared" si="38"/>
        <v>0.95798126049339771</v>
      </c>
    </row>
    <row r="224" spans="1:29" x14ac:dyDescent="0.25">
      <c r="A224" t="s">
        <v>25</v>
      </c>
      <c r="B224" s="1">
        <v>2008</v>
      </c>
      <c r="C224" t="s">
        <v>13</v>
      </c>
      <c r="D224" s="1">
        <v>624094</v>
      </c>
      <c r="E224" s="1">
        <v>1949.3399704399999</v>
      </c>
      <c r="F224" s="1">
        <v>12582.7</v>
      </c>
      <c r="G224" s="7">
        <v>-6.1802351847290993E-3</v>
      </c>
      <c r="H224" s="7">
        <v>0.37682962417602539</v>
      </c>
      <c r="I224" s="7">
        <v>0.56145107746124268</v>
      </c>
      <c r="J224" s="23">
        <f t="shared" si="31"/>
        <v>1</v>
      </c>
      <c r="K224" s="23">
        <f t="shared" si="32"/>
        <v>0</v>
      </c>
      <c r="L224" s="23">
        <f t="shared" si="33"/>
        <v>0</v>
      </c>
      <c r="M224" s="3">
        <f t="shared" si="30"/>
        <v>1</v>
      </c>
      <c r="N224" s="23">
        <f t="shared" si="34"/>
        <v>0.93210046645253897</v>
      </c>
      <c r="P224" t="s">
        <v>32</v>
      </c>
      <c r="Q224" s="1">
        <v>2014</v>
      </c>
      <c r="R224" t="s">
        <v>27</v>
      </c>
      <c r="S224" s="1">
        <v>54641</v>
      </c>
      <c r="T224" s="1">
        <v>180</v>
      </c>
      <c r="U224" s="1">
        <v>5870.5645999999751</v>
      </c>
      <c r="V224" s="1">
        <v>0.65699225664138794</v>
      </c>
      <c r="W224" s="1">
        <v>0.32545387744903564</v>
      </c>
      <c r="X224" s="1">
        <v>-2.5674983859062195E-2</v>
      </c>
      <c r="Y224" s="23">
        <f t="shared" si="35"/>
        <v>0</v>
      </c>
      <c r="Z224" s="23">
        <f t="shared" si="36"/>
        <v>0</v>
      </c>
      <c r="AA224" s="23">
        <f t="shared" si="37"/>
        <v>1</v>
      </c>
      <c r="AB224" s="3">
        <f t="shared" si="39"/>
        <v>1</v>
      </c>
      <c r="AC224" s="23">
        <f t="shared" si="38"/>
        <v>0.95677115023136139</v>
      </c>
    </row>
    <row r="225" spans="1:29" x14ac:dyDescent="0.25">
      <c r="A225" t="s">
        <v>25</v>
      </c>
      <c r="B225" s="1">
        <v>2009</v>
      </c>
      <c r="C225" t="s">
        <v>13</v>
      </c>
      <c r="D225" s="1">
        <v>628120</v>
      </c>
      <c r="E225" s="1">
        <v>2136.74219451</v>
      </c>
      <c r="F225" s="1">
        <v>12537.5</v>
      </c>
      <c r="G225" s="7">
        <v>-1.8492536619305611E-2</v>
      </c>
      <c r="H225" s="7">
        <v>0.36058256030082703</v>
      </c>
      <c r="I225" s="7">
        <v>0.59749805927276611</v>
      </c>
      <c r="J225" s="23">
        <f t="shared" si="31"/>
        <v>1</v>
      </c>
      <c r="K225" s="23">
        <f t="shared" si="32"/>
        <v>0</v>
      </c>
      <c r="L225" s="23">
        <f t="shared" si="33"/>
        <v>0</v>
      </c>
      <c r="M225" s="3">
        <f t="shared" si="30"/>
        <v>1</v>
      </c>
      <c r="N225" s="23">
        <f t="shared" si="34"/>
        <v>0.93958808295428753</v>
      </c>
      <c r="P225" t="s">
        <v>32</v>
      </c>
      <c r="Q225" s="1">
        <v>2015</v>
      </c>
      <c r="R225" t="s">
        <v>27</v>
      </c>
      <c r="S225" s="1">
        <v>56485</v>
      </c>
      <c r="T225" s="1">
        <v>180</v>
      </c>
      <c r="U225" s="1">
        <v>5894.0504700000001</v>
      </c>
      <c r="V225" s="1">
        <v>0.6459013819694519</v>
      </c>
      <c r="W225" s="1">
        <v>0.33274057507514954</v>
      </c>
      <c r="X225" s="1">
        <v>-2.8536520898342133E-2</v>
      </c>
      <c r="Y225" s="23">
        <f t="shared" si="35"/>
        <v>0</v>
      </c>
      <c r="Z225" s="23">
        <f t="shared" si="36"/>
        <v>0</v>
      </c>
      <c r="AA225" s="23">
        <f t="shared" si="37"/>
        <v>1</v>
      </c>
      <c r="AB225" s="3">
        <f t="shared" si="39"/>
        <v>1</v>
      </c>
      <c r="AC225" s="23">
        <f t="shared" si="38"/>
        <v>0.95010543614625931</v>
      </c>
    </row>
    <row r="226" spans="1:29" x14ac:dyDescent="0.25">
      <c r="A226" t="s">
        <v>25</v>
      </c>
      <c r="B226" s="1">
        <v>2010</v>
      </c>
      <c r="C226" t="s">
        <v>13</v>
      </c>
      <c r="D226" s="1">
        <v>633823</v>
      </c>
      <c r="E226" s="1">
        <v>2136.74219451</v>
      </c>
      <c r="F226" s="1">
        <v>12644.4</v>
      </c>
      <c r="G226" s="7">
        <v>-1.8700996413826942E-2</v>
      </c>
      <c r="H226" s="7">
        <v>0.3627016544342041</v>
      </c>
      <c r="I226" s="7">
        <v>0.59488058090209961</v>
      </c>
      <c r="J226" s="23">
        <f t="shared" si="31"/>
        <v>1</v>
      </c>
      <c r="K226" s="23">
        <f t="shared" si="32"/>
        <v>0</v>
      </c>
      <c r="L226" s="23">
        <f t="shared" si="33"/>
        <v>0</v>
      </c>
      <c r="M226" s="3">
        <f t="shared" si="30"/>
        <v>1</v>
      </c>
      <c r="N226" s="23">
        <f t="shared" si="34"/>
        <v>0.93888123892247677</v>
      </c>
      <c r="P226" t="s">
        <v>32</v>
      </c>
      <c r="Q226" s="1">
        <v>2016</v>
      </c>
      <c r="R226" t="s">
        <v>27</v>
      </c>
      <c r="S226" s="1">
        <v>57247</v>
      </c>
      <c r="T226" s="1">
        <v>180</v>
      </c>
      <c r="U226" s="1">
        <v>5938.9158199999893</v>
      </c>
      <c r="V226" s="1">
        <v>0.64271324872970581</v>
      </c>
      <c r="W226" s="1">
        <v>0.33585858345031738</v>
      </c>
      <c r="X226" s="1">
        <v>-3.0922239646315575E-2</v>
      </c>
      <c r="Y226" s="23">
        <f t="shared" si="35"/>
        <v>0</v>
      </c>
      <c r="Z226" s="23">
        <f t="shared" si="36"/>
        <v>0</v>
      </c>
      <c r="AA226" s="23">
        <f t="shared" si="37"/>
        <v>1</v>
      </c>
      <c r="AB226" s="3">
        <f t="shared" si="39"/>
        <v>1</v>
      </c>
      <c r="AC226" s="23">
        <f t="shared" si="38"/>
        <v>0.94764959253370762</v>
      </c>
    </row>
    <row r="227" spans="1:29" x14ac:dyDescent="0.25">
      <c r="A227" t="s">
        <v>25</v>
      </c>
      <c r="B227" s="1">
        <v>2011</v>
      </c>
      <c r="C227" t="s">
        <v>13</v>
      </c>
      <c r="D227" s="1">
        <v>641129.77419353998</v>
      </c>
      <c r="E227" s="1">
        <v>2136.74219451</v>
      </c>
      <c r="F227" s="1">
        <v>12725.4</v>
      </c>
      <c r="G227" s="7">
        <v>-2.0108764991164207E-2</v>
      </c>
      <c r="H227" s="7">
        <v>0.36551231145858765</v>
      </c>
      <c r="I227" s="7">
        <v>0.59242182970046997</v>
      </c>
      <c r="J227" s="23">
        <f t="shared" si="31"/>
        <v>1</v>
      </c>
      <c r="K227" s="23">
        <f t="shared" si="32"/>
        <v>0</v>
      </c>
      <c r="L227" s="23">
        <f t="shared" si="33"/>
        <v>0</v>
      </c>
      <c r="M227" s="3">
        <f t="shared" si="30"/>
        <v>1</v>
      </c>
      <c r="N227" s="23">
        <f t="shared" si="34"/>
        <v>0.93782537616789341</v>
      </c>
      <c r="P227" t="s">
        <v>32</v>
      </c>
      <c r="Q227" s="1">
        <v>2017</v>
      </c>
      <c r="R227" t="s">
        <v>27</v>
      </c>
      <c r="S227" s="1">
        <v>57952</v>
      </c>
      <c r="T227" s="1">
        <v>180</v>
      </c>
      <c r="U227" s="1">
        <v>5981.1995200000092</v>
      </c>
      <c r="V227" s="1">
        <v>0.63983780145645142</v>
      </c>
      <c r="W227" s="1">
        <v>0.33871155977249146</v>
      </c>
      <c r="X227" s="1">
        <v>-3.3136241137981415E-2</v>
      </c>
      <c r="Y227" s="23">
        <f t="shared" si="35"/>
        <v>0</v>
      </c>
      <c r="Z227" s="23">
        <f t="shared" si="36"/>
        <v>0</v>
      </c>
      <c r="AA227" s="23">
        <f t="shared" si="37"/>
        <v>1</v>
      </c>
      <c r="AB227" s="3">
        <f t="shared" si="39"/>
        <v>1</v>
      </c>
      <c r="AC227" s="23">
        <f t="shared" si="38"/>
        <v>0.94541312009096146</v>
      </c>
    </row>
    <row r="228" spans="1:29" x14ac:dyDescent="0.25">
      <c r="A228" t="s">
        <v>25</v>
      </c>
      <c r="B228" s="1">
        <v>2012</v>
      </c>
      <c r="C228" t="s">
        <v>13</v>
      </c>
      <c r="D228" s="1">
        <v>647892</v>
      </c>
      <c r="E228" s="1">
        <v>2136.74219451</v>
      </c>
      <c r="F228" s="1">
        <v>12817.6</v>
      </c>
      <c r="G228" s="7">
        <v>-2.1038798615336418E-2</v>
      </c>
      <c r="H228" s="7">
        <v>0.36804649233818054</v>
      </c>
      <c r="I228" s="7">
        <v>0.5899011492729187</v>
      </c>
      <c r="J228" s="23">
        <f t="shared" si="31"/>
        <v>1</v>
      </c>
      <c r="K228" s="23">
        <f t="shared" si="32"/>
        <v>0</v>
      </c>
      <c r="L228" s="23">
        <f t="shared" si="33"/>
        <v>0</v>
      </c>
      <c r="M228" s="3">
        <f t="shared" si="30"/>
        <v>1</v>
      </c>
      <c r="N228" s="23">
        <f t="shared" si="34"/>
        <v>0.93690884299576283</v>
      </c>
      <c r="P228" t="s">
        <v>32</v>
      </c>
      <c r="Q228" s="1">
        <v>2018</v>
      </c>
      <c r="R228" t="s">
        <v>27</v>
      </c>
      <c r="S228" s="1">
        <v>58430</v>
      </c>
      <c r="T228" s="1">
        <v>180</v>
      </c>
      <c r="U228" s="1">
        <v>6017.3980600000004</v>
      </c>
      <c r="V228" s="1">
        <v>0.63818252086639404</v>
      </c>
      <c r="W228" s="1">
        <v>0.34066393971443176</v>
      </c>
      <c r="X228" s="1">
        <v>-3.488430380821228E-2</v>
      </c>
      <c r="Y228" s="23">
        <f t="shared" si="35"/>
        <v>0</v>
      </c>
      <c r="Z228" s="23">
        <f t="shared" si="36"/>
        <v>0</v>
      </c>
      <c r="AA228" s="23">
        <f t="shared" si="37"/>
        <v>1</v>
      </c>
      <c r="AB228" s="3">
        <f t="shared" si="39"/>
        <v>1</v>
      </c>
      <c r="AC228" s="23">
        <f t="shared" si="38"/>
        <v>0.94396215677261353</v>
      </c>
    </row>
    <row r="229" spans="1:29" x14ac:dyDescent="0.25">
      <c r="A229" t="s">
        <v>25</v>
      </c>
      <c r="B229" s="1">
        <v>2013</v>
      </c>
      <c r="C229" t="s">
        <v>13</v>
      </c>
      <c r="D229" s="1">
        <v>656516</v>
      </c>
      <c r="E229" s="1">
        <v>2136.74219451</v>
      </c>
      <c r="F229" s="1">
        <v>12834.7</v>
      </c>
      <c r="G229" s="7">
        <v>-2.4236377328634262E-2</v>
      </c>
      <c r="H229" s="7">
        <v>0.37145835161209106</v>
      </c>
      <c r="I229" s="7">
        <v>0.58824926614761353</v>
      </c>
      <c r="J229" s="23">
        <f t="shared" si="31"/>
        <v>1</v>
      </c>
      <c r="K229" s="23">
        <f t="shared" si="32"/>
        <v>0</v>
      </c>
      <c r="L229" s="23">
        <f t="shared" si="33"/>
        <v>0</v>
      </c>
      <c r="M229" s="3">
        <f t="shared" si="30"/>
        <v>1</v>
      </c>
      <c r="N229" s="23">
        <f t="shared" si="34"/>
        <v>0.93547124043107033</v>
      </c>
      <c r="P229" t="s">
        <v>32</v>
      </c>
      <c r="Q229" s="1">
        <v>2019</v>
      </c>
      <c r="R229" t="s">
        <v>27</v>
      </c>
      <c r="S229" s="1">
        <v>59380</v>
      </c>
      <c r="T229" s="1">
        <v>181.11627906976747</v>
      </c>
      <c r="U229" s="1">
        <v>6053.210810000005</v>
      </c>
      <c r="V229" s="1">
        <v>0.63327622413635254</v>
      </c>
      <c r="W229" s="1">
        <v>0.34304839372634888</v>
      </c>
      <c r="X229" s="1">
        <v>-3.4411385655403137E-2</v>
      </c>
      <c r="Y229" s="23">
        <f t="shared" si="35"/>
        <v>0</v>
      </c>
      <c r="Z229" s="23">
        <f t="shared" si="36"/>
        <v>0</v>
      </c>
      <c r="AA229" s="23">
        <f t="shared" si="37"/>
        <v>1</v>
      </c>
      <c r="AB229" s="3">
        <f t="shared" si="39"/>
        <v>1</v>
      </c>
      <c r="AC229" s="23">
        <f t="shared" si="38"/>
        <v>0.94191323220729828</v>
      </c>
    </row>
    <row r="230" spans="1:29" x14ac:dyDescent="0.25">
      <c r="A230" t="s">
        <v>25</v>
      </c>
      <c r="B230" s="1">
        <v>2014</v>
      </c>
      <c r="C230" t="s">
        <v>13</v>
      </c>
      <c r="D230" s="1">
        <v>658453</v>
      </c>
      <c r="E230" s="1">
        <v>2142.611222</v>
      </c>
      <c r="F230" s="1">
        <v>12823.415000000001</v>
      </c>
      <c r="G230" s="7">
        <v>-2.5544263422489166E-2</v>
      </c>
      <c r="H230" s="7">
        <v>0.3717130720615387</v>
      </c>
      <c r="I230" s="7">
        <v>0.58918857574462891</v>
      </c>
      <c r="J230" s="23">
        <f t="shared" si="31"/>
        <v>1</v>
      </c>
      <c r="K230" s="23">
        <f t="shared" si="32"/>
        <v>0</v>
      </c>
      <c r="L230" s="23">
        <f t="shared" si="33"/>
        <v>0</v>
      </c>
      <c r="M230" s="3">
        <f t="shared" si="30"/>
        <v>1</v>
      </c>
      <c r="N230" s="23">
        <f t="shared" si="34"/>
        <v>0.93535738438367844</v>
      </c>
      <c r="P230" t="s">
        <v>32</v>
      </c>
      <c r="Q230" s="1">
        <v>2020</v>
      </c>
      <c r="R230" t="s">
        <v>27</v>
      </c>
      <c r="S230" s="1">
        <v>60267</v>
      </c>
      <c r="T230" s="1">
        <v>181.11627906976747</v>
      </c>
      <c r="U230" s="1">
        <v>6085.7238399999997</v>
      </c>
      <c r="V230" s="1">
        <v>0.62909317016601563</v>
      </c>
      <c r="W230" s="1">
        <v>0.34640908241271973</v>
      </c>
      <c r="X230" s="1">
        <v>-3.6426078528165817E-2</v>
      </c>
      <c r="Y230" s="23">
        <f t="shared" si="35"/>
        <v>0</v>
      </c>
      <c r="Z230" s="23">
        <f t="shared" si="36"/>
        <v>0</v>
      </c>
      <c r="AA230" s="23">
        <f t="shared" si="37"/>
        <v>1</v>
      </c>
      <c r="AB230" s="3">
        <f t="shared" si="39"/>
        <v>1</v>
      </c>
      <c r="AC230" s="23">
        <f t="shared" si="38"/>
        <v>0.93907617405056953</v>
      </c>
    </row>
    <row r="231" spans="1:29" x14ac:dyDescent="0.25">
      <c r="A231" t="s">
        <v>25</v>
      </c>
      <c r="B231" s="1">
        <v>2015</v>
      </c>
      <c r="C231" t="s">
        <v>13</v>
      </c>
      <c r="D231" s="1">
        <v>664549</v>
      </c>
      <c r="E231" s="1">
        <v>2142.611222</v>
      </c>
      <c r="F231" s="1">
        <v>12873.2217655</v>
      </c>
      <c r="G231" s="7">
        <v>-2.7003871276974678E-2</v>
      </c>
      <c r="H231" s="7">
        <v>0.37400805950164795</v>
      </c>
      <c r="I231" s="7">
        <v>0.58745849132537842</v>
      </c>
      <c r="J231" s="23">
        <f t="shared" si="31"/>
        <v>1</v>
      </c>
      <c r="K231" s="23">
        <f t="shared" si="32"/>
        <v>0</v>
      </c>
      <c r="L231" s="23">
        <f t="shared" si="33"/>
        <v>0</v>
      </c>
      <c r="M231" s="3">
        <f t="shared" si="30"/>
        <v>1</v>
      </c>
      <c r="N231" s="23">
        <f t="shared" si="34"/>
        <v>0.93446267955005169</v>
      </c>
      <c r="P231" t="s">
        <v>32</v>
      </c>
      <c r="Q231" s="1">
        <v>2021</v>
      </c>
      <c r="R231" t="s">
        <v>27</v>
      </c>
      <c r="S231" s="1">
        <v>61115</v>
      </c>
      <c r="T231" s="1">
        <v>181.11627906976747</v>
      </c>
      <c r="U231" s="1">
        <v>6113</v>
      </c>
      <c r="V231" s="1">
        <v>0.62502706050872803</v>
      </c>
      <c r="W231" s="1">
        <v>0.34955891966819763</v>
      </c>
      <c r="X231" s="1">
        <v>-3.8205843418836594E-2</v>
      </c>
      <c r="Y231" s="23">
        <f t="shared" si="35"/>
        <v>0</v>
      </c>
      <c r="Z231" s="23">
        <f t="shared" si="36"/>
        <v>0</v>
      </c>
      <c r="AA231" s="23">
        <f t="shared" si="37"/>
        <v>1</v>
      </c>
      <c r="AB231" s="3">
        <f t="shared" si="39"/>
        <v>1</v>
      </c>
      <c r="AC231" s="23">
        <f t="shared" si="38"/>
        <v>0.93638013675808907</v>
      </c>
    </row>
    <row r="232" spans="1:29" x14ac:dyDescent="0.25">
      <c r="A232" t="s">
        <v>25</v>
      </c>
      <c r="B232" s="1">
        <v>2016</v>
      </c>
      <c r="C232" t="s">
        <v>13</v>
      </c>
      <c r="D232" s="1">
        <v>669826</v>
      </c>
      <c r="E232" s="1">
        <v>2142.611222</v>
      </c>
      <c r="F232" s="1">
        <v>12875.46695939</v>
      </c>
      <c r="G232" s="7">
        <v>-2.9078919440507889E-2</v>
      </c>
      <c r="H232" s="7">
        <v>0.37606626749038696</v>
      </c>
      <c r="I232" s="7">
        <v>0.58659285306930542</v>
      </c>
      <c r="J232" s="23">
        <f t="shared" si="31"/>
        <v>1</v>
      </c>
      <c r="K232" s="23">
        <f t="shared" si="32"/>
        <v>0</v>
      </c>
      <c r="L232" s="23">
        <f t="shared" si="33"/>
        <v>0</v>
      </c>
      <c r="M232" s="3">
        <f t="shared" si="30"/>
        <v>1</v>
      </c>
      <c r="N232" s="23">
        <f t="shared" si="34"/>
        <v>0.93358020111918449</v>
      </c>
      <c r="P232" t="s">
        <v>32</v>
      </c>
      <c r="Q232" s="1">
        <v>2022</v>
      </c>
      <c r="R232" t="s">
        <v>27</v>
      </c>
      <c r="S232" s="1">
        <v>62040</v>
      </c>
      <c r="T232" s="1">
        <v>187.29069767441865</v>
      </c>
      <c r="U232" s="1">
        <v>6151.3659000000116</v>
      </c>
      <c r="V232" s="1">
        <v>0.61890912055969238</v>
      </c>
      <c r="W232" s="1">
        <v>0.34607973694801331</v>
      </c>
      <c r="X232" s="1">
        <v>-2.5851210579276085E-2</v>
      </c>
      <c r="Y232" s="23">
        <f t="shared" si="35"/>
        <v>0</v>
      </c>
      <c r="Z232" s="23">
        <f t="shared" si="36"/>
        <v>0</v>
      </c>
      <c r="AA232" s="23">
        <f t="shared" si="37"/>
        <v>1</v>
      </c>
      <c r="AB232" s="3">
        <f t="shared" si="39"/>
        <v>1</v>
      </c>
      <c r="AC232" s="23">
        <f t="shared" si="38"/>
        <v>0.9391376469284296</v>
      </c>
    </row>
    <row r="233" spans="1:29" x14ac:dyDescent="0.25">
      <c r="A233" t="s">
        <v>25</v>
      </c>
      <c r="B233" s="1">
        <v>2017</v>
      </c>
      <c r="C233" t="s">
        <v>13</v>
      </c>
      <c r="D233" s="1">
        <v>676807</v>
      </c>
      <c r="E233" s="1">
        <v>2142.611222</v>
      </c>
      <c r="F233" s="1">
        <v>13342.25</v>
      </c>
      <c r="G233" s="7">
        <v>-2.2569341585040092E-2</v>
      </c>
      <c r="H233" s="7">
        <v>0.37777033448219299</v>
      </c>
      <c r="I233" s="7">
        <v>0.57850968837738037</v>
      </c>
      <c r="J233" s="23">
        <f t="shared" si="31"/>
        <v>1</v>
      </c>
      <c r="K233" s="23">
        <f t="shared" si="32"/>
        <v>0</v>
      </c>
      <c r="L233" s="23">
        <f t="shared" si="33"/>
        <v>0</v>
      </c>
      <c r="M233" s="3">
        <f t="shared" si="30"/>
        <v>1</v>
      </c>
      <c r="N233" s="23">
        <f t="shared" si="34"/>
        <v>0.93371068127453327</v>
      </c>
      <c r="P233" t="s">
        <v>32</v>
      </c>
      <c r="Q233" s="1">
        <v>2023</v>
      </c>
      <c r="R233" t="s">
        <v>27</v>
      </c>
      <c r="S233" s="1">
        <v>63002</v>
      </c>
      <c r="T233" s="1">
        <v>187.29069767441865</v>
      </c>
      <c r="U233" s="1">
        <v>6190.32</v>
      </c>
      <c r="V233" s="1">
        <v>0.61473143100738525</v>
      </c>
      <c r="W233" s="1">
        <v>0.34958937764167786</v>
      </c>
      <c r="X233" s="1">
        <v>-2.8097353875637054E-2</v>
      </c>
      <c r="Y233" s="23">
        <f t="shared" si="35"/>
        <v>0</v>
      </c>
      <c r="Z233" s="23">
        <f t="shared" si="36"/>
        <v>0</v>
      </c>
      <c r="AA233" s="23">
        <f t="shared" si="37"/>
        <v>1</v>
      </c>
      <c r="AB233" s="3">
        <f t="shared" si="39"/>
        <v>1</v>
      </c>
      <c r="AC233" s="23">
        <f t="shared" si="38"/>
        <v>0.93622345477342606</v>
      </c>
    </row>
    <row r="234" spans="1:29" x14ac:dyDescent="0.25">
      <c r="A234" t="s">
        <v>25</v>
      </c>
      <c r="B234" s="1">
        <v>2018</v>
      </c>
      <c r="C234" t="s">
        <v>13</v>
      </c>
      <c r="D234" s="1">
        <v>685025</v>
      </c>
      <c r="E234" s="1">
        <v>2142.611222</v>
      </c>
      <c r="F234" s="1">
        <v>13381.79</v>
      </c>
      <c r="G234" s="7">
        <v>-2.5033604353666306E-2</v>
      </c>
      <c r="H234" s="7">
        <v>0.38083571195602417</v>
      </c>
      <c r="I234" s="7">
        <v>0.57665973901748657</v>
      </c>
      <c r="J234" s="23">
        <f t="shared" si="31"/>
        <v>1</v>
      </c>
      <c r="K234" s="23">
        <f t="shared" si="32"/>
        <v>0</v>
      </c>
      <c r="L234" s="23">
        <f t="shared" si="33"/>
        <v>0</v>
      </c>
      <c r="M234" s="3">
        <f t="shared" si="30"/>
        <v>1</v>
      </c>
      <c r="N234" s="23">
        <f t="shared" si="34"/>
        <v>0.93246184661984444</v>
      </c>
      <c r="P234" t="s">
        <v>33</v>
      </c>
      <c r="Q234" s="1">
        <v>2012</v>
      </c>
      <c r="R234" t="s">
        <v>27</v>
      </c>
      <c r="S234" s="1">
        <v>42539</v>
      </c>
      <c r="T234" s="1">
        <v>104.05</v>
      </c>
      <c r="U234" s="1">
        <v>2583.46</v>
      </c>
      <c r="V234" s="1">
        <v>0.60353344678878784</v>
      </c>
      <c r="W234" s="1">
        <v>0.36010953783988953</v>
      </c>
      <c r="X234" s="1">
        <v>-7.9299814999103546E-2</v>
      </c>
      <c r="Y234" s="23">
        <f t="shared" si="35"/>
        <v>0</v>
      </c>
      <c r="Z234" s="23">
        <f t="shared" si="36"/>
        <v>0</v>
      </c>
      <c r="AA234" s="23">
        <f t="shared" si="37"/>
        <v>1</v>
      </c>
      <c r="AB234" s="3">
        <f t="shared" si="39"/>
        <v>1</v>
      </c>
      <c r="AC234" s="23">
        <f t="shared" si="38"/>
        <v>0.88434316962957382</v>
      </c>
    </row>
    <row r="235" spans="1:29" x14ac:dyDescent="0.25">
      <c r="A235" t="s">
        <v>25</v>
      </c>
      <c r="B235" s="1">
        <v>2019</v>
      </c>
      <c r="C235" t="s">
        <v>13</v>
      </c>
      <c r="D235" s="1">
        <v>697594</v>
      </c>
      <c r="E235" s="1">
        <v>2142.611222</v>
      </c>
      <c r="F235" s="1">
        <v>13407.81</v>
      </c>
      <c r="G235" s="7">
        <v>-2.9401887208223343E-2</v>
      </c>
      <c r="H235" s="7">
        <v>0.38552406430244446</v>
      </c>
      <c r="I235" s="7">
        <v>0.57436686754226685</v>
      </c>
      <c r="J235" s="23">
        <f t="shared" si="31"/>
        <v>1</v>
      </c>
      <c r="K235" s="23">
        <f t="shared" si="32"/>
        <v>0</v>
      </c>
      <c r="L235" s="23">
        <f t="shared" si="33"/>
        <v>0</v>
      </c>
      <c r="M235" s="3">
        <f t="shared" si="30"/>
        <v>1</v>
      </c>
      <c r="N235" s="23">
        <f t="shared" si="34"/>
        <v>0.93048904463648796</v>
      </c>
      <c r="P235" t="s">
        <v>33</v>
      </c>
      <c r="Q235" s="1">
        <v>2013</v>
      </c>
      <c r="R235" t="s">
        <v>27</v>
      </c>
      <c r="S235" s="1">
        <v>42810</v>
      </c>
      <c r="T235" s="1">
        <v>104.05</v>
      </c>
      <c r="U235" s="1">
        <v>2256</v>
      </c>
      <c r="V235" s="1">
        <v>0.5719718337059021</v>
      </c>
      <c r="W235" s="1">
        <v>0.35748201608657837</v>
      </c>
      <c r="X235" s="1">
        <v>-5.175815150141716E-2</v>
      </c>
      <c r="Y235" s="23">
        <f t="shared" si="35"/>
        <v>0</v>
      </c>
      <c r="Z235" s="23">
        <f t="shared" si="36"/>
        <v>0</v>
      </c>
      <c r="AA235" s="23">
        <f t="shared" si="37"/>
        <v>1</v>
      </c>
      <c r="AB235" s="3">
        <f t="shared" si="39"/>
        <v>1</v>
      </c>
      <c r="AC235" s="23">
        <f t="shared" si="38"/>
        <v>0.87769569829106331</v>
      </c>
    </row>
    <row r="236" spans="1:29" x14ac:dyDescent="0.25">
      <c r="A236" t="s">
        <v>25</v>
      </c>
      <c r="B236" s="1">
        <v>2020</v>
      </c>
      <c r="C236" t="s">
        <v>13</v>
      </c>
      <c r="D236" s="1">
        <v>703119</v>
      </c>
      <c r="E236" s="1">
        <v>2142.611222</v>
      </c>
      <c r="F236" s="1">
        <v>13426.19</v>
      </c>
      <c r="G236" s="7">
        <v>-3.1159598380327225E-2</v>
      </c>
      <c r="H236" s="7">
        <v>0.3875434398651123</v>
      </c>
      <c r="I236" s="7">
        <v>0.57326847314834595</v>
      </c>
      <c r="J236" s="23">
        <f t="shared" si="31"/>
        <v>1</v>
      </c>
      <c r="K236" s="23">
        <f t="shared" si="32"/>
        <v>0</v>
      </c>
      <c r="L236" s="23">
        <f t="shared" si="33"/>
        <v>0</v>
      </c>
      <c r="M236" s="3">
        <f t="shared" si="30"/>
        <v>1</v>
      </c>
      <c r="N236" s="23">
        <f t="shared" si="34"/>
        <v>0.92965231463313103</v>
      </c>
      <c r="P236" t="s">
        <v>33</v>
      </c>
      <c r="Q236" s="1">
        <v>2014</v>
      </c>
      <c r="R236" t="s">
        <v>27</v>
      </c>
      <c r="S236" s="1">
        <v>41982</v>
      </c>
      <c r="T236" s="1">
        <v>104.05</v>
      </c>
      <c r="U236" s="1">
        <v>2263</v>
      </c>
      <c r="V236" s="1">
        <v>0.57967466115951538</v>
      </c>
      <c r="W236" s="1">
        <v>0.35335507988929749</v>
      </c>
      <c r="X236" s="1">
        <v>-5.1197011023759842E-2</v>
      </c>
      <c r="Y236" s="23">
        <f t="shared" si="35"/>
        <v>0</v>
      </c>
      <c r="Z236" s="23">
        <f t="shared" si="36"/>
        <v>0</v>
      </c>
      <c r="AA236" s="23">
        <f t="shared" si="37"/>
        <v>1</v>
      </c>
      <c r="AB236" s="3">
        <f t="shared" si="39"/>
        <v>1</v>
      </c>
      <c r="AC236" s="23">
        <f t="shared" si="38"/>
        <v>0.88183273002505302</v>
      </c>
    </row>
    <row r="237" spans="1:29" x14ac:dyDescent="0.25">
      <c r="A237" t="s">
        <v>25</v>
      </c>
      <c r="B237" s="1">
        <v>2021</v>
      </c>
      <c r="C237" t="s">
        <v>13</v>
      </c>
      <c r="D237" s="1">
        <v>705367</v>
      </c>
      <c r="E237" s="1">
        <v>2142.611222</v>
      </c>
      <c r="F237" s="1">
        <v>13452.5</v>
      </c>
      <c r="G237" s="7">
        <v>-3.1504955142736435E-2</v>
      </c>
      <c r="H237" s="7">
        <v>0.38832113146781921</v>
      </c>
      <c r="I237" s="7">
        <v>0.57254862785339355</v>
      </c>
      <c r="J237" s="23">
        <f t="shared" si="31"/>
        <v>1</v>
      </c>
      <c r="K237" s="23">
        <f t="shared" si="32"/>
        <v>0</v>
      </c>
      <c r="L237" s="23">
        <f t="shared" si="33"/>
        <v>0</v>
      </c>
      <c r="M237" s="3">
        <f t="shared" si="30"/>
        <v>1</v>
      </c>
      <c r="N237" s="23">
        <f t="shared" si="34"/>
        <v>0.92936480417847633</v>
      </c>
      <c r="P237" t="s">
        <v>33</v>
      </c>
      <c r="Q237" s="1">
        <v>2015</v>
      </c>
      <c r="R237" t="s">
        <v>27</v>
      </c>
      <c r="S237" s="1">
        <v>43094</v>
      </c>
      <c r="T237" s="1">
        <v>104.05</v>
      </c>
      <c r="U237" s="1">
        <v>2256</v>
      </c>
      <c r="V237" s="1">
        <v>0.56959068775177002</v>
      </c>
      <c r="W237" s="1">
        <v>0.35891011357307434</v>
      </c>
      <c r="X237" s="1">
        <v>-5.2164264023303986E-2</v>
      </c>
      <c r="Y237" s="23">
        <f t="shared" si="35"/>
        <v>0</v>
      </c>
      <c r="Z237" s="23">
        <f t="shared" si="36"/>
        <v>0</v>
      </c>
      <c r="AA237" s="23">
        <f t="shared" si="37"/>
        <v>1</v>
      </c>
      <c r="AB237" s="3">
        <f t="shared" si="39"/>
        <v>1</v>
      </c>
      <c r="AC237" s="23">
        <f t="shared" si="38"/>
        <v>0.87633653730154037</v>
      </c>
    </row>
    <row r="238" spans="1:29" x14ac:dyDescent="0.25">
      <c r="A238" t="s">
        <v>25</v>
      </c>
      <c r="B238" s="1">
        <v>2022</v>
      </c>
      <c r="C238" t="s">
        <v>13</v>
      </c>
      <c r="D238" s="1">
        <v>710296</v>
      </c>
      <c r="E238" s="1">
        <v>2142.611222</v>
      </c>
      <c r="F238" s="1">
        <v>13474.86</v>
      </c>
      <c r="G238" s="7">
        <v>-3.2938752323389053E-2</v>
      </c>
      <c r="H238" s="7">
        <v>0.39009100198745728</v>
      </c>
      <c r="I238" s="7">
        <v>0.57149034738540649</v>
      </c>
      <c r="J238" s="23">
        <f t="shared" si="31"/>
        <v>1</v>
      </c>
      <c r="K238" s="23">
        <f t="shared" si="32"/>
        <v>0</v>
      </c>
      <c r="L238" s="23">
        <f t="shared" si="33"/>
        <v>0</v>
      </c>
      <c r="M238" s="3">
        <f t="shared" si="30"/>
        <v>1</v>
      </c>
      <c r="N238" s="23">
        <f t="shared" si="34"/>
        <v>0.92864259704947472</v>
      </c>
      <c r="P238" t="s">
        <v>33</v>
      </c>
      <c r="Q238" s="1">
        <v>2016</v>
      </c>
      <c r="R238" t="s">
        <v>27</v>
      </c>
      <c r="S238" s="1">
        <v>44206</v>
      </c>
      <c r="T238" s="1">
        <v>107.5350723938224</v>
      </c>
      <c r="U238" s="1">
        <v>2256</v>
      </c>
      <c r="V238" s="1">
        <v>0.55839163064956665</v>
      </c>
      <c r="W238" s="1">
        <v>0.35762354731559753</v>
      </c>
      <c r="X238" s="1">
        <v>-3.9413448423147202E-2</v>
      </c>
      <c r="Y238" s="23">
        <f t="shared" si="35"/>
        <v>0</v>
      </c>
      <c r="Z238" s="23">
        <f t="shared" si="36"/>
        <v>0</v>
      </c>
      <c r="AA238" s="23">
        <f t="shared" si="37"/>
        <v>1</v>
      </c>
      <c r="AB238" s="3">
        <f t="shared" si="39"/>
        <v>1</v>
      </c>
      <c r="AC238" s="23">
        <f t="shared" si="38"/>
        <v>0.87660172954201698</v>
      </c>
    </row>
    <row r="239" spans="1:29" x14ac:dyDescent="0.25">
      <c r="A239" s="2" t="s">
        <v>25</v>
      </c>
      <c r="B239" s="36">
        <v>2023</v>
      </c>
      <c r="C239" s="2" t="s">
        <v>13</v>
      </c>
      <c r="D239" s="36">
        <v>715652</v>
      </c>
      <c r="E239" s="36">
        <v>2142.611222</v>
      </c>
      <c r="F239" s="36">
        <v>13495.39</v>
      </c>
      <c r="G239" s="8">
        <v>-3.455590084195137E-2</v>
      </c>
      <c r="H239" s="8">
        <v>0.39200785756111145</v>
      </c>
      <c r="I239" s="8">
        <v>0.57040172815322876</v>
      </c>
      <c r="J239" s="37">
        <f t="shared" si="31"/>
        <v>1</v>
      </c>
      <c r="K239" s="37">
        <f t="shared" si="32"/>
        <v>0</v>
      </c>
      <c r="L239" s="37">
        <f t="shared" si="33"/>
        <v>0</v>
      </c>
      <c r="M239" s="27">
        <f t="shared" si="30"/>
        <v>1</v>
      </c>
      <c r="N239" s="37">
        <f t="shared" si="34"/>
        <v>0.92785368487238884</v>
      </c>
      <c r="P239" t="s">
        <v>33</v>
      </c>
      <c r="Q239" s="1">
        <v>2017</v>
      </c>
      <c r="R239" t="s">
        <v>27</v>
      </c>
      <c r="S239" s="1">
        <v>44565.416666666657</v>
      </c>
      <c r="T239" s="1">
        <v>107.5350723938224</v>
      </c>
      <c r="U239" s="1">
        <v>2248</v>
      </c>
      <c r="V239" s="1">
        <v>0.55470806360244751</v>
      </c>
      <c r="W239" s="1">
        <v>0.35926774144172668</v>
      </c>
      <c r="X239" s="1">
        <v>-3.9178725332021713E-2</v>
      </c>
      <c r="Y239" s="23">
        <f t="shared" si="35"/>
        <v>0</v>
      </c>
      <c r="Z239" s="23">
        <f t="shared" si="36"/>
        <v>0</v>
      </c>
      <c r="AA239" s="23">
        <f t="shared" si="37"/>
        <v>1</v>
      </c>
      <c r="AB239" s="3">
        <f t="shared" si="39"/>
        <v>1</v>
      </c>
      <c r="AC239" s="23">
        <f t="shared" si="38"/>
        <v>0.87479707971215248</v>
      </c>
    </row>
    <row r="240" spans="1:29" x14ac:dyDescent="0.25">
      <c r="A240" t="s">
        <v>26</v>
      </c>
      <c r="B240" s="1">
        <v>2006</v>
      </c>
      <c r="C240" t="s">
        <v>27</v>
      </c>
      <c r="D240" s="1">
        <v>496335.34127645602</v>
      </c>
      <c r="E240" s="1">
        <v>1648.8132240305663</v>
      </c>
      <c r="F240" s="1">
        <v>17128.043409189184</v>
      </c>
      <c r="G240" s="7">
        <v>0.15328405797481537</v>
      </c>
      <c r="H240" s="7">
        <v>0.34129387140274048</v>
      </c>
      <c r="I240" s="7">
        <v>0.45927101373672485</v>
      </c>
      <c r="J240" s="23">
        <f t="shared" si="31"/>
        <v>0</v>
      </c>
      <c r="K240" s="23">
        <f t="shared" si="32"/>
        <v>0</v>
      </c>
      <c r="L240" s="23">
        <f t="shared" si="33"/>
        <v>0</v>
      </c>
      <c r="M240" s="3">
        <f t="shared" si="30"/>
        <v>0</v>
      </c>
      <c r="N240" s="23">
        <f t="shared" si="34"/>
        <v>0.9538489431142807</v>
      </c>
      <c r="P240" t="s">
        <v>33</v>
      </c>
      <c r="Q240" s="1">
        <v>2018</v>
      </c>
      <c r="R240" t="s">
        <v>27</v>
      </c>
      <c r="S240" s="1">
        <v>44395.583333333328</v>
      </c>
      <c r="T240" s="1">
        <v>107.5350723938224</v>
      </c>
      <c r="U240" s="1">
        <v>2275</v>
      </c>
      <c r="V240" s="1">
        <v>0.55866199731826782</v>
      </c>
      <c r="W240" s="1">
        <v>0.35879525542259216</v>
      </c>
      <c r="X240" s="1">
        <v>-4.1404619812965393E-2</v>
      </c>
      <c r="Y240" s="23">
        <f t="shared" si="35"/>
        <v>0</v>
      </c>
      <c r="Z240" s="23">
        <f t="shared" si="36"/>
        <v>0</v>
      </c>
      <c r="AA240" s="23">
        <f t="shared" si="37"/>
        <v>1</v>
      </c>
      <c r="AB240" s="3">
        <f t="shared" si="39"/>
        <v>1</v>
      </c>
      <c r="AC240" s="23">
        <f t="shared" si="38"/>
        <v>0.87605263292789459</v>
      </c>
    </row>
    <row r="241" spans="1:29" x14ac:dyDescent="0.25">
      <c r="A241" t="s">
        <v>26</v>
      </c>
      <c r="B241" s="1">
        <v>2007</v>
      </c>
      <c r="C241" t="s">
        <v>27</v>
      </c>
      <c r="D241" s="1">
        <v>507781.16971103789</v>
      </c>
      <c r="E241" s="1">
        <v>1769.532638169359</v>
      </c>
      <c r="F241" s="1">
        <v>17237.075404795112</v>
      </c>
      <c r="G241" s="7">
        <v>0.14139850437641144</v>
      </c>
      <c r="H241" s="7">
        <v>0.33318692445755005</v>
      </c>
      <c r="I241" s="7">
        <v>0.48335310816764832</v>
      </c>
      <c r="J241" s="23">
        <f t="shared" si="31"/>
        <v>0</v>
      </c>
      <c r="K241" s="23">
        <f t="shared" si="32"/>
        <v>0</v>
      </c>
      <c r="L241" s="23">
        <f t="shared" si="33"/>
        <v>0</v>
      </c>
      <c r="M241" s="3">
        <f t="shared" si="30"/>
        <v>0</v>
      </c>
      <c r="N241" s="23">
        <f t="shared" si="34"/>
        <v>0.9579385370016098</v>
      </c>
      <c r="P241" t="s">
        <v>33</v>
      </c>
      <c r="Q241" s="1">
        <v>2019</v>
      </c>
      <c r="R241" t="s">
        <v>27</v>
      </c>
      <c r="S241" s="1">
        <v>44799.083333333343</v>
      </c>
      <c r="T241" s="1">
        <v>107.5350723938224</v>
      </c>
      <c r="U241" s="1">
        <v>2288.9655210294582</v>
      </c>
      <c r="V241" s="1">
        <v>0.55672538280487061</v>
      </c>
      <c r="W241" s="1">
        <v>0.36092999577522278</v>
      </c>
      <c r="X241" s="1">
        <v>-4.3221510946750641E-2</v>
      </c>
      <c r="Y241" s="23">
        <f t="shared" si="35"/>
        <v>0</v>
      </c>
      <c r="Z241" s="23">
        <f t="shared" si="36"/>
        <v>0</v>
      </c>
      <c r="AA241" s="23">
        <f t="shared" si="37"/>
        <v>1</v>
      </c>
      <c r="AB241" s="3">
        <f t="shared" si="39"/>
        <v>1</v>
      </c>
      <c r="AC241" s="23">
        <f t="shared" si="38"/>
        <v>0.87443386763334274</v>
      </c>
    </row>
    <row r="242" spans="1:29" x14ac:dyDescent="0.25">
      <c r="A242" t="s">
        <v>26</v>
      </c>
      <c r="B242" s="1">
        <v>2008</v>
      </c>
      <c r="C242" t="s">
        <v>27</v>
      </c>
      <c r="D242" s="1">
        <v>515125.17906739446</v>
      </c>
      <c r="E242" s="1">
        <v>1769.532638169359</v>
      </c>
      <c r="F242" s="1">
        <v>17448.195086849581</v>
      </c>
      <c r="G242" s="7">
        <v>0.14072397351264954</v>
      </c>
      <c r="H242" s="7">
        <v>0.33659067749977112</v>
      </c>
      <c r="I242" s="7">
        <v>0.47945296764373779</v>
      </c>
      <c r="J242" s="23">
        <f t="shared" si="31"/>
        <v>0</v>
      </c>
      <c r="K242" s="23">
        <f t="shared" si="32"/>
        <v>0</v>
      </c>
      <c r="L242" s="23">
        <f t="shared" si="33"/>
        <v>0</v>
      </c>
      <c r="M242" s="3">
        <f t="shared" si="30"/>
        <v>0</v>
      </c>
      <c r="N242" s="23">
        <f t="shared" si="34"/>
        <v>0.95676761865615845</v>
      </c>
      <c r="P242" t="s">
        <v>33</v>
      </c>
      <c r="Q242" s="1">
        <v>2020</v>
      </c>
      <c r="R242" t="s">
        <v>27</v>
      </c>
      <c r="S242" s="1">
        <v>45192.159090909103</v>
      </c>
      <c r="T242" s="1">
        <v>107.5350723938224</v>
      </c>
      <c r="U242" s="1">
        <v>2323</v>
      </c>
      <c r="V242" s="1">
        <v>0.55676722526550293</v>
      </c>
      <c r="W242" s="1">
        <v>0.36325231194496155</v>
      </c>
      <c r="X242" s="1">
        <v>-4.6799764037132263E-2</v>
      </c>
      <c r="Y242" s="23">
        <f t="shared" si="35"/>
        <v>0</v>
      </c>
      <c r="Z242" s="23">
        <f t="shared" si="36"/>
        <v>0</v>
      </c>
      <c r="AA242" s="23">
        <f t="shared" si="37"/>
        <v>1</v>
      </c>
      <c r="AB242" s="3">
        <f t="shared" si="39"/>
        <v>1</v>
      </c>
      <c r="AC242" s="23">
        <f t="shared" si="38"/>
        <v>0.87321977317333221</v>
      </c>
    </row>
    <row r="243" spans="1:29" x14ac:dyDescent="0.25">
      <c r="A243" t="s">
        <v>26</v>
      </c>
      <c r="B243" s="1">
        <v>2009</v>
      </c>
      <c r="C243" t="s">
        <v>27</v>
      </c>
      <c r="D243" s="1">
        <v>519986.23140624887</v>
      </c>
      <c r="E243" s="1">
        <v>1769.532638169359</v>
      </c>
      <c r="F243" s="1">
        <v>17540.484638459602</v>
      </c>
      <c r="G243" s="7">
        <v>0.13958202302455902</v>
      </c>
      <c r="H243" s="7">
        <v>0.33889240026473999</v>
      </c>
      <c r="I243" s="7">
        <v>0.47742962837219238</v>
      </c>
      <c r="J243" s="23">
        <f t="shared" si="31"/>
        <v>0</v>
      </c>
      <c r="K243" s="23">
        <f t="shared" si="32"/>
        <v>0</v>
      </c>
      <c r="L243" s="23">
        <f t="shared" si="33"/>
        <v>0</v>
      </c>
      <c r="M243" s="3">
        <f t="shared" si="30"/>
        <v>0</v>
      </c>
      <c r="N243" s="23">
        <f t="shared" si="34"/>
        <v>0.95590405166149139</v>
      </c>
      <c r="P243" t="s">
        <v>33</v>
      </c>
      <c r="Q243" s="1">
        <v>2021</v>
      </c>
      <c r="R243" t="s">
        <v>27</v>
      </c>
      <c r="S243" s="1">
        <v>45562</v>
      </c>
      <c r="T243" s="1">
        <v>107.5350723938224</v>
      </c>
      <c r="U243" s="1">
        <v>2330</v>
      </c>
      <c r="V243" s="1">
        <v>0.5544816255569458</v>
      </c>
      <c r="W243" s="1">
        <v>0.36510163545608521</v>
      </c>
      <c r="X243" s="1">
        <v>-4.7920487821102142E-2</v>
      </c>
      <c r="Y243" s="23">
        <f t="shared" si="35"/>
        <v>0</v>
      </c>
      <c r="Z243" s="23">
        <f t="shared" si="36"/>
        <v>0</v>
      </c>
      <c r="AA243" s="23">
        <f t="shared" si="37"/>
        <v>1</v>
      </c>
      <c r="AB243" s="3">
        <f t="shared" si="39"/>
        <v>1</v>
      </c>
      <c r="AC243" s="23">
        <f t="shared" si="38"/>
        <v>0.87166277319192886</v>
      </c>
    </row>
    <row r="244" spans="1:29" x14ac:dyDescent="0.25">
      <c r="A244" t="s">
        <v>26</v>
      </c>
      <c r="B244" s="1">
        <v>2010</v>
      </c>
      <c r="C244" t="s">
        <v>27</v>
      </c>
      <c r="D244" s="1">
        <v>524621.5</v>
      </c>
      <c r="E244" s="1">
        <v>1854</v>
      </c>
      <c r="F244" s="1">
        <v>17631.06914099996</v>
      </c>
      <c r="G244" s="7">
        <v>0.13364414870738983</v>
      </c>
      <c r="H244" s="7">
        <v>0.33190575242042542</v>
      </c>
      <c r="I244" s="7">
        <v>0.49378150701522827</v>
      </c>
      <c r="J244" s="23">
        <f t="shared" si="31"/>
        <v>0</v>
      </c>
      <c r="K244" s="23">
        <f t="shared" si="32"/>
        <v>0</v>
      </c>
      <c r="L244" s="23">
        <f t="shared" si="33"/>
        <v>0</v>
      </c>
      <c r="M244" s="3">
        <f t="shared" si="30"/>
        <v>0</v>
      </c>
      <c r="N244" s="23">
        <f t="shared" si="34"/>
        <v>0.95933140814304352</v>
      </c>
      <c r="P244" t="s">
        <v>33</v>
      </c>
      <c r="Q244" s="1">
        <v>2022</v>
      </c>
      <c r="R244" t="s">
        <v>27</v>
      </c>
      <c r="S244" s="1">
        <v>45950.416666666657</v>
      </c>
      <c r="T244" s="1">
        <v>111.21097007722011</v>
      </c>
      <c r="U244" s="1">
        <v>2353.8832669886178</v>
      </c>
      <c r="V244" s="1">
        <v>0.55156266689300537</v>
      </c>
      <c r="W244" s="1">
        <v>0.36030909419059753</v>
      </c>
      <c r="X244" s="1">
        <v>-3.5937976092100143E-2</v>
      </c>
      <c r="Y244" s="23">
        <f t="shared" si="35"/>
        <v>0</v>
      </c>
      <c r="Z244" s="23">
        <f t="shared" si="36"/>
        <v>0</v>
      </c>
      <c r="AA244" s="23">
        <f t="shared" si="37"/>
        <v>1</v>
      </c>
      <c r="AB244" s="3">
        <f t="shared" si="39"/>
        <v>1</v>
      </c>
      <c r="AC244" s="23">
        <f t="shared" si="38"/>
        <v>0.87593378499150276</v>
      </c>
    </row>
    <row r="245" spans="1:29" x14ac:dyDescent="0.25">
      <c r="A245" t="s">
        <v>26</v>
      </c>
      <c r="B245" s="1">
        <v>2011</v>
      </c>
      <c r="C245" t="s">
        <v>27</v>
      </c>
      <c r="D245" s="1">
        <v>529140.5</v>
      </c>
      <c r="E245" s="1">
        <v>1896</v>
      </c>
      <c r="F245" s="1">
        <v>17719.783825999999</v>
      </c>
      <c r="G245" s="7">
        <v>0.13029879331588745</v>
      </c>
      <c r="H245" s="7">
        <v>0.32960322499275208</v>
      </c>
      <c r="I245" s="7">
        <v>0.50068366527557373</v>
      </c>
      <c r="J245" s="23">
        <f t="shared" si="31"/>
        <v>0</v>
      </c>
      <c r="K245" s="23">
        <f t="shared" si="32"/>
        <v>0</v>
      </c>
      <c r="L245" s="23">
        <f t="shared" si="33"/>
        <v>0</v>
      </c>
      <c r="M245" s="3">
        <f t="shared" si="30"/>
        <v>0</v>
      </c>
      <c r="N245" s="23">
        <f t="shared" si="34"/>
        <v>0.96058568358421326</v>
      </c>
      <c r="P245" t="s">
        <v>33</v>
      </c>
      <c r="Q245" s="1">
        <v>2023</v>
      </c>
      <c r="R245" t="s">
        <v>27</v>
      </c>
      <c r="S245" s="1">
        <v>46333.25</v>
      </c>
      <c r="T245" s="1">
        <v>111.21097007722011</v>
      </c>
      <c r="U245" s="1">
        <v>2379.6346010677498</v>
      </c>
      <c r="V245" s="1">
        <v>0.55092465877532959</v>
      </c>
      <c r="W245" s="1">
        <v>0.36242222785949707</v>
      </c>
      <c r="X245" s="1">
        <v>-3.8689874112606049E-2</v>
      </c>
      <c r="Y245" s="23">
        <f t="shared" si="35"/>
        <v>0</v>
      </c>
      <c r="Z245" s="23">
        <f t="shared" si="36"/>
        <v>0</v>
      </c>
      <c r="AA245" s="23">
        <f t="shared" si="37"/>
        <v>1</v>
      </c>
      <c r="AB245" s="3">
        <f t="shared" si="39"/>
        <v>1</v>
      </c>
      <c r="AC245" s="23">
        <f t="shared" si="38"/>
        <v>0.87465701252222061</v>
      </c>
    </row>
    <row r="246" spans="1:29" x14ac:dyDescent="0.25">
      <c r="A246" t="s">
        <v>26</v>
      </c>
      <c r="B246" s="1">
        <v>2012</v>
      </c>
      <c r="C246" t="s">
        <v>27</v>
      </c>
      <c r="D246" s="1">
        <v>532949</v>
      </c>
      <c r="E246" s="1">
        <v>2073</v>
      </c>
      <c r="F246" s="1">
        <v>17757.131076999882</v>
      </c>
      <c r="G246" s="7">
        <v>0.11954256892204285</v>
      </c>
      <c r="H246" s="7">
        <v>0.31388816237449646</v>
      </c>
      <c r="I246" s="7">
        <v>0.53453594446182251</v>
      </c>
      <c r="J246" s="23">
        <f t="shared" si="31"/>
        <v>0</v>
      </c>
      <c r="K246" s="23">
        <f t="shared" si="32"/>
        <v>0</v>
      </c>
      <c r="L246" s="23">
        <f t="shared" si="33"/>
        <v>0</v>
      </c>
      <c r="M246" s="3">
        <f t="shared" si="30"/>
        <v>0</v>
      </c>
      <c r="N246" s="23">
        <f t="shared" si="34"/>
        <v>0.96796667575836182</v>
      </c>
      <c r="P246" t="s">
        <v>34</v>
      </c>
      <c r="Q246" s="1">
        <v>2012</v>
      </c>
      <c r="R246" t="s">
        <v>27</v>
      </c>
      <c r="S246" s="1">
        <v>36884</v>
      </c>
      <c r="T246" s="1">
        <v>155.27099999999999</v>
      </c>
      <c r="U246" s="1">
        <v>3367.2</v>
      </c>
      <c r="V246" s="1">
        <v>0.68754482269287109</v>
      </c>
      <c r="W246" s="1">
        <v>0.25462257862091064</v>
      </c>
      <c r="X246" s="1">
        <v>4.880247637629509E-2</v>
      </c>
      <c r="Y246" s="23">
        <f t="shared" si="35"/>
        <v>0</v>
      </c>
      <c r="Z246" s="23">
        <f t="shared" si="36"/>
        <v>0</v>
      </c>
      <c r="AA246" s="23">
        <f t="shared" si="37"/>
        <v>0</v>
      </c>
      <c r="AB246" s="3">
        <f t="shared" si="39"/>
        <v>0</v>
      </c>
      <c r="AC246" s="23">
        <f t="shared" si="38"/>
        <v>0.99096987769007683</v>
      </c>
    </row>
    <row r="247" spans="1:29" x14ac:dyDescent="0.25">
      <c r="A247" t="s">
        <v>26</v>
      </c>
      <c r="B247" s="1">
        <v>2013</v>
      </c>
      <c r="C247" t="s">
        <v>27</v>
      </c>
      <c r="D247" s="1">
        <v>536085.83333333349</v>
      </c>
      <c r="E247" s="1">
        <v>2073</v>
      </c>
      <c r="F247" s="1">
        <v>17848.91422799998</v>
      </c>
      <c r="G247" s="7">
        <v>0.11931384354829788</v>
      </c>
      <c r="H247" s="7">
        <v>0.31527426838874817</v>
      </c>
      <c r="I247" s="7">
        <v>0.53290653228759766</v>
      </c>
      <c r="J247" s="23">
        <f t="shared" si="31"/>
        <v>0</v>
      </c>
      <c r="K247" s="23">
        <f t="shared" si="32"/>
        <v>0</v>
      </c>
      <c r="L247" s="23">
        <f t="shared" si="33"/>
        <v>0</v>
      </c>
      <c r="M247" s="3">
        <f t="shared" si="30"/>
        <v>0</v>
      </c>
      <c r="N247" s="23">
        <f t="shared" si="34"/>
        <v>0.96749464422464371</v>
      </c>
      <c r="P247" t="s">
        <v>34</v>
      </c>
      <c r="Q247" s="1">
        <v>2013</v>
      </c>
      <c r="R247" t="s">
        <v>27</v>
      </c>
      <c r="S247" s="1">
        <v>37293</v>
      </c>
      <c r="T247" s="1">
        <v>155.27099999999999</v>
      </c>
      <c r="U247" s="1">
        <v>3374</v>
      </c>
      <c r="V247" s="1">
        <v>0.68400925397872925</v>
      </c>
      <c r="W247" s="1">
        <v>0.25706392526626587</v>
      </c>
      <c r="X247" s="1">
        <v>4.7709282487630844E-2</v>
      </c>
      <c r="Y247" s="23">
        <f t="shared" si="35"/>
        <v>0</v>
      </c>
      <c r="Z247" s="23">
        <f t="shared" si="36"/>
        <v>0</v>
      </c>
      <c r="AA247" s="23">
        <f t="shared" si="37"/>
        <v>0</v>
      </c>
      <c r="AB247" s="3">
        <f t="shared" si="39"/>
        <v>0</v>
      </c>
      <c r="AC247" s="23">
        <f t="shared" si="38"/>
        <v>0.98878246173262596</v>
      </c>
    </row>
    <row r="248" spans="1:29" x14ac:dyDescent="0.25">
      <c r="A248" t="s">
        <v>26</v>
      </c>
      <c r="B248" s="1">
        <v>2014</v>
      </c>
      <c r="C248" t="s">
        <v>27</v>
      </c>
      <c r="D248" s="1">
        <v>540125</v>
      </c>
      <c r="E248" s="1">
        <v>2073</v>
      </c>
      <c r="F248" s="1">
        <v>17961</v>
      </c>
      <c r="G248" s="7">
        <v>0.11893441528081894</v>
      </c>
      <c r="H248" s="7">
        <v>0.31705623865127563</v>
      </c>
      <c r="I248" s="7">
        <v>0.53088825941085815</v>
      </c>
      <c r="J248" s="23">
        <f t="shared" si="31"/>
        <v>0</v>
      </c>
      <c r="K248" s="23">
        <f t="shared" si="32"/>
        <v>0</v>
      </c>
      <c r="L248" s="23">
        <f t="shared" si="33"/>
        <v>0</v>
      </c>
      <c r="M248" s="3">
        <f t="shared" si="30"/>
        <v>0</v>
      </c>
      <c r="N248" s="23">
        <f t="shared" si="34"/>
        <v>0.96687891334295273</v>
      </c>
      <c r="P248" t="s">
        <v>34</v>
      </c>
      <c r="Q248" s="1">
        <v>2014</v>
      </c>
      <c r="R248" t="s">
        <v>27</v>
      </c>
      <c r="S248" s="1">
        <v>37553.621345261243</v>
      </c>
      <c r="T248" s="1">
        <v>155.27099999999999</v>
      </c>
      <c r="U248" s="1">
        <v>3395</v>
      </c>
      <c r="V248" s="1">
        <v>0.68284112215042114</v>
      </c>
      <c r="W248" s="1">
        <v>0.25875130295753479</v>
      </c>
      <c r="X248" s="1">
        <v>4.6002835035324097E-2</v>
      </c>
      <c r="Y248" s="23">
        <f t="shared" si="35"/>
        <v>0</v>
      </c>
      <c r="Z248" s="23">
        <f t="shared" si="36"/>
        <v>0</v>
      </c>
      <c r="AA248" s="23">
        <f t="shared" si="37"/>
        <v>0</v>
      </c>
      <c r="AB248" s="3">
        <f t="shared" si="39"/>
        <v>0</v>
      </c>
      <c r="AC248" s="23">
        <f t="shared" si="38"/>
        <v>0.98759526014328003</v>
      </c>
    </row>
    <row r="249" spans="1:29" x14ac:dyDescent="0.25">
      <c r="A249" t="s">
        <v>26</v>
      </c>
      <c r="B249" s="1">
        <v>2015</v>
      </c>
      <c r="C249" t="s">
        <v>27</v>
      </c>
      <c r="D249" s="1">
        <v>540539</v>
      </c>
      <c r="E249" s="1">
        <v>2073</v>
      </c>
      <c r="F249" s="1">
        <v>18116.144</v>
      </c>
      <c r="G249" s="7">
        <v>0.12097255140542984</v>
      </c>
      <c r="H249" s="7">
        <v>0.31701454520225525</v>
      </c>
      <c r="I249" s="7">
        <v>0.52911853790283203</v>
      </c>
      <c r="J249" s="23">
        <f t="shared" si="31"/>
        <v>0</v>
      </c>
      <c r="K249" s="23">
        <f t="shared" si="32"/>
        <v>0</v>
      </c>
      <c r="L249" s="23">
        <f t="shared" si="33"/>
        <v>0</v>
      </c>
      <c r="M249" s="3">
        <f t="shared" si="30"/>
        <v>0</v>
      </c>
      <c r="N249" s="23">
        <f t="shared" si="34"/>
        <v>0.96710563451051712</v>
      </c>
      <c r="P249" t="s">
        <v>34</v>
      </c>
      <c r="Q249" s="1">
        <v>2015</v>
      </c>
      <c r="R249" t="s">
        <v>27</v>
      </c>
      <c r="S249" s="1">
        <v>38014</v>
      </c>
      <c r="T249" s="1">
        <v>155.27099999999999</v>
      </c>
      <c r="U249" s="1">
        <v>3570.9</v>
      </c>
      <c r="V249" s="1">
        <v>0.68936353921890259</v>
      </c>
      <c r="W249" s="1">
        <v>0.26287341117858887</v>
      </c>
      <c r="X249" s="1">
        <v>3.4844525158405304E-2</v>
      </c>
      <c r="Y249" s="23">
        <f t="shared" si="35"/>
        <v>0</v>
      </c>
      <c r="Z249" s="23">
        <f t="shared" si="36"/>
        <v>0</v>
      </c>
      <c r="AA249" s="23">
        <f t="shared" si="37"/>
        <v>0</v>
      </c>
      <c r="AB249" s="3">
        <f t="shared" si="39"/>
        <v>0</v>
      </c>
      <c r="AC249" s="23">
        <f t="shared" si="38"/>
        <v>0.98708147555589676</v>
      </c>
    </row>
    <row r="250" spans="1:29" x14ac:dyDescent="0.25">
      <c r="A250" t="s">
        <v>26</v>
      </c>
      <c r="B250" s="1">
        <v>2016</v>
      </c>
      <c r="C250" t="s">
        <v>27</v>
      </c>
      <c r="D250" s="1">
        <v>545968</v>
      </c>
      <c r="E250" s="1">
        <v>2073</v>
      </c>
      <c r="F250" s="1">
        <v>18265.681</v>
      </c>
      <c r="G250" s="7">
        <v>0.12043747305870056</v>
      </c>
      <c r="H250" s="7">
        <v>0.31939050555229187</v>
      </c>
      <c r="I250" s="7">
        <v>0.52645367383956909</v>
      </c>
      <c r="J250" s="23">
        <f t="shared" si="31"/>
        <v>0</v>
      </c>
      <c r="K250" s="23">
        <f t="shared" si="32"/>
        <v>0</v>
      </c>
      <c r="L250" s="23">
        <f t="shared" si="33"/>
        <v>0</v>
      </c>
      <c r="M250" s="3">
        <f t="shared" si="30"/>
        <v>0</v>
      </c>
      <c r="N250" s="23">
        <f t="shared" si="34"/>
        <v>0.96628165245056152</v>
      </c>
      <c r="P250" t="s">
        <v>34</v>
      </c>
      <c r="Q250" s="1">
        <v>2016</v>
      </c>
      <c r="R250" t="s">
        <v>27</v>
      </c>
      <c r="S250" s="1">
        <v>38535</v>
      </c>
      <c r="T250" s="1">
        <v>155.27099999999999</v>
      </c>
      <c r="U250" s="1">
        <v>3569.8</v>
      </c>
      <c r="V250" s="1">
        <v>0.6843944787979126</v>
      </c>
      <c r="W250" s="1">
        <v>0.26580455899238586</v>
      </c>
      <c r="X250" s="1">
        <v>3.4071885049343109E-2</v>
      </c>
      <c r="Y250" s="23">
        <f t="shared" si="35"/>
        <v>0</v>
      </c>
      <c r="Z250" s="23">
        <f t="shared" si="36"/>
        <v>0</v>
      </c>
      <c r="AA250" s="23">
        <f t="shared" si="37"/>
        <v>0</v>
      </c>
      <c r="AB250" s="3">
        <f t="shared" si="39"/>
        <v>0</v>
      </c>
      <c r="AC250" s="23">
        <f t="shared" si="38"/>
        <v>0.98427092283964157</v>
      </c>
    </row>
    <row r="251" spans="1:29" x14ac:dyDescent="0.25">
      <c r="A251" t="s">
        <v>26</v>
      </c>
      <c r="B251" s="1">
        <v>2017</v>
      </c>
      <c r="C251" t="s">
        <v>27</v>
      </c>
      <c r="D251" s="1">
        <v>551728</v>
      </c>
      <c r="E251" s="1">
        <v>2073</v>
      </c>
      <c r="F251" s="1">
        <v>18455.371760096899</v>
      </c>
      <c r="G251" s="7">
        <v>0.12031843513250351</v>
      </c>
      <c r="H251" s="7">
        <v>0.32183799147605896</v>
      </c>
      <c r="I251" s="7">
        <v>0.52332156896591187</v>
      </c>
      <c r="J251" s="23">
        <f t="shared" si="31"/>
        <v>0</v>
      </c>
      <c r="K251" s="23">
        <f t="shared" si="32"/>
        <v>0</v>
      </c>
      <c r="L251" s="23">
        <f t="shared" si="33"/>
        <v>0</v>
      </c>
      <c r="M251" s="3">
        <f t="shared" si="30"/>
        <v>0</v>
      </c>
      <c r="N251" s="23">
        <f t="shared" si="34"/>
        <v>0.96547799557447433</v>
      </c>
      <c r="P251" t="s">
        <v>34</v>
      </c>
      <c r="Q251" s="1">
        <v>2017</v>
      </c>
      <c r="R251" t="s">
        <v>27</v>
      </c>
      <c r="S251" s="1">
        <v>39028</v>
      </c>
      <c r="T251" s="1">
        <v>155.27099999999999</v>
      </c>
      <c r="U251" s="1">
        <v>3581</v>
      </c>
      <c r="V251" s="1">
        <v>0.6804928183555603</v>
      </c>
      <c r="W251" s="1">
        <v>0.26864275336265564</v>
      </c>
      <c r="X251" s="1">
        <v>3.2645437866449356E-2</v>
      </c>
      <c r="Y251" s="23">
        <f t="shared" si="35"/>
        <v>0</v>
      </c>
      <c r="Z251" s="23">
        <f t="shared" si="36"/>
        <v>0</v>
      </c>
      <c r="AA251" s="23">
        <f t="shared" si="37"/>
        <v>0</v>
      </c>
      <c r="AB251" s="3">
        <f t="shared" si="39"/>
        <v>0</v>
      </c>
      <c r="AC251" s="23">
        <f t="shared" si="38"/>
        <v>0.9817810095846653</v>
      </c>
    </row>
    <row r="252" spans="1:29" x14ac:dyDescent="0.25">
      <c r="A252" t="s">
        <v>26</v>
      </c>
      <c r="B252" s="1">
        <v>2018</v>
      </c>
      <c r="C252" t="s">
        <v>27</v>
      </c>
      <c r="D252" s="1">
        <v>557490</v>
      </c>
      <c r="E252" s="1">
        <v>2073</v>
      </c>
      <c r="F252" s="1">
        <v>18658.018</v>
      </c>
      <c r="G252" s="7">
        <v>0.12038152664899826</v>
      </c>
      <c r="H252" s="7">
        <v>0.32424131035804749</v>
      </c>
      <c r="I252" s="7">
        <v>0.52008485794067383</v>
      </c>
      <c r="J252" s="23">
        <f t="shared" si="31"/>
        <v>0</v>
      </c>
      <c r="K252" s="23">
        <f t="shared" si="32"/>
        <v>0</v>
      </c>
      <c r="L252" s="23">
        <f t="shared" si="33"/>
        <v>0</v>
      </c>
      <c r="M252" s="3">
        <f t="shared" si="30"/>
        <v>0</v>
      </c>
      <c r="N252" s="23">
        <f t="shared" si="34"/>
        <v>0.96470769494771957</v>
      </c>
      <c r="P252" t="s">
        <v>34</v>
      </c>
      <c r="Q252" s="1">
        <v>2018</v>
      </c>
      <c r="R252" t="s">
        <v>27</v>
      </c>
      <c r="S252" s="1">
        <v>39578</v>
      </c>
      <c r="T252" s="1">
        <v>155.27099999999999</v>
      </c>
      <c r="U252" s="1">
        <v>3594</v>
      </c>
      <c r="V252" s="1">
        <v>0.67623567581176758</v>
      </c>
      <c r="W252" s="1">
        <v>0.27177232503890991</v>
      </c>
      <c r="X252" s="1">
        <v>3.1039047986268997E-2</v>
      </c>
      <c r="Y252" s="23">
        <f t="shared" si="35"/>
        <v>0</v>
      </c>
      <c r="Z252" s="23">
        <f t="shared" si="36"/>
        <v>0</v>
      </c>
      <c r="AA252" s="23">
        <f t="shared" si="37"/>
        <v>0</v>
      </c>
      <c r="AB252" s="3">
        <f t="shared" si="39"/>
        <v>0</v>
      </c>
      <c r="AC252" s="23">
        <f t="shared" si="38"/>
        <v>0.97904704883694649</v>
      </c>
    </row>
    <row r="253" spans="1:29" x14ac:dyDescent="0.25">
      <c r="A253" t="s">
        <v>26</v>
      </c>
      <c r="B253" s="1">
        <v>2019</v>
      </c>
      <c r="C253" t="s">
        <v>27</v>
      </c>
      <c r="D253" s="1">
        <v>565200</v>
      </c>
      <c r="E253" s="1">
        <v>2073</v>
      </c>
      <c r="F253" s="1">
        <v>18707.657999999999</v>
      </c>
      <c r="G253" s="7">
        <v>0.11739193648099899</v>
      </c>
      <c r="H253" s="7">
        <v>0.32774955034255981</v>
      </c>
      <c r="I253" s="7">
        <v>0.518119215965271</v>
      </c>
      <c r="J253" s="23">
        <f t="shared" si="31"/>
        <v>0</v>
      </c>
      <c r="K253" s="23">
        <f t="shared" si="32"/>
        <v>0</v>
      </c>
      <c r="L253" s="23">
        <f t="shared" si="33"/>
        <v>0</v>
      </c>
      <c r="M253" s="3">
        <f t="shared" si="30"/>
        <v>0</v>
      </c>
      <c r="N253" s="23">
        <f t="shared" si="34"/>
        <v>0.9632607027888298</v>
      </c>
      <c r="P253" t="s">
        <v>34</v>
      </c>
      <c r="Q253" s="1">
        <v>2019</v>
      </c>
      <c r="R253" t="s">
        <v>27</v>
      </c>
      <c r="S253" s="1">
        <v>39970</v>
      </c>
      <c r="T253" s="1">
        <v>155.27099999999999</v>
      </c>
      <c r="U253" s="1">
        <v>3613.6</v>
      </c>
      <c r="V253" s="1">
        <v>0.67386114597320557</v>
      </c>
      <c r="W253" s="1">
        <v>0.27406144142150879</v>
      </c>
      <c r="X253" s="1">
        <v>2.9312871396541595E-2</v>
      </c>
      <c r="Y253" s="23">
        <f t="shared" si="35"/>
        <v>0</v>
      </c>
      <c r="Z253" s="23">
        <f t="shared" si="36"/>
        <v>0</v>
      </c>
      <c r="AA253" s="23">
        <f t="shared" si="37"/>
        <v>0</v>
      </c>
      <c r="AB253" s="3">
        <f t="shared" si="39"/>
        <v>0</v>
      </c>
      <c r="AC253" s="23">
        <f t="shared" si="38"/>
        <v>0.97723545879125595</v>
      </c>
    </row>
    <row r="254" spans="1:29" x14ac:dyDescent="0.25">
      <c r="A254" t="s">
        <v>26</v>
      </c>
      <c r="B254" s="1">
        <v>2020</v>
      </c>
      <c r="C254" t="s">
        <v>27</v>
      </c>
      <c r="D254" s="1">
        <v>573860</v>
      </c>
      <c r="E254" s="1">
        <v>2073</v>
      </c>
      <c r="F254" s="1">
        <v>18949.526000000002</v>
      </c>
      <c r="G254" s="7">
        <v>0.11666598916053772</v>
      </c>
      <c r="H254" s="7">
        <v>0.33135509490966797</v>
      </c>
      <c r="I254" s="7">
        <v>0.51399815082550049</v>
      </c>
      <c r="J254" s="23">
        <f t="shared" si="31"/>
        <v>0</v>
      </c>
      <c r="K254" s="23">
        <f t="shared" si="32"/>
        <v>0</v>
      </c>
      <c r="L254" s="23">
        <f t="shared" si="33"/>
        <v>0</v>
      </c>
      <c r="M254" s="3">
        <f t="shared" si="30"/>
        <v>0</v>
      </c>
      <c r="N254" s="23">
        <f t="shared" si="34"/>
        <v>0.96201923489570618</v>
      </c>
      <c r="P254" t="s">
        <v>34</v>
      </c>
      <c r="Q254" s="1">
        <v>2020</v>
      </c>
      <c r="R254" t="s">
        <v>27</v>
      </c>
      <c r="S254" s="1">
        <v>40282</v>
      </c>
      <c r="T254" s="1">
        <v>155.27099999999999</v>
      </c>
      <c r="U254" s="1">
        <v>3640.6</v>
      </c>
      <c r="V254" s="1">
        <v>0.67266863584518433</v>
      </c>
      <c r="W254" s="1">
        <v>0.27596044540405273</v>
      </c>
      <c r="X254" s="1">
        <v>2.7301331982016563E-2</v>
      </c>
      <c r="Y254" s="23">
        <f t="shared" si="35"/>
        <v>0</v>
      </c>
      <c r="Z254" s="23">
        <f t="shared" si="36"/>
        <v>0</v>
      </c>
      <c r="AA254" s="23">
        <f t="shared" si="37"/>
        <v>0</v>
      </c>
      <c r="AB254" s="3">
        <f t="shared" si="39"/>
        <v>0</v>
      </c>
      <c r="AC254" s="23">
        <f t="shared" si="38"/>
        <v>0.97593041323125362</v>
      </c>
    </row>
    <row r="255" spans="1:29" x14ac:dyDescent="0.25">
      <c r="A255" t="s">
        <v>26</v>
      </c>
      <c r="B255" s="1">
        <v>2021</v>
      </c>
      <c r="C255" t="s">
        <v>27</v>
      </c>
      <c r="D255" s="1">
        <v>583483</v>
      </c>
      <c r="E255" s="1">
        <v>2073</v>
      </c>
      <c r="F255" s="1">
        <v>19144</v>
      </c>
      <c r="G255" s="7">
        <v>0.11487064510583878</v>
      </c>
      <c r="H255" s="7">
        <v>0.33540636301040649</v>
      </c>
      <c r="I255" s="7">
        <v>0.51024472713470459</v>
      </c>
      <c r="J255" s="23">
        <f t="shared" si="31"/>
        <v>0</v>
      </c>
      <c r="K255" s="23">
        <f t="shared" si="32"/>
        <v>0</v>
      </c>
      <c r="L255" s="23">
        <f t="shared" si="33"/>
        <v>0</v>
      </c>
      <c r="M255" s="3">
        <f t="shared" si="30"/>
        <v>0</v>
      </c>
      <c r="N255" s="23">
        <f t="shared" si="34"/>
        <v>0.96052173525094986</v>
      </c>
      <c r="P255" t="s">
        <v>34</v>
      </c>
      <c r="Q255" s="1">
        <v>2021</v>
      </c>
      <c r="R255" t="s">
        <v>27</v>
      </c>
      <c r="S255" s="1">
        <v>40597</v>
      </c>
      <c r="T255" s="1">
        <v>155.27099999999999</v>
      </c>
      <c r="U255" s="1">
        <v>3674</v>
      </c>
      <c r="V255" s="1">
        <v>0.67183578014373779</v>
      </c>
      <c r="W255" s="1">
        <v>0.27791240811347961</v>
      </c>
      <c r="X255" s="1">
        <v>2.4940846487879753E-2</v>
      </c>
      <c r="Y255" s="23">
        <f t="shared" si="35"/>
        <v>0</v>
      </c>
      <c r="Z255" s="23">
        <f t="shared" si="36"/>
        <v>0</v>
      </c>
      <c r="AA255" s="23">
        <f t="shared" si="37"/>
        <v>0</v>
      </c>
      <c r="AB255" s="3">
        <f t="shared" si="39"/>
        <v>0</v>
      </c>
      <c r="AC255" s="23">
        <f t="shared" si="38"/>
        <v>0.97468903474509716</v>
      </c>
    </row>
    <row r="256" spans="1:29" x14ac:dyDescent="0.25">
      <c r="A256" t="s">
        <v>26</v>
      </c>
      <c r="B256" s="1">
        <v>2022</v>
      </c>
      <c r="C256" t="s">
        <v>27</v>
      </c>
      <c r="D256" s="1">
        <v>593440</v>
      </c>
      <c r="E256" s="1">
        <v>2073</v>
      </c>
      <c r="F256" s="1">
        <v>19279.988503</v>
      </c>
      <c r="G256" s="7">
        <v>0.11218007653951645</v>
      </c>
      <c r="H256" s="7">
        <v>0.33962154388427734</v>
      </c>
      <c r="I256" s="7">
        <v>0.50707590579986572</v>
      </c>
      <c r="J256" s="23">
        <f t="shared" si="31"/>
        <v>0</v>
      </c>
      <c r="K256" s="23">
        <f t="shared" si="32"/>
        <v>0</v>
      </c>
      <c r="L256" s="23">
        <f t="shared" si="33"/>
        <v>0</v>
      </c>
      <c r="M256" s="3">
        <f t="shared" si="30"/>
        <v>0</v>
      </c>
      <c r="N256" s="23">
        <f t="shared" si="34"/>
        <v>0.95887752622365952</v>
      </c>
      <c r="P256" t="s">
        <v>34</v>
      </c>
      <c r="Q256" s="1">
        <v>2022</v>
      </c>
      <c r="R256" t="s">
        <v>27</v>
      </c>
      <c r="S256" s="1">
        <v>41622</v>
      </c>
      <c r="T256" s="1">
        <v>155.27099999999999</v>
      </c>
      <c r="U256" s="1">
        <v>3687.6</v>
      </c>
      <c r="V256" s="1">
        <v>0.66365396976470947</v>
      </c>
      <c r="W256" s="1">
        <v>0.28340712189674377</v>
      </c>
      <c r="X256" s="1">
        <v>2.264772541821003E-2</v>
      </c>
      <c r="Y256" s="23">
        <f t="shared" si="35"/>
        <v>0</v>
      </c>
      <c r="Z256" s="23">
        <f t="shared" si="36"/>
        <v>0</v>
      </c>
      <c r="AA256" s="23">
        <f t="shared" si="37"/>
        <v>0</v>
      </c>
      <c r="AB256" s="3">
        <f t="shared" si="39"/>
        <v>0</v>
      </c>
      <c r="AC256" s="23">
        <f t="shared" si="38"/>
        <v>0.96970881707966328</v>
      </c>
    </row>
    <row r="257" spans="1:29" x14ac:dyDescent="0.25">
      <c r="A257" t="s">
        <v>26</v>
      </c>
      <c r="B257" s="1">
        <v>2023</v>
      </c>
      <c r="C257" t="s">
        <v>27</v>
      </c>
      <c r="D257" s="1">
        <v>603707</v>
      </c>
      <c r="E257" s="1">
        <v>2073</v>
      </c>
      <c r="F257" s="1">
        <v>19468</v>
      </c>
      <c r="G257" s="7">
        <v>0.1101125106215477</v>
      </c>
      <c r="H257" s="7">
        <v>0.34382334351539612</v>
      </c>
      <c r="I257" s="7">
        <v>0.50336700677871704</v>
      </c>
      <c r="J257" s="23">
        <f t="shared" si="31"/>
        <v>0</v>
      </c>
      <c r="K257" s="23">
        <f t="shared" si="32"/>
        <v>0</v>
      </c>
      <c r="L257" s="23">
        <f t="shared" si="33"/>
        <v>0</v>
      </c>
      <c r="M257" s="3">
        <f t="shared" si="30"/>
        <v>0</v>
      </c>
      <c r="N257" s="23">
        <f t="shared" si="34"/>
        <v>0.95730286091566086</v>
      </c>
      <c r="P257" t="s">
        <v>34</v>
      </c>
      <c r="Q257" s="1">
        <v>2023</v>
      </c>
      <c r="R257" t="s">
        <v>27</v>
      </c>
      <c r="S257" s="1">
        <v>42224</v>
      </c>
      <c r="T257" s="1">
        <v>161.09418172137728</v>
      </c>
      <c r="U257" s="1">
        <v>3718.5</v>
      </c>
      <c r="V257" s="1">
        <v>0.6580231785774231</v>
      </c>
      <c r="W257" s="1">
        <v>0.27916765213012695</v>
      </c>
      <c r="X257" s="1">
        <v>3.6044146865606308E-2</v>
      </c>
      <c r="Y257" s="23">
        <f t="shared" si="35"/>
        <v>0</v>
      </c>
      <c r="Z257" s="23">
        <f t="shared" si="36"/>
        <v>0</v>
      </c>
      <c r="AA257" s="23">
        <f t="shared" si="37"/>
        <v>0</v>
      </c>
      <c r="AB257" s="3">
        <f t="shared" si="39"/>
        <v>0</v>
      </c>
      <c r="AC257" s="23">
        <f t="shared" si="38"/>
        <v>0.97323497757315636</v>
      </c>
    </row>
    <row r="258" spans="1:29" x14ac:dyDescent="0.25">
      <c r="A258" t="s">
        <v>28</v>
      </c>
      <c r="B258" s="1">
        <v>2006</v>
      </c>
      <c r="C258" t="s">
        <v>27</v>
      </c>
      <c r="D258" s="1">
        <v>298665</v>
      </c>
      <c r="E258" s="1">
        <v>730.37346736082475</v>
      </c>
      <c r="F258" s="1">
        <v>27090</v>
      </c>
      <c r="G258" s="7">
        <v>0.49466347694396973</v>
      </c>
      <c r="H258" s="7">
        <v>0.35581246018409729</v>
      </c>
      <c r="I258" s="7">
        <v>0.10314628481864929</v>
      </c>
      <c r="J258" s="23">
        <f t="shared" si="31"/>
        <v>0</v>
      </c>
      <c r="K258" s="23">
        <f t="shared" si="32"/>
        <v>0</v>
      </c>
      <c r="L258" s="23">
        <f t="shared" si="33"/>
        <v>0</v>
      </c>
      <c r="M258" s="3">
        <f t="shared" si="30"/>
        <v>0</v>
      </c>
      <c r="N258" s="23">
        <f t="shared" si="34"/>
        <v>0.95362222194671631</v>
      </c>
      <c r="P258" t="s">
        <v>35</v>
      </c>
      <c r="Q258" s="1">
        <v>2012</v>
      </c>
      <c r="R258" t="s">
        <v>27</v>
      </c>
      <c r="S258" s="1">
        <v>37040.5</v>
      </c>
      <c r="T258" s="1">
        <v>103.16</v>
      </c>
      <c r="U258" s="1">
        <v>3054.9488799999999</v>
      </c>
      <c r="V258" s="1">
        <v>0.69011521339416504</v>
      </c>
      <c r="W258" s="1">
        <v>0.3369310200214386</v>
      </c>
      <c r="X258" s="1">
        <v>-0.10907769203186035</v>
      </c>
      <c r="Y258" s="23">
        <f t="shared" si="35"/>
        <v>0</v>
      </c>
      <c r="Z258" s="23">
        <f t="shared" si="36"/>
        <v>0</v>
      </c>
      <c r="AA258" s="23">
        <f t="shared" si="37"/>
        <v>1</v>
      </c>
      <c r="AB258" s="3">
        <f t="shared" si="39"/>
        <v>1</v>
      </c>
      <c r="AC258" s="23">
        <f t="shared" si="38"/>
        <v>0.91796854138374329</v>
      </c>
    </row>
    <row r="259" spans="1:29" x14ac:dyDescent="0.25">
      <c r="A259" t="s">
        <v>28</v>
      </c>
      <c r="B259" s="1">
        <v>2007</v>
      </c>
      <c r="C259" t="s">
        <v>27</v>
      </c>
      <c r="D259" s="1">
        <v>305298.5</v>
      </c>
      <c r="E259" s="1">
        <v>812.0947671494846</v>
      </c>
      <c r="F259" s="1">
        <v>27255</v>
      </c>
      <c r="G259" s="7">
        <v>0.47920796275138855</v>
      </c>
      <c r="H259" s="7">
        <v>0.34054449200630188</v>
      </c>
      <c r="I259" s="7">
        <v>0.1412598043680191</v>
      </c>
      <c r="J259" s="23">
        <f t="shared" si="31"/>
        <v>0</v>
      </c>
      <c r="K259" s="23">
        <f t="shared" si="32"/>
        <v>0</v>
      </c>
      <c r="L259" s="23">
        <f t="shared" si="33"/>
        <v>0</v>
      </c>
      <c r="M259" s="3">
        <f t="shared" si="30"/>
        <v>0</v>
      </c>
      <c r="N259" s="23">
        <f t="shared" si="34"/>
        <v>0.96101225912570953</v>
      </c>
      <c r="P259" t="s">
        <v>35</v>
      </c>
      <c r="Q259" s="1">
        <v>2013</v>
      </c>
      <c r="R259" t="s">
        <v>27</v>
      </c>
      <c r="S259" s="1">
        <v>37511</v>
      </c>
      <c r="T259" s="1">
        <v>104.64083016347769</v>
      </c>
      <c r="U259" s="1">
        <v>3062.4989999999998</v>
      </c>
      <c r="V259" s="1">
        <v>0.6852269172668457</v>
      </c>
      <c r="W259" s="1">
        <v>0.33679300546646118</v>
      </c>
      <c r="X259" s="1">
        <v>-0.10416842252016068</v>
      </c>
      <c r="Y259" s="23">
        <f t="shared" si="35"/>
        <v>0</v>
      </c>
      <c r="Z259" s="23">
        <f t="shared" si="36"/>
        <v>0</v>
      </c>
      <c r="AA259" s="23">
        <f t="shared" si="37"/>
        <v>1</v>
      </c>
      <c r="AB259" s="3">
        <f t="shared" si="39"/>
        <v>1</v>
      </c>
      <c r="AC259" s="23">
        <f t="shared" si="38"/>
        <v>0.91785150021314621</v>
      </c>
    </row>
    <row r="260" spans="1:29" x14ac:dyDescent="0.25">
      <c r="A260" t="s">
        <v>28</v>
      </c>
      <c r="B260" s="1">
        <v>2008</v>
      </c>
      <c r="C260" t="s">
        <v>27</v>
      </c>
      <c r="D260" s="1">
        <v>305598.5</v>
      </c>
      <c r="E260" s="1">
        <v>836.86199999999997</v>
      </c>
      <c r="F260" s="1">
        <v>27360.5557600018</v>
      </c>
      <c r="G260" s="7">
        <v>0.47679474949836731</v>
      </c>
      <c r="H260" s="7">
        <v>0.33479252457618713</v>
      </c>
      <c r="I260" s="7">
        <v>0.15218523144721985</v>
      </c>
      <c r="J260" s="23">
        <f t="shared" si="31"/>
        <v>0</v>
      </c>
      <c r="K260" s="23">
        <f t="shared" si="32"/>
        <v>0</v>
      </c>
      <c r="L260" s="23">
        <f t="shared" si="33"/>
        <v>0</v>
      </c>
      <c r="M260" s="3">
        <f t="shared" si="30"/>
        <v>0</v>
      </c>
      <c r="N260" s="23">
        <f t="shared" si="34"/>
        <v>0.96377250552177429</v>
      </c>
      <c r="P260" t="s">
        <v>35</v>
      </c>
      <c r="Q260" s="1">
        <v>2014</v>
      </c>
      <c r="R260" t="s">
        <v>27</v>
      </c>
      <c r="S260" s="1">
        <v>38148</v>
      </c>
      <c r="T260" s="1">
        <v>117.59327042241978</v>
      </c>
      <c r="U260" s="1">
        <v>3075.067</v>
      </c>
      <c r="V260" s="1">
        <v>0.67287933826446533</v>
      </c>
      <c r="W260" s="1">
        <v>0.31650140881538391</v>
      </c>
      <c r="X260" s="1">
        <v>-5.5337827652692795E-2</v>
      </c>
      <c r="Y260" s="23">
        <f t="shared" si="35"/>
        <v>0</v>
      </c>
      <c r="Z260" s="23">
        <f t="shared" si="36"/>
        <v>0</v>
      </c>
      <c r="AA260" s="23">
        <f t="shared" si="37"/>
        <v>1</v>
      </c>
      <c r="AB260" s="3">
        <f t="shared" si="39"/>
        <v>1</v>
      </c>
      <c r="AC260" s="23">
        <f t="shared" si="38"/>
        <v>0.93404291942715645</v>
      </c>
    </row>
    <row r="261" spans="1:29" x14ac:dyDescent="0.25">
      <c r="A261" t="s">
        <v>28</v>
      </c>
      <c r="B261" s="1">
        <v>2009</v>
      </c>
      <c r="C261" t="s">
        <v>27</v>
      </c>
      <c r="D261" s="1">
        <v>310225</v>
      </c>
      <c r="E261" s="1">
        <v>856</v>
      </c>
      <c r="F261" s="1">
        <v>29274</v>
      </c>
      <c r="G261" s="7">
        <v>0.48802274465560913</v>
      </c>
      <c r="H261" s="7">
        <v>0.33237224817276001</v>
      </c>
      <c r="I261" s="7">
        <v>0.1462031751871109</v>
      </c>
      <c r="J261" s="23">
        <f t="shared" si="31"/>
        <v>0</v>
      </c>
      <c r="K261" s="23">
        <f t="shared" si="32"/>
        <v>0</v>
      </c>
      <c r="L261" s="23">
        <f t="shared" si="33"/>
        <v>0</v>
      </c>
      <c r="M261" s="3">
        <f t="shared" si="30"/>
        <v>0</v>
      </c>
      <c r="N261" s="23">
        <f t="shared" si="34"/>
        <v>0.96659816801548004</v>
      </c>
      <c r="P261" t="s">
        <v>35</v>
      </c>
      <c r="Q261" s="1">
        <v>2015</v>
      </c>
      <c r="R261" t="s">
        <v>27</v>
      </c>
      <c r="S261" s="1">
        <v>38856</v>
      </c>
      <c r="T261" s="1">
        <v>121.85872741426638</v>
      </c>
      <c r="U261" s="1">
        <v>3124.9810000000002</v>
      </c>
      <c r="V261" s="1">
        <v>0.66754591464996338</v>
      </c>
      <c r="W261" s="1">
        <v>0.31360548734664917</v>
      </c>
      <c r="X261" s="1">
        <v>-4.4302985072135925E-2</v>
      </c>
      <c r="Y261" s="23">
        <f t="shared" si="35"/>
        <v>0</v>
      </c>
      <c r="Z261" s="23">
        <f t="shared" si="36"/>
        <v>0</v>
      </c>
      <c r="AA261" s="23">
        <f t="shared" si="37"/>
        <v>1</v>
      </c>
      <c r="AB261" s="3">
        <f t="shared" si="39"/>
        <v>1</v>
      </c>
      <c r="AC261" s="23">
        <f t="shared" si="38"/>
        <v>0.93684841692447662</v>
      </c>
    </row>
    <row r="262" spans="1:29" x14ac:dyDescent="0.25">
      <c r="A262" t="s">
        <v>28</v>
      </c>
      <c r="B262" s="1">
        <v>2010</v>
      </c>
      <c r="C262" t="s">
        <v>27</v>
      </c>
      <c r="D262" s="1">
        <v>316434</v>
      </c>
      <c r="E262" s="1">
        <v>926.01199999999994</v>
      </c>
      <c r="F262" s="1">
        <v>30035.4826390128</v>
      </c>
      <c r="G262" s="7">
        <v>0.48114350438117981</v>
      </c>
      <c r="H262" s="7">
        <v>0.32138165831565857</v>
      </c>
      <c r="I262" s="7">
        <v>0.16992425918579102</v>
      </c>
      <c r="J262" s="23">
        <f t="shared" si="31"/>
        <v>0</v>
      </c>
      <c r="K262" s="23">
        <f t="shared" si="32"/>
        <v>0</v>
      </c>
      <c r="L262" s="23">
        <f t="shared" si="33"/>
        <v>0</v>
      </c>
      <c r="M262" s="3">
        <f t="shared" ref="M262:M325" si="40">IF(OR(J262=1,K262=1,L262=1),1,0)</f>
        <v>0</v>
      </c>
      <c r="N262" s="23">
        <f t="shared" si="34"/>
        <v>0.97244942188262939</v>
      </c>
      <c r="P262" t="s">
        <v>35</v>
      </c>
      <c r="Q262" s="1">
        <v>2016</v>
      </c>
      <c r="R262" t="s">
        <v>27</v>
      </c>
      <c r="S262" s="1">
        <v>39747</v>
      </c>
      <c r="T262" s="1">
        <v>121.85872741426638</v>
      </c>
      <c r="U262" s="1">
        <v>3185.145198816861</v>
      </c>
      <c r="V262" s="1">
        <v>0.66349947452545166</v>
      </c>
      <c r="W262" s="1">
        <v>0.31906524300575256</v>
      </c>
      <c r="X262" s="1">
        <v>-4.9625523388385773E-2</v>
      </c>
      <c r="Y262" s="23">
        <f t="shared" si="35"/>
        <v>0</v>
      </c>
      <c r="Z262" s="23">
        <f t="shared" si="36"/>
        <v>0</v>
      </c>
      <c r="AA262" s="23">
        <f t="shared" si="37"/>
        <v>1</v>
      </c>
      <c r="AB262" s="3">
        <f t="shared" si="39"/>
        <v>1</v>
      </c>
      <c r="AC262" s="23">
        <f t="shared" si="38"/>
        <v>0.93293919414281845</v>
      </c>
    </row>
    <row r="263" spans="1:29" x14ac:dyDescent="0.25">
      <c r="A263" t="s">
        <v>28</v>
      </c>
      <c r="B263" s="1">
        <v>2011</v>
      </c>
      <c r="C263" t="s">
        <v>27</v>
      </c>
      <c r="D263" s="1">
        <v>318335</v>
      </c>
      <c r="E263" s="1">
        <v>926.01199999999994</v>
      </c>
      <c r="F263" s="1">
        <v>29920</v>
      </c>
      <c r="G263" s="7">
        <v>0.4785325825214386</v>
      </c>
      <c r="H263" s="7">
        <v>0.32305225729942322</v>
      </c>
      <c r="I263" s="7">
        <v>0.17005126178264618</v>
      </c>
      <c r="J263" s="23">
        <f t="shared" ref="J263:J326" si="41">IF(AND(G263 &lt; 0), 1, 0)</f>
        <v>0</v>
      </c>
      <c r="K263" s="23">
        <f t="shared" ref="K263:K326" si="42">IF(AND(H263 &lt; 0), 1, 0)</f>
        <v>0</v>
      </c>
      <c r="L263" s="23">
        <f t="shared" ref="L263:L326" si="43">IF(AND(I263 &lt; 0), 1, 0)</f>
        <v>0</v>
      </c>
      <c r="M263" s="3">
        <f t="shared" si="40"/>
        <v>0</v>
      </c>
      <c r="N263" s="23">
        <f t="shared" ref="N263:N326" si="44">SUM(G263:I263)</f>
        <v>0.971636101603508</v>
      </c>
      <c r="P263" t="s">
        <v>35</v>
      </c>
      <c r="Q263" s="1">
        <v>2017</v>
      </c>
      <c r="R263" t="s">
        <v>27</v>
      </c>
      <c r="S263" s="1">
        <v>40794</v>
      </c>
      <c r="T263" s="1">
        <v>121.85872741426638</v>
      </c>
      <c r="U263" s="1">
        <v>3239.3993599369992</v>
      </c>
      <c r="V263" s="1">
        <v>0.65778398513793945</v>
      </c>
      <c r="W263" s="1">
        <v>0.32517936825752258</v>
      </c>
      <c r="X263" s="1">
        <v>-5.4703347384929657E-2</v>
      </c>
      <c r="Y263" s="23">
        <f t="shared" ref="Y263:Y326" si="45">IF(AND(V263 &lt; 0), 1, 0)</f>
        <v>0</v>
      </c>
      <c r="Z263" s="23">
        <f t="shared" ref="Z263:Z326" si="46">IF(AND(W263 &lt; 0), 1, 0)</f>
        <v>0</v>
      </c>
      <c r="AA263" s="23">
        <f t="shared" ref="AA263:AA326" si="47">IF(AND(X263 &lt; 0), 1, 0)</f>
        <v>1</v>
      </c>
      <c r="AB263" s="3">
        <f t="shared" si="39"/>
        <v>1</v>
      </c>
      <c r="AC263" s="23">
        <f t="shared" ref="AC263:AC326" si="48">SUM(V263:X263)</f>
        <v>0.92826000601053238</v>
      </c>
    </row>
    <row r="264" spans="1:29" x14ac:dyDescent="0.25">
      <c r="A264" t="s">
        <v>28</v>
      </c>
      <c r="B264" s="1">
        <v>2012</v>
      </c>
      <c r="C264" t="s">
        <v>27</v>
      </c>
      <c r="D264" s="1">
        <v>320034</v>
      </c>
      <c r="E264" s="1">
        <v>949.29199999999969</v>
      </c>
      <c r="F264" s="1">
        <v>30841.2225764385</v>
      </c>
      <c r="G264" s="7">
        <v>0.48240602016448975</v>
      </c>
      <c r="H264" s="7">
        <v>0.31871294975280762</v>
      </c>
      <c r="I264" s="7">
        <v>0.17327854037284851</v>
      </c>
      <c r="J264" s="23">
        <f t="shared" si="41"/>
        <v>0</v>
      </c>
      <c r="K264" s="23">
        <f t="shared" si="42"/>
        <v>0</v>
      </c>
      <c r="L264" s="23">
        <f t="shared" si="43"/>
        <v>0</v>
      </c>
      <c r="M264" s="3">
        <f t="shared" si="40"/>
        <v>0</v>
      </c>
      <c r="N264" s="23">
        <f t="shared" si="44"/>
        <v>0.97439751029014587</v>
      </c>
      <c r="P264" t="s">
        <v>35</v>
      </c>
      <c r="Q264" s="1">
        <v>2018</v>
      </c>
      <c r="R264" t="s">
        <v>27</v>
      </c>
      <c r="S264" s="1">
        <v>41704</v>
      </c>
      <c r="T264" s="1">
        <v>123.07389109681648</v>
      </c>
      <c r="U264" s="1">
        <v>3234.5479071159989</v>
      </c>
      <c r="V264" s="1">
        <v>0.64890509843826294</v>
      </c>
      <c r="W264" s="1">
        <v>0.32785540819168091</v>
      </c>
      <c r="X264" s="1">
        <v>-5.1437661051750183E-2</v>
      </c>
      <c r="Y264" s="23">
        <f t="shared" si="45"/>
        <v>0</v>
      </c>
      <c r="Z264" s="23">
        <f t="shared" si="46"/>
        <v>0</v>
      </c>
      <c r="AA264" s="23">
        <f t="shared" si="47"/>
        <v>1</v>
      </c>
      <c r="AB264" s="3">
        <f t="shared" ref="AB264:AB327" si="49">IF(OR(Y264=1,Z264=1,AA264=1),1,0)</f>
        <v>1</v>
      </c>
      <c r="AC264" s="23">
        <f t="shared" si="48"/>
        <v>0.92532284557819366</v>
      </c>
    </row>
    <row r="265" spans="1:29" x14ac:dyDescent="0.25">
      <c r="A265" t="s">
        <v>28</v>
      </c>
      <c r="B265" s="1">
        <v>2013</v>
      </c>
      <c r="C265" t="s">
        <v>27</v>
      </c>
      <c r="D265" s="1">
        <v>322161.5</v>
      </c>
      <c r="E265" s="1">
        <v>949.29199999999969</v>
      </c>
      <c r="F265" s="1">
        <v>28879.355304661309</v>
      </c>
      <c r="G265" s="7">
        <v>0.46348434686660767</v>
      </c>
      <c r="H265" s="7">
        <v>0.32228809595108032</v>
      </c>
      <c r="I265" s="7">
        <v>0.18548901379108429</v>
      </c>
      <c r="J265" s="23">
        <f t="shared" si="41"/>
        <v>0</v>
      </c>
      <c r="K265" s="23">
        <f t="shared" si="42"/>
        <v>0</v>
      </c>
      <c r="L265" s="23">
        <f t="shared" si="43"/>
        <v>0</v>
      </c>
      <c r="M265" s="3">
        <f t="shared" si="40"/>
        <v>0</v>
      </c>
      <c r="N265" s="23">
        <f t="shared" si="44"/>
        <v>0.97126145660877228</v>
      </c>
      <c r="P265" t="s">
        <v>35</v>
      </c>
      <c r="Q265" s="1">
        <v>2019</v>
      </c>
      <c r="R265" t="s">
        <v>27</v>
      </c>
      <c r="S265" s="1">
        <v>42458</v>
      </c>
      <c r="T265" s="1">
        <v>135.67228549186709</v>
      </c>
      <c r="U265" s="1">
        <v>3251.2265001792989</v>
      </c>
      <c r="V265" s="1">
        <v>0.63757675886154175</v>
      </c>
      <c r="W265" s="1">
        <v>0.31179317831993103</v>
      </c>
      <c r="X265" s="1">
        <v>-1.1250126175582409E-2</v>
      </c>
      <c r="Y265" s="23">
        <f t="shared" si="45"/>
        <v>0</v>
      </c>
      <c r="Z265" s="23">
        <f t="shared" si="46"/>
        <v>0</v>
      </c>
      <c r="AA265" s="23">
        <f t="shared" si="47"/>
        <v>1</v>
      </c>
      <c r="AB265" s="3">
        <f t="shared" si="49"/>
        <v>1</v>
      </c>
      <c r="AC265" s="23">
        <f t="shared" si="48"/>
        <v>0.93811981100589037</v>
      </c>
    </row>
    <row r="266" spans="1:29" x14ac:dyDescent="0.25">
      <c r="A266" t="s">
        <v>28</v>
      </c>
      <c r="B266" s="1">
        <v>2014</v>
      </c>
      <c r="C266" t="s">
        <v>27</v>
      </c>
      <c r="D266" s="1">
        <v>324593</v>
      </c>
      <c r="E266" s="1">
        <v>961.24710830731055</v>
      </c>
      <c r="F266" s="1">
        <v>27731.452660999999</v>
      </c>
      <c r="G266" s="7">
        <v>0.44957193732261658</v>
      </c>
      <c r="H266" s="7">
        <v>0.32293176651000977</v>
      </c>
      <c r="I266" s="7">
        <v>0.19757407903671265</v>
      </c>
      <c r="J266" s="23">
        <f t="shared" si="41"/>
        <v>0</v>
      </c>
      <c r="K266" s="23">
        <f t="shared" si="42"/>
        <v>0</v>
      </c>
      <c r="L266" s="23">
        <f t="shared" si="43"/>
        <v>0</v>
      </c>
      <c r="M266" s="3">
        <f t="shared" si="40"/>
        <v>0</v>
      </c>
      <c r="N266" s="23">
        <f t="shared" si="44"/>
        <v>0.97007778286933899</v>
      </c>
      <c r="P266" t="s">
        <v>35</v>
      </c>
      <c r="Q266" s="1">
        <v>2020</v>
      </c>
      <c r="R266" t="s">
        <v>27</v>
      </c>
      <c r="S266" s="1">
        <v>43485</v>
      </c>
      <c r="T266" s="1">
        <v>136.3318552054738</v>
      </c>
      <c r="U266" s="1">
        <v>3369.35659883889</v>
      </c>
      <c r="V266" s="1">
        <v>0.63638025522232056</v>
      </c>
      <c r="W266" s="1">
        <v>0.31700897216796875</v>
      </c>
      <c r="X266" s="1">
        <v>-1.7965847626328468E-2</v>
      </c>
      <c r="Y266" s="23">
        <f t="shared" si="45"/>
        <v>0</v>
      </c>
      <c r="Z266" s="23">
        <f t="shared" si="46"/>
        <v>0</v>
      </c>
      <c r="AA266" s="23">
        <f t="shared" si="47"/>
        <v>1</v>
      </c>
      <c r="AB266" s="3">
        <f t="shared" si="49"/>
        <v>1</v>
      </c>
      <c r="AC266" s="23">
        <f t="shared" si="48"/>
        <v>0.93542337976396084</v>
      </c>
    </row>
    <row r="267" spans="1:29" x14ac:dyDescent="0.25">
      <c r="A267" t="s">
        <v>28</v>
      </c>
      <c r="B267" s="1">
        <v>2015</v>
      </c>
      <c r="C267" t="s">
        <v>27</v>
      </c>
      <c r="D267" s="1">
        <v>327385.5</v>
      </c>
      <c r="E267" s="1">
        <v>961.24710830731055</v>
      </c>
      <c r="F267" s="1">
        <v>27832.707504999998</v>
      </c>
      <c r="G267" s="7">
        <v>0.44822576642036438</v>
      </c>
      <c r="H267" s="7">
        <v>0.32506391406059265</v>
      </c>
      <c r="I267" s="7">
        <v>0.19595800340175629</v>
      </c>
      <c r="J267" s="23">
        <f t="shared" si="41"/>
        <v>0</v>
      </c>
      <c r="K267" s="23">
        <f t="shared" si="42"/>
        <v>0</v>
      </c>
      <c r="L267" s="23">
        <f t="shared" si="43"/>
        <v>0</v>
      </c>
      <c r="M267" s="3">
        <f t="shared" si="40"/>
        <v>0</v>
      </c>
      <c r="N267" s="23">
        <f t="shared" si="44"/>
        <v>0.96924768388271332</v>
      </c>
      <c r="P267" t="s">
        <v>35</v>
      </c>
      <c r="Q267" s="1">
        <v>2021</v>
      </c>
      <c r="R267" t="s">
        <v>27</v>
      </c>
      <c r="S267" s="1">
        <v>44514</v>
      </c>
      <c r="T267" s="1">
        <v>148.98963412135862</v>
      </c>
      <c r="U267" s="1">
        <v>3427</v>
      </c>
      <c r="V267" s="1">
        <v>0.62616783380508423</v>
      </c>
      <c r="W267" s="1">
        <v>0.30426400899887085</v>
      </c>
      <c r="X267" s="1">
        <v>1.5681527554988861E-2</v>
      </c>
      <c r="Y267" s="23">
        <f t="shared" si="45"/>
        <v>0</v>
      </c>
      <c r="Z267" s="23">
        <f t="shared" si="46"/>
        <v>0</v>
      </c>
      <c r="AA267" s="23">
        <f t="shared" si="47"/>
        <v>0</v>
      </c>
      <c r="AB267" s="3">
        <f t="shared" si="49"/>
        <v>0</v>
      </c>
      <c r="AC267" s="23">
        <f t="shared" si="48"/>
        <v>0.94611337035894394</v>
      </c>
    </row>
    <row r="268" spans="1:29" x14ac:dyDescent="0.25">
      <c r="A268" t="s">
        <v>28</v>
      </c>
      <c r="B268" s="1">
        <v>2016</v>
      </c>
      <c r="C268" t="s">
        <v>27</v>
      </c>
      <c r="D268" s="1">
        <v>330577</v>
      </c>
      <c r="E268" s="1">
        <v>1006.1431586166566</v>
      </c>
      <c r="F268" s="1">
        <v>27903.905121</v>
      </c>
      <c r="G268" s="7">
        <v>0.44149219989776611</v>
      </c>
      <c r="H268" s="7">
        <v>0.31855860352516174</v>
      </c>
      <c r="I268" s="7">
        <v>0.21234767138957977</v>
      </c>
      <c r="J268" s="23">
        <f t="shared" si="41"/>
        <v>0</v>
      </c>
      <c r="K268" s="23">
        <f t="shared" si="42"/>
        <v>0</v>
      </c>
      <c r="L268" s="23">
        <f t="shared" si="43"/>
        <v>0</v>
      </c>
      <c r="M268" s="3">
        <f t="shared" si="40"/>
        <v>0</v>
      </c>
      <c r="N268" s="23">
        <f t="shared" si="44"/>
        <v>0.97239847481250763</v>
      </c>
      <c r="P268" t="s">
        <v>35</v>
      </c>
      <c r="Q268" s="1">
        <v>2022</v>
      </c>
      <c r="R268" t="s">
        <v>27</v>
      </c>
      <c r="S268" s="1">
        <v>45785</v>
      </c>
      <c r="T268" s="1">
        <v>148.98963412135862</v>
      </c>
      <c r="U268" s="1">
        <v>3500</v>
      </c>
      <c r="V268" s="1">
        <v>0.62058162689208984</v>
      </c>
      <c r="W268" s="1">
        <v>0.3109666109085083</v>
      </c>
      <c r="X268" s="1">
        <v>9.6085024997591972E-3</v>
      </c>
      <c r="Y268" s="23">
        <f t="shared" si="45"/>
        <v>0</v>
      </c>
      <c r="Z268" s="23">
        <f t="shared" si="46"/>
        <v>0</v>
      </c>
      <c r="AA268" s="23">
        <f t="shared" si="47"/>
        <v>0</v>
      </c>
      <c r="AB268" s="3">
        <f t="shared" si="49"/>
        <v>0</v>
      </c>
      <c r="AC268" s="23">
        <f t="shared" si="48"/>
        <v>0.94115674030035734</v>
      </c>
    </row>
    <row r="269" spans="1:29" x14ac:dyDescent="0.25">
      <c r="A269" t="s">
        <v>28</v>
      </c>
      <c r="B269" s="1">
        <v>2017</v>
      </c>
      <c r="C269" t="s">
        <v>27</v>
      </c>
      <c r="D269" s="1">
        <v>334042</v>
      </c>
      <c r="E269" s="1">
        <v>1006.1431586166566</v>
      </c>
      <c r="F269" s="1">
        <v>28034.445577999999</v>
      </c>
      <c r="G269" s="7">
        <v>0.43991407752037048</v>
      </c>
      <c r="H269" s="7">
        <v>0.32114735245704651</v>
      </c>
      <c r="I269" s="7">
        <v>0.21033504605293274</v>
      </c>
      <c r="J269" s="23">
        <f t="shared" si="41"/>
        <v>0</v>
      </c>
      <c r="K269" s="23">
        <f t="shared" si="42"/>
        <v>0</v>
      </c>
      <c r="L269" s="23">
        <f t="shared" si="43"/>
        <v>0</v>
      </c>
      <c r="M269" s="3">
        <f t="shared" si="40"/>
        <v>0</v>
      </c>
      <c r="N269" s="23">
        <f t="shared" si="44"/>
        <v>0.97139647603034973</v>
      </c>
      <c r="P269" t="s">
        <v>35</v>
      </c>
      <c r="Q269" s="1">
        <v>2023</v>
      </c>
      <c r="R269" t="s">
        <v>27</v>
      </c>
      <c r="S269" s="1">
        <v>46963</v>
      </c>
      <c r="T269" s="1">
        <v>148.98963412135862</v>
      </c>
      <c r="U269" s="1">
        <v>3545.3749350758198</v>
      </c>
      <c r="V269" s="1">
        <v>0.61421465873718262</v>
      </c>
      <c r="W269" s="1">
        <v>0.31683367490768433</v>
      </c>
      <c r="X269" s="1">
        <v>5.393721628934145E-3</v>
      </c>
      <c r="Y269" s="23">
        <f t="shared" si="45"/>
        <v>0</v>
      </c>
      <c r="Z269" s="23">
        <f t="shared" si="46"/>
        <v>0</v>
      </c>
      <c r="AA269" s="23">
        <f t="shared" si="47"/>
        <v>0</v>
      </c>
      <c r="AB269" s="3">
        <f t="shared" si="49"/>
        <v>0</v>
      </c>
      <c r="AC269" s="23">
        <f t="shared" si="48"/>
        <v>0.93644205527380109</v>
      </c>
    </row>
    <row r="270" spans="1:29" x14ac:dyDescent="0.25">
      <c r="A270" t="s">
        <v>28</v>
      </c>
      <c r="B270" s="1">
        <v>2018</v>
      </c>
      <c r="C270" t="s">
        <v>27</v>
      </c>
      <c r="D270" s="1">
        <v>337134.5</v>
      </c>
      <c r="E270" s="1">
        <v>1006.1431586166566</v>
      </c>
      <c r="F270" s="1">
        <v>28114.51109399999</v>
      </c>
      <c r="G270" s="7">
        <v>0.43818727135658264</v>
      </c>
      <c r="H270" s="7">
        <v>0.32347112894058228</v>
      </c>
      <c r="I270" s="7">
        <v>0.20880614221096039</v>
      </c>
      <c r="J270" s="23">
        <f t="shared" si="41"/>
        <v>0</v>
      </c>
      <c r="K270" s="23">
        <f t="shared" si="42"/>
        <v>0</v>
      </c>
      <c r="L270" s="23">
        <f t="shared" si="43"/>
        <v>0</v>
      </c>
      <c r="M270" s="3">
        <f t="shared" si="40"/>
        <v>0</v>
      </c>
      <c r="N270" s="23">
        <f t="shared" si="44"/>
        <v>0.97046454250812531</v>
      </c>
      <c r="P270" t="s">
        <v>36</v>
      </c>
      <c r="Q270" s="1">
        <v>2012</v>
      </c>
      <c r="R270" t="s">
        <v>27</v>
      </c>
      <c r="S270" s="1">
        <v>34496.5</v>
      </c>
      <c r="T270" s="1">
        <v>120</v>
      </c>
      <c r="U270" s="1">
        <v>4660</v>
      </c>
      <c r="V270" s="1">
        <v>0.79765540361404419</v>
      </c>
      <c r="W270" s="1">
        <v>0.30285963416099548</v>
      </c>
      <c r="X270" s="1">
        <v>-0.12602068483829498</v>
      </c>
      <c r="Y270" s="23">
        <f t="shared" si="45"/>
        <v>0</v>
      </c>
      <c r="Z270" s="23">
        <f t="shared" si="46"/>
        <v>0</v>
      </c>
      <c r="AA270" s="23">
        <f t="shared" si="47"/>
        <v>1</v>
      </c>
      <c r="AB270" s="3">
        <f t="shared" si="49"/>
        <v>1</v>
      </c>
      <c r="AC270" s="23">
        <f t="shared" si="48"/>
        <v>0.97449435293674469</v>
      </c>
    </row>
    <row r="271" spans="1:29" x14ac:dyDescent="0.25">
      <c r="A271" t="s">
        <v>28</v>
      </c>
      <c r="B271" s="1">
        <v>2019</v>
      </c>
      <c r="C271" t="s">
        <v>27</v>
      </c>
      <c r="D271" s="1">
        <v>340378</v>
      </c>
      <c r="E271" s="1">
        <v>1016.9835818626248</v>
      </c>
      <c r="F271" s="1">
        <v>28322.220612000001</v>
      </c>
      <c r="G271" s="7">
        <v>0.43641349673271179</v>
      </c>
      <c r="H271" s="7">
        <v>0.3236575722694397</v>
      </c>
      <c r="I271" s="7">
        <v>0.21055901050567627</v>
      </c>
      <c r="J271" s="23">
        <f t="shared" si="41"/>
        <v>0</v>
      </c>
      <c r="K271" s="23">
        <f t="shared" si="42"/>
        <v>0</v>
      </c>
      <c r="L271" s="23">
        <f t="shared" si="43"/>
        <v>0</v>
      </c>
      <c r="M271" s="3">
        <f t="shared" si="40"/>
        <v>0</v>
      </c>
      <c r="N271" s="23">
        <f t="shared" si="44"/>
        <v>0.97063007950782776</v>
      </c>
      <c r="P271" t="s">
        <v>36</v>
      </c>
      <c r="Q271" s="1">
        <v>2013</v>
      </c>
      <c r="R271" t="s">
        <v>27</v>
      </c>
      <c r="S271" s="1">
        <v>36718</v>
      </c>
      <c r="T271" s="1">
        <v>120</v>
      </c>
      <c r="U271" s="1">
        <v>4812.0000000000009</v>
      </c>
      <c r="V271" s="1">
        <v>0.78211206197738647</v>
      </c>
      <c r="W271" s="1">
        <v>0.31728655099868774</v>
      </c>
      <c r="X271" s="1">
        <v>-0.13646881282329559</v>
      </c>
      <c r="Y271" s="23">
        <f t="shared" si="45"/>
        <v>0</v>
      </c>
      <c r="Z271" s="23">
        <f t="shared" si="46"/>
        <v>0</v>
      </c>
      <c r="AA271" s="23">
        <f t="shared" si="47"/>
        <v>1</v>
      </c>
      <c r="AB271" s="3">
        <f t="shared" si="49"/>
        <v>1</v>
      </c>
      <c r="AC271" s="23">
        <f t="shared" si="48"/>
        <v>0.96292980015277863</v>
      </c>
    </row>
    <row r="272" spans="1:29" x14ac:dyDescent="0.25">
      <c r="A272" t="s">
        <v>28</v>
      </c>
      <c r="B272" s="1">
        <v>2020</v>
      </c>
      <c r="C272" t="s">
        <v>27</v>
      </c>
      <c r="D272" s="1">
        <v>344184</v>
      </c>
      <c r="E272" s="1">
        <v>1024.7552904576448</v>
      </c>
      <c r="F272" s="1">
        <v>28441.207031000002</v>
      </c>
      <c r="G272" s="7">
        <v>0.43372532725334167</v>
      </c>
      <c r="H272" s="7">
        <v>0.32494556903839111</v>
      </c>
      <c r="I272" s="7">
        <v>0.21155379712581635</v>
      </c>
      <c r="J272" s="23">
        <f t="shared" si="41"/>
        <v>0</v>
      </c>
      <c r="K272" s="23">
        <f t="shared" si="42"/>
        <v>0</v>
      </c>
      <c r="L272" s="23">
        <f t="shared" si="43"/>
        <v>0</v>
      </c>
      <c r="M272" s="3">
        <f t="shared" si="40"/>
        <v>0</v>
      </c>
      <c r="N272" s="23">
        <f t="shared" si="44"/>
        <v>0.97022469341754913</v>
      </c>
      <c r="P272" t="s">
        <v>36</v>
      </c>
      <c r="Q272" s="1">
        <v>2014</v>
      </c>
      <c r="R272" t="s">
        <v>27</v>
      </c>
      <c r="S272" s="1">
        <v>38300</v>
      </c>
      <c r="T272" s="1">
        <v>120</v>
      </c>
      <c r="U272" s="1">
        <v>4839.2</v>
      </c>
      <c r="V272" s="1">
        <v>0.76813763380050659</v>
      </c>
      <c r="W272" s="1">
        <v>0.32656395435333252</v>
      </c>
      <c r="X272" s="1">
        <v>-0.14022129774093628</v>
      </c>
      <c r="Y272" s="23">
        <f t="shared" si="45"/>
        <v>0</v>
      </c>
      <c r="Z272" s="23">
        <f t="shared" si="46"/>
        <v>0</v>
      </c>
      <c r="AA272" s="23">
        <f t="shared" si="47"/>
        <v>1</v>
      </c>
      <c r="AB272" s="3">
        <f t="shared" si="49"/>
        <v>1</v>
      </c>
      <c r="AC272" s="23">
        <f t="shared" si="48"/>
        <v>0.95448029041290283</v>
      </c>
    </row>
    <row r="273" spans="1:29" x14ac:dyDescent="0.25">
      <c r="A273" t="s">
        <v>28</v>
      </c>
      <c r="B273" s="1">
        <v>2021</v>
      </c>
      <c r="C273" t="s">
        <v>27</v>
      </c>
      <c r="D273" s="1">
        <v>348191</v>
      </c>
      <c r="E273" s="1">
        <v>1048.0704162427051</v>
      </c>
      <c r="F273" s="1">
        <v>28514</v>
      </c>
      <c r="G273" s="7">
        <v>0.42892354726791382</v>
      </c>
      <c r="H273" s="7">
        <v>0.32347524166107178</v>
      </c>
      <c r="I273" s="7">
        <v>0.21866238117218018</v>
      </c>
      <c r="J273" s="23">
        <f t="shared" si="41"/>
        <v>0</v>
      </c>
      <c r="K273" s="23">
        <f t="shared" si="42"/>
        <v>0</v>
      </c>
      <c r="L273" s="23">
        <f t="shared" si="43"/>
        <v>0</v>
      </c>
      <c r="M273" s="3">
        <f t="shared" si="40"/>
        <v>0</v>
      </c>
      <c r="N273" s="23">
        <f t="shared" si="44"/>
        <v>0.97106117010116577</v>
      </c>
      <c r="P273" t="s">
        <v>36</v>
      </c>
      <c r="Q273" s="1">
        <v>2015</v>
      </c>
      <c r="R273" t="s">
        <v>27</v>
      </c>
      <c r="S273" s="1">
        <v>37555.5</v>
      </c>
      <c r="T273" s="1">
        <v>130.36800000000002</v>
      </c>
      <c r="U273" s="1">
        <v>4899.8310000000001</v>
      </c>
      <c r="V273" s="1">
        <v>0.77280664443969727</v>
      </c>
      <c r="W273" s="1">
        <v>0.30561333894729614</v>
      </c>
      <c r="X273" s="1">
        <v>-0.10557215660810471</v>
      </c>
      <c r="Y273" s="23">
        <f t="shared" si="45"/>
        <v>0</v>
      </c>
      <c r="Z273" s="23">
        <f t="shared" si="46"/>
        <v>0</v>
      </c>
      <c r="AA273" s="23">
        <f t="shared" si="47"/>
        <v>1</v>
      </c>
      <c r="AB273" s="3">
        <f t="shared" si="49"/>
        <v>1</v>
      </c>
      <c r="AC273" s="23">
        <f t="shared" si="48"/>
        <v>0.9728478267788887</v>
      </c>
    </row>
    <row r="274" spans="1:29" x14ac:dyDescent="0.25">
      <c r="A274" t="s">
        <v>28</v>
      </c>
      <c r="B274" s="1">
        <v>2022</v>
      </c>
      <c r="C274" t="s">
        <v>27</v>
      </c>
      <c r="D274" s="1">
        <v>352563</v>
      </c>
      <c r="E274" s="1">
        <v>1094.7006678128253</v>
      </c>
      <c r="F274" s="1">
        <v>28935.351485344559</v>
      </c>
      <c r="G274" s="7">
        <v>0.42482852935791016</v>
      </c>
      <c r="H274" s="7">
        <v>0.31776976585388184</v>
      </c>
      <c r="I274" s="7">
        <v>0.23154991865158081</v>
      </c>
      <c r="J274" s="23">
        <f t="shared" si="41"/>
        <v>0</v>
      </c>
      <c r="K274" s="23">
        <f t="shared" si="42"/>
        <v>0</v>
      </c>
      <c r="L274" s="23">
        <f t="shared" si="43"/>
        <v>0</v>
      </c>
      <c r="M274" s="3">
        <f t="shared" si="40"/>
        <v>0</v>
      </c>
      <c r="N274" s="23">
        <f t="shared" si="44"/>
        <v>0.9741482138633728</v>
      </c>
      <c r="P274" t="s">
        <v>36</v>
      </c>
      <c r="Q274" s="1">
        <v>2016</v>
      </c>
      <c r="R274" t="s">
        <v>27</v>
      </c>
      <c r="S274" s="1">
        <v>36811</v>
      </c>
      <c r="T274" s="1">
        <v>134.67120000000003</v>
      </c>
      <c r="U274" s="1">
        <v>4959.4000000000005</v>
      </c>
      <c r="V274" s="1">
        <v>0.78063327074050903</v>
      </c>
      <c r="W274" s="1">
        <v>0.29495251178741455</v>
      </c>
      <c r="X274" s="1">
        <v>-9.2721208930015564E-2</v>
      </c>
      <c r="Y274" s="23">
        <f t="shared" si="45"/>
        <v>0</v>
      </c>
      <c r="Z274" s="23">
        <f t="shared" si="46"/>
        <v>0</v>
      </c>
      <c r="AA274" s="23">
        <f t="shared" si="47"/>
        <v>1</v>
      </c>
      <c r="AB274" s="3">
        <f t="shared" si="49"/>
        <v>1</v>
      </c>
      <c r="AC274" s="23">
        <f t="shared" si="48"/>
        <v>0.98286457359790802</v>
      </c>
    </row>
    <row r="275" spans="1:29" x14ac:dyDescent="0.25">
      <c r="A275" t="s">
        <v>28</v>
      </c>
      <c r="B275" s="1">
        <v>2023</v>
      </c>
      <c r="C275" t="s">
        <v>27</v>
      </c>
      <c r="D275" s="1">
        <v>356643</v>
      </c>
      <c r="E275" s="1">
        <v>1094.7006678128253</v>
      </c>
      <c r="F275" s="1">
        <v>29086.9692317519</v>
      </c>
      <c r="G275" s="7">
        <v>0.42310675978660583</v>
      </c>
      <c r="H275" s="7">
        <v>0.32062441110610962</v>
      </c>
      <c r="I275" s="7">
        <v>0.22931407392024994</v>
      </c>
      <c r="J275" s="23">
        <f t="shared" si="41"/>
        <v>0</v>
      </c>
      <c r="K275" s="23">
        <f t="shared" si="42"/>
        <v>0</v>
      </c>
      <c r="L275" s="23">
        <f t="shared" si="43"/>
        <v>0</v>
      </c>
      <c r="M275" s="3">
        <f t="shared" si="40"/>
        <v>0</v>
      </c>
      <c r="N275" s="23">
        <f t="shared" si="44"/>
        <v>0.97304524481296539</v>
      </c>
      <c r="P275" t="s">
        <v>36</v>
      </c>
      <c r="Q275" s="1">
        <v>2017</v>
      </c>
      <c r="R275" t="s">
        <v>27</v>
      </c>
      <c r="S275" s="1">
        <v>37442</v>
      </c>
      <c r="T275" s="1">
        <v>134.67120000000003</v>
      </c>
      <c r="U275" s="1">
        <v>4987.2000000000007</v>
      </c>
      <c r="V275" s="1">
        <v>0.77571964263916016</v>
      </c>
      <c r="W275" s="1">
        <v>0.29878851771354675</v>
      </c>
      <c r="X275" s="1">
        <v>-9.4917252659797668E-2</v>
      </c>
      <c r="Y275" s="23">
        <f t="shared" si="45"/>
        <v>0</v>
      </c>
      <c r="Z275" s="23">
        <f t="shared" si="46"/>
        <v>0</v>
      </c>
      <c r="AA275" s="23">
        <f t="shared" si="47"/>
        <v>1</v>
      </c>
      <c r="AB275" s="3">
        <f t="shared" si="49"/>
        <v>1</v>
      </c>
      <c r="AC275" s="23">
        <f t="shared" si="48"/>
        <v>0.97959090769290924</v>
      </c>
    </row>
    <row r="276" spans="1:29" x14ac:dyDescent="0.25">
      <c r="A276" t="s">
        <v>29</v>
      </c>
      <c r="B276" s="1">
        <v>2006</v>
      </c>
      <c r="C276" t="s">
        <v>27</v>
      </c>
      <c r="D276" s="1">
        <v>103347</v>
      </c>
      <c r="E276" s="1">
        <v>307.04470327985712</v>
      </c>
      <c r="F276" s="1">
        <v>9318</v>
      </c>
      <c r="G276" s="7">
        <v>0.59190809726715088</v>
      </c>
      <c r="H276" s="7">
        <v>0.27913886308670044</v>
      </c>
      <c r="I276" s="7">
        <v>8.4267579019069672E-2</v>
      </c>
      <c r="J276" s="23">
        <f t="shared" si="41"/>
        <v>0</v>
      </c>
      <c r="K276" s="23">
        <f t="shared" si="42"/>
        <v>0</v>
      </c>
      <c r="L276" s="23">
        <f t="shared" si="43"/>
        <v>0</v>
      </c>
      <c r="M276" s="3">
        <f t="shared" si="40"/>
        <v>0</v>
      </c>
      <c r="N276" s="23">
        <f t="shared" si="44"/>
        <v>0.95531453937292099</v>
      </c>
      <c r="P276" t="s">
        <v>36</v>
      </c>
      <c r="Q276" s="1">
        <v>2018</v>
      </c>
      <c r="R276" t="s">
        <v>27</v>
      </c>
      <c r="S276" s="1">
        <v>38232</v>
      </c>
      <c r="T276" s="1">
        <v>135.60000000000005</v>
      </c>
      <c r="U276" s="1">
        <v>5019.7000000000007</v>
      </c>
      <c r="V276" s="1">
        <v>0.7691807746887207</v>
      </c>
      <c r="W276" s="1">
        <v>0.30207356810569763</v>
      </c>
      <c r="X276" s="1">
        <v>-9.4551749527454376E-2</v>
      </c>
      <c r="Y276" s="23">
        <f t="shared" si="45"/>
        <v>0</v>
      </c>
      <c r="Z276" s="23">
        <f t="shared" si="46"/>
        <v>0</v>
      </c>
      <c r="AA276" s="23">
        <f t="shared" si="47"/>
        <v>1</v>
      </c>
      <c r="AB276" s="3">
        <f t="shared" si="49"/>
        <v>1</v>
      </c>
      <c r="AC276" s="23">
        <f t="shared" si="48"/>
        <v>0.97670259326696396</v>
      </c>
    </row>
    <row r="277" spans="1:29" x14ac:dyDescent="0.25">
      <c r="A277" t="s">
        <v>29</v>
      </c>
      <c r="B277" s="1">
        <v>2007</v>
      </c>
      <c r="C277" t="s">
        <v>27</v>
      </c>
      <c r="D277" s="1">
        <v>105198.5</v>
      </c>
      <c r="E277" s="1">
        <v>318.17807214025362</v>
      </c>
      <c r="F277" s="1">
        <v>9376</v>
      </c>
      <c r="G277" s="7">
        <v>0.58502137660980225</v>
      </c>
      <c r="H277" s="7">
        <v>0.27660197019577026</v>
      </c>
      <c r="I277" s="7">
        <v>9.5157980918884277E-2</v>
      </c>
      <c r="J277" s="23">
        <f t="shared" si="41"/>
        <v>0</v>
      </c>
      <c r="K277" s="23">
        <f t="shared" si="42"/>
        <v>0</v>
      </c>
      <c r="L277" s="23">
        <f t="shared" si="43"/>
        <v>0</v>
      </c>
      <c r="M277" s="3">
        <f t="shared" si="40"/>
        <v>0</v>
      </c>
      <c r="N277" s="23">
        <f t="shared" si="44"/>
        <v>0.95678132772445679</v>
      </c>
      <c r="P277" t="s">
        <v>36</v>
      </c>
      <c r="Q277" s="1">
        <v>2019</v>
      </c>
      <c r="R277" t="s">
        <v>27</v>
      </c>
      <c r="S277" s="1">
        <v>39624</v>
      </c>
      <c r="T277" s="1">
        <v>140.40000000000006</v>
      </c>
      <c r="U277" s="1">
        <v>5021.3000000000011</v>
      </c>
      <c r="V277" s="1">
        <v>0.75423330068588257</v>
      </c>
      <c r="W277" s="1">
        <v>0.30263853073120117</v>
      </c>
      <c r="X277" s="1">
        <v>-8.1698320806026459E-2</v>
      </c>
      <c r="Y277" s="23">
        <f t="shared" si="45"/>
        <v>0</v>
      </c>
      <c r="Z277" s="23">
        <f t="shared" si="46"/>
        <v>0</v>
      </c>
      <c r="AA277" s="23">
        <f t="shared" si="47"/>
        <v>1</v>
      </c>
      <c r="AB277" s="3">
        <f t="shared" si="49"/>
        <v>1</v>
      </c>
      <c r="AC277" s="23">
        <f t="shared" si="48"/>
        <v>0.97517351061105728</v>
      </c>
    </row>
    <row r="278" spans="1:29" x14ac:dyDescent="0.25">
      <c r="A278" t="s">
        <v>29</v>
      </c>
      <c r="B278" s="1">
        <v>2008</v>
      </c>
      <c r="C278" t="s">
        <v>27</v>
      </c>
      <c r="D278" s="1">
        <v>106979.5</v>
      </c>
      <c r="E278" s="1">
        <v>331.82400000000001</v>
      </c>
      <c r="F278" s="1">
        <v>8938.9259999999995</v>
      </c>
      <c r="G278" s="7">
        <v>0.5636523962020874</v>
      </c>
      <c r="H278" s="7">
        <v>0.2740764319896698</v>
      </c>
      <c r="I278" s="7">
        <v>0.11924473941326141</v>
      </c>
      <c r="J278" s="23">
        <f t="shared" si="41"/>
        <v>0</v>
      </c>
      <c r="K278" s="23">
        <f t="shared" si="42"/>
        <v>0</v>
      </c>
      <c r="L278" s="23">
        <f t="shared" si="43"/>
        <v>0</v>
      </c>
      <c r="M278" s="3">
        <f t="shared" si="40"/>
        <v>0</v>
      </c>
      <c r="N278" s="23">
        <f t="shared" si="44"/>
        <v>0.95697356760501862</v>
      </c>
      <c r="P278" t="s">
        <v>36</v>
      </c>
      <c r="Q278" s="1">
        <v>2020</v>
      </c>
      <c r="R278" t="s">
        <v>27</v>
      </c>
      <c r="S278" s="1">
        <v>40515</v>
      </c>
      <c r="T278" s="1">
        <v>140.40000000000006</v>
      </c>
      <c r="U278" s="1">
        <v>5038.8</v>
      </c>
      <c r="V278" s="1">
        <v>0.74697631597518921</v>
      </c>
      <c r="W278" s="1">
        <v>0.30754411220550537</v>
      </c>
      <c r="X278" s="1">
        <v>-8.3781115710735321E-2</v>
      </c>
      <c r="Y278" s="23">
        <f t="shared" si="45"/>
        <v>0</v>
      </c>
      <c r="Z278" s="23">
        <f t="shared" si="46"/>
        <v>0</v>
      </c>
      <c r="AA278" s="23">
        <f t="shared" si="47"/>
        <v>1</v>
      </c>
      <c r="AB278" s="3">
        <f t="shared" si="49"/>
        <v>1</v>
      </c>
      <c r="AC278" s="23">
        <f t="shared" si="48"/>
        <v>0.97073931246995926</v>
      </c>
    </row>
    <row r="279" spans="1:29" x14ac:dyDescent="0.25">
      <c r="A279" t="s">
        <v>29</v>
      </c>
      <c r="B279" s="1">
        <v>2009</v>
      </c>
      <c r="C279" t="s">
        <v>27</v>
      </c>
      <c r="D279" s="1">
        <v>107812</v>
      </c>
      <c r="E279" s="1">
        <v>331.82400000000001</v>
      </c>
      <c r="F279" s="1">
        <v>9510.3349999999991</v>
      </c>
      <c r="G279" s="7">
        <v>0.57773810625076294</v>
      </c>
      <c r="H279" s="7">
        <v>0.27435731887817383</v>
      </c>
      <c r="I279" s="7">
        <v>0.10626157373189926</v>
      </c>
      <c r="J279" s="23">
        <f t="shared" si="41"/>
        <v>0</v>
      </c>
      <c r="K279" s="23">
        <f t="shared" si="42"/>
        <v>0</v>
      </c>
      <c r="L279" s="23">
        <f t="shared" si="43"/>
        <v>0</v>
      </c>
      <c r="M279" s="3">
        <f t="shared" si="40"/>
        <v>0</v>
      </c>
      <c r="N279" s="23">
        <f t="shared" si="44"/>
        <v>0.95835699886083603</v>
      </c>
      <c r="P279" t="s">
        <v>36</v>
      </c>
      <c r="Q279" s="1">
        <v>2021</v>
      </c>
      <c r="R279" t="s">
        <v>27</v>
      </c>
      <c r="S279" s="1">
        <v>42117</v>
      </c>
      <c r="T279" s="1">
        <v>153.60000000000008</v>
      </c>
      <c r="U279" s="1">
        <v>5165</v>
      </c>
      <c r="V279" s="1">
        <v>0.73283421993255615</v>
      </c>
      <c r="W279" s="1">
        <v>0.29813212156295776</v>
      </c>
      <c r="X279" s="1">
        <v>-5.2215695381164551E-2</v>
      </c>
      <c r="Y279" s="23">
        <f t="shared" si="45"/>
        <v>0</v>
      </c>
      <c r="Z279" s="23">
        <f t="shared" si="46"/>
        <v>0</v>
      </c>
      <c r="AA279" s="23">
        <f t="shared" si="47"/>
        <v>1</v>
      </c>
      <c r="AB279" s="3">
        <f t="shared" si="49"/>
        <v>1</v>
      </c>
      <c r="AC279" s="23">
        <f t="shared" si="48"/>
        <v>0.97875064611434937</v>
      </c>
    </row>
    <row r="280" spans="1:29" x14ac:dyDescent="0.25">
      <c r="A280" t="s">
        <v>29</v>
      </c>
      <c r="B280" s="1">
        <v>2010</v>
      </c>
      <c r="C280" t="s">
        <v>27</v>
      </c>
      <c r="D280" s="1">
        <v>107848</v>
      </c>
      <c r="E280" s="1">
        <v>331.82400000000001</v>
      </c>
      <c r="F280" s="1">
        <v>9571.09</v>
      </c>
      <c r="G280" s="7">
        <v>0.57930970191955566</v>
      </c>
      <c r="H280" s="7">
        <v>0.27426543831825256</v>
      </c>
      <c r="I280" s="7">
        <v>0.10497602075338364</v>
      </c>
      <c r="J280" s="23">
        <f t="shared" si="41"/>
        <v>0</v>
      </c>
      <c r="K280" s="23">
        <f t="shared" si="42"/>
        <v>0</v>
      </c>
      <c r="L280" s="23">
        <f t="shared" si="43"/>
        <v>0</v>
      </c>
      <c r="M280" s="3">
        <f t="shared" si="40"/>
        <v>0</v>
      </c>
      <c r="N280" s="23">
        <f t="shared" si="44"/>
        <v>0.95855116099119186</v>
      </c>
      <c r="P280" t="s">
        <v>36</v>
      </c>
      <c r="Q280" s="1">
        <v>2022</v>
      </c>
      <c r="R280" t="s">
        <v>27</v>
      </c>
      <c r="S280" s="1">
        <v>43131</v>
      </c>
      <c r="T280" s="1">
        <v>153.60000000000008</v>
      </c>
      <c r="U280" s="1">
        <v>5169.82</v>
      </c>
      <c r="V280" s="1">
        <v>0.72446775436401367</v>
      </c>
      <c r="W280" s="1">
        <v>0.30329814553260803</v>
      </c>
      <c r="X280" s="1">
        <v>-5.3869158029556274E-2</v>
      </c>
      <c r="Y280" s="23">
        <f t="shared" si="45"/>
        <v>0</v>
      </c>
      <c r="Z280" s="23">
        <f t="shared" si="46"/>
        <v>0</v>
      </c>
      <c r="AA280" s="23">
        <f t="shared" si="47"/>
        <v>1</v>
      </c>
      <c r="AB280" s="3">
        <f t="shared" si="49"/>
        <v>1</v>
      </c>
      <c r="AC280" s="23">
        <f t="shared" si="48"/>
        <v>0.97389674186706543</v>
      </c>
    </row>
    <row r="281" spans="1:29" x14ac:dyDescent="0.25">
      <c r="A281" t="s">
        <v>29</v>
      </c>
      <c r="B281" s="1">
        <v>2011</v>
      </c>
      <c r="C281" t="s">
        <v>27</v>
      </c>
      <c r="D281" s="1">
        <v>108595</v>
      </c>
      <c r="E281" s="1">
        <v>331.82400000000001</v>
      </c>
      <c r="F281" s="1">
        <v>7981.866</v>
      </c>
      <c r="G281" s="7">
        <v>0.53009277582168579</v>
      </c>
      <c r="H281" s="7">
        <v>0.28116834163665771</v>
      </c>
      <c r="I281" s="7">
        <v>0.13990747928619385</v>
      </c>
      <c r="J281" s="23">
        <f t="shared" si="41"/>
        <v>0</v>
      </c>
      <c r="K281" s="23">
        <f t="shared" si="42"/>
        <v>0</v>
      </c>
      <c r="L281" s="23">
        <f t="shared" si="43"/>
        <v>0</v>
      </c>
      <c r="M281" s="3">
        <f t="shared" si="40"/>
        <v>0</v>
      </c>
      <c r="N281" s="23">
        <f t="shared" si="44"/>
        <v>0.95116859674453735</v>
      </c>
      <c r="P281" t="s">
        <v>36</v>
      </c>
      <c r="Q281" s="1">
        <v>2023</v>
      </c>
      <c r="R281" t="s">
        <v>27</v>
      </c>
      <c r="S281" s="1">
        <v>44109</v>
      </c>
      <c r="T281" s="1">
        <v>153.60000000000008</v>
      </c>
      <c r="U281" s="1">
        <v>5198.3</v>
      </c>
      <c r="V281" s="1">
        <v>0.71757924556732178</v>
      </c>
      <c r="W281" s="1">
        <v>0.3083031177520752</v>
      </c>
      <c r="X281" s="1">
        <v>-5.6378401815891266E-2</v>
      </c>
      <c r="Y281" s="23">
        <f t="shared" si="45"/>
        <v>0</v>
      </c>
      <c r="Z281" s="23">
        <f t="shared" si="46"/>
        <v>0</v>
      </c>
      <c r="AA281" s="23">
        <f t="shared" si="47"/>
        <v>1</v>
      </c>
      <c r="AB281" s="3">
        <f t="shared" si="49"/>
        <v>1</v>
      </c>
      <c r="AC281" s="23">
        <f t="shared" si="48"/>
        <v>0.96950396150350571</v>
      </c>
    </row>
    <row r="282" spans="1:29" x14ac:dyDescent="0.25">
      <c r="A282" t="s">
        <v>29</v>
      </c>
      <c r="B282" s="1">
        <v>2012</v>
      </c>
      <c r="C282" t="s">
        <v>27</v>
      </c>
      <c r="D282" s="1">
        <v>109074.5</v>
      </c>
      <c r="E282" s="1">
        <v>331.82400000000001</v>
      </c>
      <c r="F282" s="1">
        <v>8007.09</v>
      </c>
      <c r="G282" s="7">
        <v>0.52973467111587524</v>
      </c>
      <c r="H282" s="7">
        <v>0.28222903609275818</v>
      </c>
      <c r="I282" s="7">
        <v>0.13882459700107574</v>
      </c>
      <c r="J282" s="23">
        <f t="shared" si="41"/>
        <v>0</v>
      </c>
      <c r="K282" s="23">
        <f t="shared" si="42"/>
        <v>0</v>
      </c>
      <c r="L282" s="23">
        <f t="shared" si="43"/>
        <v>0</v>
      </c>
      <c r="M282" s="3">
        <f t="shared" si="40"/>
        <v>0</v>
      </c>
      <c r="N282" s="23">
        <f t="shared" si="44"/>
        <v>0.95078830420970917</v>
      </c>
      <c r="P282" t="s">
        <v>37</v>
      </c>
      <c r="Q282" s="1">
        <v>2012</v>
      </c>
      <c r="R282" t="s">
        <v>27</v>
      </c>
      <c r="S282" s="1">
        <v>34495</v>
      </c>
      <c r="T282" s="1">
        <v>150.44399999999999</v>
      </c>
      <c r="U282" s="1">
        <v>8664.5160799999994</v>
      </c>
      <c r="V282" s="1">
        <v>0.91774559020996094</v>
      </c>
      <c r="W282" s="1">
        <v>0.27455538511276245</v>
      </c>
      <c r="X282" s="1">
        <v>-0.15558809041976929</v>
      </c>
      <c r="Y282" s="23">
        <f t="shared" si="45"/>
        <v>0</v>
      </c>
      <c r="Z282" s="23">
        <f t="shared" si="46"/>
        <v>0</v>
      </c>
      <c r="AA282" s="23">
        <f t="shared" si="47"/>
        <v>1</v>
      </c>
      <c r="AB282" s="3">
        <f t="shared" si="49"/>
        <v>1</v>
      </c>
      <c r="AC282" s="23">
        <f t="shared" si="48"/>
        <v>1.0367128849029541</v>
      </c>
    </row>
    <row r="283" spans="1:29" x14ac:dyDescent="0.25">
      <c r="A283" t="s">
        <v>29</v>
      </c>
      <c r="B283" s="1">
        <v>2013</v>
      </c>
      <c r="C283" t="s">
        <v>27</v>
      </c>
      <c r="D283" s="1">
        <v>109315.5833333333</v>
      </c>
      <c r="E283" s="1">
        <v>331.82400000000001</v>
      </c>
      <c r="F283" s="1">
        <v>8035.9585540003454</v>
      </c>
      <c r="G283" s="7">
        <v>0.53008133172988892</v>
      </c>
      <c r="H283" s="7">
        <v>0.28270384669303894</v>
      </c>
      <c r="I283" s="7">
        <v>0.13788589835166931</v>
      </c>
      <c r="J283" s="23">
        <f t="shared" si="41"/>
        <v>0</v>
      </c>
      <c r="K283" s="23">
        <f t="shared" si="42"/>
        <v>0</v>
      </c>
      <c r="L283" s="23">
        <f t="shared" si="43"/>
        <v>0</v>
      </c>
      <c r="M283" s="3">
        <f t="shared" si="40"/>
        <v>0</v>
      </c>
      <c r="N283" s="23">
        <f t="shared" si="44"/>
        <v>0.95067107677459717</v>
      </c>
      <c r="P283" t="s">
        <v>37</v>
      </c>
      <c r="Q283" s="1">
        <v>2013</v>
      </c>
      <c r="R283" t="s">
        <v>27</v>
      </c>
      <c r="S283" s="1">
        <v>34578</v>
      </c>
      <c r="T283" s="1">
        <v>150.44399999999999</v>
      </c>
      <c r="U283" s="1">
        <v>8690.079380000001</v>
      </c>
      <c r="V283" s="1">
        <v>0.91751635074615479</v>
      </c>
      <c r="W283" s="1">
        <v>0.27516138553619385</v>
      </c>
      <c r="X283" s="1">
        <v>-0.15634280443191528</v>
      </c>
      <c r="Y283" s="23">
        <f t="shared" si="45"/>
        <v>0</v>
      </c>
      <c r="Z283" s="23">
        <f t="shared" si="46"/>
        <v>0</v>
      </c>
      <c r="AA283" s="23">
        <f t="shared" si="47"/>
        <v>1</v>
      </c>
      <c r="AB283" s="3">
        <f t="shared" si="49"/>
        <v>1</v>
      </c>
      <c r="AC283" s="23">
        <f t="shared" si="48"/>
        <v>1.0363349318504333</v>
      </c>
    </row>
    <row r="284" spans="1:29" x14ac:dyDescent="0.25">
      <c r="A284" t="s">
        <v>29</v>
      </c>
      <c r="B284" s="1">
        <v>2014</v>
      </c>
      <c r="C284" t="s">
        <v>27</v>
      </c>
      <c r="D284" s="1">
        <v>110029</v>
      </c>
      <c r="E284" s="1">
        <v>360.96644295302013</v>
      </c>
      <c r="F284" s="1">
        <v>8897.0341670002636</v>
      </c>
      <c r="G284" s="7">
        <v>0.54604160785675049</v>
      </c>
      <c r="H284" s="7">
        <v>0.2650093138217926</v>
      </c>
      <c r="I284" s="7">
        <v>0.15024250745773315</v>
      </c>
      <c r="J284" s="23">
        <f t="shared" si="41"/>
        <v>0</v>
      </c>
      <c r="K284" s="23">
        <f t="shared" si="42"/>
        <v>0</v>
      </c>
      <c r="L284" s="23">
        <f t="shared" si="43"/>
        <v>0</v>
      </c>
      <c r="M284" s="3">
        <f t="shared" si="40"/>
        <v>0</v>
      </c>
      <c r="N284" s="23">
        <f t="shared" si="44"/>
        <v>0.96129342913627625</v>
      </c>
      <c r="P284" t="s">
        <v>37</v>
      </c>
      <c r="Q284" s="1">
        <v>2014</v>
      </c>
      <c r="R284" t="s">
        <v>27</v>
      </c>
      <c r="S284" s="1">
        <v>34614.25</v>
      </c>
      <c r="T284" s="1">
        <v>150.44399999999999</v>
      </c>
      <c r="U284" s="1">
        <v>8808.8112799999981</v>
      </c>
      <c r="V284" s="1">
        <v>0.92006987333297729</v>
      </c>
      <c r="W284" s="1">
        <v>0.27578815817832947</v>
      </c>
      <c r="X284" s="1">
        <v>-0.15920369327068329</v>
      </c>
      <c r="Y284" s="23">
        <f t="shared" si="45"/>
        <v>0</v>
      </c>
      <c r="Z284" s="23">
        <f t="shared" si="46"/>
        <v>0</v>
      </c>
      <c r="AA284" s="23">
        <f t="shared" si="47"/>
        <v>1</v>
      </c>
      <c r="AB284" s="3">
        <f t="shared" si="49"/>
        <v>1</v>
      </c>
      <c r="AC284" s="23">
        <f t="shared" si="48"/>
        <v>1.0366543382406235</v>
      </c>
    </row>
    <row r="285" spans="1:29" x14ac:dyDescent="0.25">
      <c r="A285" t="s">
        <v>29</v>
      </c>
      <c r="B285" s="1">
        <v>2015</v>
      </c>
      <c r="C285" t="s">
        <v>27</v>
      </c>
      <c r="D285" s="1">
        <v>110575.8333333333</v>
      </c>
      <c r="E285" s="1">
        <v>360.96644295302013</v>
      </c>
      <c r="F285" s="1">
        <v>9083.1209169999347</v>
      </c>
      <c r="G285" s="7">
        <v>0.55011218786239624</v>
      </c>
      <c r="H285" s="7">
        <v>0.26572081446647644</v>
      </c>
      <c r="I285" s="7">
        <v>0.14565648138523102</v>
      </c>
      <c r="J285" s="23">
        <f t="shared" si="41"/>
        <v>0</v>
      </c>
      <c r="K285" s="23">
        <f t="shared" si="42"/>
        <v>0</v>
      </c>
      <c r="L285" s="23">
        <f t="shared" si="43"/>
        <v>0</v>
      </c>
      <c r="M285" s="3">
        <f t="shared" si="40"/>
        <v>0</v>
      </c>
      <c r="N285" s="23">
        <f t="shared" si="44"/>
        <v>0.9614894837141037</v>
      </c>
      <c r="P285" t="s">
        <v>37</v>
      </c>
      <c r="Q285" s="1">
        <v>2015</v>
      </c>
      <c r="R285" t="s">
        <v>27</v>
      </c>
      <c r="S285" s="1">
        <v>35090</v>
      </c>
      <c r="T285" s="1">
        <v>150.44399999999999</v>
      </c>
      <c r="U285" s="1">
        <v>8808.497374999999</v>
      </c>
      <c r="V285" s="1">
        <v>0.91514599323272705</v>
      </c>
      <c r="W285" s="1">
        <v>0.27873557806015015</v>
      </c>
      <c r="X285" s="1">
        <v>-0.16003488004207611</v>
      </c>
      <c r="Y285" s="23">
        <f t="shared" si="45"/>
        <v>0</v>
      </c>
      <c r="Z285" s="23">
        <f t="shared" si="46"/>
        <v>0</v>
      </c>
      <c r="AA285" s="23">
        <f t="shared" si="47"/>
        <v>1</v>
      </c>
      <c r="AB285" s="3">
        <f t="shared" si="49"/>
        <v>1</v>
      </c>
      <c r="AC285" s="23">
        <f t="shared" si="48"/>
        <v>1.0338466912508011</v>
      </c>
    </row>
    <row r="286" spans="1:29" x14ac:dyDescent="0.25">
      <c r="A286" t="s">
        <v>29</v>
      </c>
      <c r="B286" s="1">
        <v>2016</v>
      </c>
      <c r="C286" t="s">
        <v>27</v>
      </c>
      <c r="D286" s="1">
        <v>111045.3333333333</v>
      </c>
      <c r="E286" s="1">
        <v>384.540878657718</v>
      </c>
      <c r="F286" s="1">
        <v>9002.4532099999888</v>
      </c>
      <c r="G286" s="7">
        <v>0.53999829292297363</v>
      </c>
      <c r="H286" s="7">
        <v>0.25465294718742371</v>
      </c>
      <c r="I286" s="7">
        <v>0.17178647220134735</v>
      </c>
      <c r="J286" s="23">
        <f t="shared" si="41"/>
        <v>0</v>
      </c>
      <c r="K286" s="23">
        <f t="shared" si="42"/>
        <v>0</v>
      </c>
      <c r="L286" s="23">
        <f t="shared" si="43"/>
        <v>0</v>
      </c>
      <c r="M286" s="3">
        <f t="shared" si="40"/>
        <v>0</v>
      </c>
      <c r="N286" s="23">
        <f t="shared" si="44"/>
        <v>0.96643771231174469</v>
      </c>
      <c r="P286" t="s">
        <v>37</v>
      </c>
      <c r="Q286" s="1">
        <v>2016</v>
      </c>
      <c r="R286" t="s">
        <v>27</v>
      </c>
      <c r="S286" s="1">
        <v>35474</v>
      </c>
      <c r="T286" s="1">
        <v>150.44399999999999</v>
      </c>
      <c r="U286" s="1">
        <v>8844.8352999999988</v>
      </c>
      <c r="V286" s="1">
        <v>0.91211569309234619</v>
      </c>
      <c r="W286" s="1">
        <v>0.28120774030685425</v>
      </c>
      <c r="X286" s="1">
        <v>-0.16155180335044861</v>
      </c>
      <c r="Y286" s="23">
        <f t="shared" si="45"/>
        <v>0</v>
      </c>
      <c r="Z286" s="23">
        <f t="shared" si="46"/>
        <v>0</v>
      </c>
      <c r="AA286" s="23">
        <f t="shared" si="47"/>
        <v>1</v>
      </c>
      <c r="AB286" s="3">
        <f t="shared" si="49"/>
        <v>1</v>
      </c>
      <c r="AC286" s="23">
        <f t="shared" si="48"/>
        <v>1.0317716300487518</v>
      </c>
    </row>
    <row r="287" spans="1:29" x14ac:dyDescent="0.25">
      <c r="A287" t="s">
        <v>29</v>
      </c>
      <c r="B287" s="1">
        <v>2017</v>
      </c>
      <c r="C287" t="s">
        <v>27</v>
      </c>
      <c r="D287" s="1">
        <v>111842</v>
      </c>
      <c r="E287" s="1">
        <v>384.540878657718</v>
      </c>
      <c r="F287" s="1">
        <v>9181.8665469999578</v>
      </c>
      <c r="G287" s="7">
        <v>0.54322922229766846</v>
      </c>
      <c r="H287" s="7">
        <v>0.25596329569816589</v>
      </c>
      <c r="I287" s="7">
        <v>0.1671597808599472</v>
      </c>
      <c r="J287" s="23">
        <f t="shared" si="41"/>
        <v>0</v>
      </c>
      <c r="K287" s="23">
        <f t="shared" si="42"/>
        <v>0</v>
      </c>
      <c r="L287" s="23">
        <f t="shared" si="43"/>
        <v>0</v>
      </c>
      <c r="M287" s="3">
        <f t="shared" si="40"/>
        <v>0</v>
      </c>
      <c r="N287" s="23">
        <f t="shared" si="44"/>
        <v>0.96635229885578156</v>
      </c>
      <c r="P287" t="s">
        <v>37</v>
      </c>
      <c r="Q287" s="1">
        <v>2017</v>
      </c>
      <c r="R287" t="s">
        <v>27</v>
      </c>
      <c r="S287" s="1">
        <v>35507</v>
      </c>
      <c r="T287" s="1">
        <v>150.44399999999999</v>
      </c>
      <c r="U287" s="1">
        <v>8882.7531100001288</v>
      </c>
      <c r="V287" s="1">
        <v>0.91270464658737183</v>
      </c>
      <c r="W287" s="1">
        <v>0.28153479099273682</v>
      </c>
      <c r="X287" s="1">
        <v>-0.16249038279056549</v>
      </c>
      <c r="Y287" s="23">
        <f t="shared" si="45"/>
        <v>0</v>
      </c>
      <c r="Z287" s="23">
        <f t="shared" si="46"/>
        <v>0</v>
      </c>
      <c r="AA287" s="23">
        <f t="shared" si="47"/>
        <v>1</v>
      </c>
      <c r="AB287" s="3">
        <f t="shared" si="49"/>
        <v>1</v>
      </c>
      <c r="AC287" s="23">
        <f t="shared" si="48"/>
        <v>1.0317490547895432</v>
      </c>
    </row>
    <row r="288" spans="1:29" x14ac:dyDescent="0.25">
      <c r="A288" t="s">
        <v>29</v>
      </c>
      <c r="B288" s="1">
        <v>2018</v>
      </c>
      <c r="C288" t="s">
        <v>27</v>
      </c>
      <c r="D288" s="1">
        <v>112781</v>
      </c>
      <c r="E288" s="1">
        <v>384.540878657718</v>
      </c>
      <c r="F288" s="1">
        <v>9244.7115889999932</v>
      </c>
      <c r="G288" s="7">
        <v>0.5427669882774353</v>
      </c>
      <c r="H288" s="7">
        <v>0.25795263051986694</v>
      </c>
      <c r="I288" s="7">
        <v>0.16494125127792358</v>
      </c>
      <c r="J288" s="23">
        <f t="shared" si="41"/>
        <v>0</v>
      </c>
      <c r="K288" s="23">
        <f t="shared" si="42"/>
        <v>0</v>
      </c>
      <c r="L288" s="23">
        <f t="shared" si="43"/>
        <v>0</v>
      </c>
      <c r="M288" s="3">
        <f t="shared" si="40"/>
        <v>0</v>
      </c>
      <c r="N288" s="23">
        <f t="shared" si="44"/>
        <v>0.96566087007522583</v>
      </c>
      <c r="P288" t="s">
        <v>37</v>
      </c>
      <c r="Q288" s="1">
        <v>2018</v>
      </c>
      <c r="R288" t="s">
        <v>27</v>
      </c>
      <c r="S288" s="1">
        <v>35698</v>
      </c>
      <c r="T288" s="1">
        <v>154.5133163753232</v>
      </c>
      <c r="U288" s="1">
        <v>8826.1380949996983</v>
      </c>
      <c r="V288" s="1">
        <v>0.90775209665298462</v>
      </c>
      <c r="W288" s="1">
        <v>0.27700474858283997</v>
      </c>
      <c r="X288" s="1">
        <v>-0.14990493655204773</v>
      </c>
      <c r="Y288" s="23">
        <f t="shared" si="45"/>
        <v>0</v>
      </c>
      <c r="Z288" s="23">
        <f t="shared" si="46"/>
        <v>0</v>
      </c>
      <c r="AA288" s="23">
        <f t="shared" si="47"/>
        <v>1</v>
      </c>
      <c r="AB288" s="3">
        <f t="shared" si="49"/>
        <v>1</v>
      </c>
      <c r="AC288" s="23">
        <f t="shared" si="48"/>
        <v>1.0348519086837769</v>
      </c>
    </row>
    <row r="289" spans="1:29" x14ac:dyDescent="0.25">
      <c r="A289" t="s">
        <v>29</v>
      </c>
      <c r="B289" s="1">
        <v>2019</v>
      </c>
      <c r="C289" t="s">
        <v>27</v>
      </c>
      <c r="D289" s="1">
        <v>113676</v>
      </c>
      <c r="E289" s="1">
        <v>384.540878657718</v>
      </c>
      <c r="F289" s="1">
        <v>9290.3517289999872</v>
      </c>
      <c r="G289" s="7">
        <v>0.54193234443664551</v>
      </c>
      <c r="H289" s="7">
        <v>0.25987613201141357</v>
      </c>
      <c r="I289" s="7">
        <v>0.16314323246479034</v>
      </c>
      <c r="J289" s="23">
        <f t="shared" si="41"/>
        <v>0</v>
      </c>
      <c r="K289" s="23">
        <f t="shared" si="42"/>
        <v>0</v>
      </c>
      <c r="L289" s="23">
        <f t="shared" si="43"/>
        <v>0</v>
      </c>
      <c r="M289" s="3">
        <f t="shared" si="40"/>
        <v>0</v>
      </c>
      <c r="N289" s="23">
        <f t="shared" si="44"/>
        <v>0.96495170891284943</v>
      </c>
      <c r="P289" t="s">
        <v>37</v>
      </c>
      <c r="Q289" s="1">
        <v>2019</v>
      </c>
      <c r="R289" t="s">
        <v>27</v>
      </c>
      <c r="S289" s="1">
        <v>35958</v>
      </c>
      <c r="T289" s="1">
        <v>158.04751060260321</v>
      </c>
      <c r="U289" s="1">
        <v>8852.9111926390706</v>
      </c>
      <c r="V289" s="1">
        <v>0.90440386533737183</v>
      </c>
      <c r="W289" s="1">
        <v>0.27400079369544983</v>
      </c>
      <c r="X289" s="1">
        <v>-0.14114773273468018</v>
      </c>
      <c r="Y289" s="23">
        <f t="shared" si="45"/>
        <v>0</v>
      </c>
      <c r="Z289" s="23">
        <f t="shared" si="46"/>
        <v>0</v>
      </c>
      <c r="AA289" s="23">
        <f t="shared" si="47"/>
        <v>1</v>
      </c>
      <c r="AB289" s="3">
        <f t="shared" si="49"/>
        <v>1</v>
      </c>
      <c r="AC289" s="23">
        <f t="shared" si="48"/>
        <v>1.0372569262981415</v>
      </c>
    </row>
    <row r="290" spans="1:29" x14ac:dyDescent="0.25">
      <c r="A290" t="s">
        <v>29</v>
      </c>
      <c r="B290" s="1">
        <v>2020</v>
      </c>
      <c r="C290" t="s">
        <v>27</v>
      </c>
      <c r="D290" s="1">
        <v>114599</v>
      </c>
      <c r="E290" s="1">
        <v>384.540878657718</v>
      </c>
      <c r="F290" s="1">
        <v>9312.795652999981</v>
      </c>
      <c r="G290" s="7">
        <v>0.5403934121131897</v>
      </c>
      <c r="H290" s="7">
        <v>0.26191797852516174</v>
      </c>
      <c r="I290" s="7">
        <v>0.16181926429271698</v>
      </c>
      <c r="J290" s="23">
        <f t="shared" si="41"/>
        <v>0</v>
      </c>
      <c r="K290" s="23">
        <f t="shared" si="42"/>
        <v>0</v>
      </c>
      <c r="L290" s="23">
        <f t="shared" si="43"/>
        <v>0</v>
      </c>
      <c r="M290" s="3">
        <f t="shared" si="40"/>
        <v>0</v>
      </c>
      <c r="N290" s="23">
        <f t="shared" si="44"/>
        <v>0.96413065493106842</v>
      </c>
      <c r="P290" t="s">
        <v>37</v>
      </c>
      <c r="Q290" s="1">
        <v>2020</v>
      </c>
      <c r="R290" t="s">
        <v>27</v>
      </c>
      <c r="S290" s="1">
        <v>36282</v>
      </c>
      <c r="T290" s="1">
        <v>159.48454931821828</v>
      </c>
      <c r="U290" s="1">
        <v>8839.3990249999624</v>
      </c>
      <c r="V290" s="1">
        <v>0.90028738975524902</v>
      </c>
      <c r="W290" s="1">
        <v>0.27402788400650024</v>
      </c>
      <c r="X290" s="1">
        <v>-0.13745076954364777</v>
      </c>
      <c r="Y290" s="23">
        <f t="shared" si="45"/>
        <v>0</v>
      </c>
      <c r="Z290" s="23">
        <f t="shared" si="46"/>
        <v>0</v>
      </c>
      <c r="AA290" s="23">
        <f t="shared" si="47"/>
        <v>1</v>
      </c>
      <c r="AB290" s="3">
        <f t="shared" si="49"/>
        <v>1</v>
      </c>
      <c r="AC290" s="23">
        <f t="shared" si="48"/>
        <v>1.0368645042181015</v>
      </c>
    </row>
    <row r="291" spans="1:29" x14ac:dyDescent="0.25">
      <c r="A291" t="s">
        <v>29</v>
      </c>
      <c r="B291" s="1">
        <v>2021</v>
      </c>
      <c r="C291" t="s">
        <v>27</v>
      </c>
      <c r="D291" s="1">
        <v>115724</v>
      </c>
      <c r="E291" s="1">
        <v>384.540878657718</v>
      </c>
      <c r="F291" s="1">
        <v>9347</v>
      </c>
      <c r="G291" s="7">
        <v>0.53873050212860107</v>
      </c>
      <c r="H291" s="7">
        <v>0.26436316967010498</v>
      </c>
      <c r="I291" s="7">
        <v>0.16007246077060699</v>
      </c>
      <c r="J291" s="23">
        <f t="shared" si="41"/>
        <v>0</v>
      </c>
      <c r="K291" s="23">
        <f t="shared" si="42"/>
        <v>0</v>
      </c>
      <c r="L291" s="23">
        <f t="shared" si="43"/>
        <v>0</v>
      </c>
      <c r="M291" s="3">
        <f t="shared" si="40"/>
        <v>0</v>
      </c>
      <c r="N291" s="23">
        <f t="shared" si="44"/>
        <v>0.96316613256931305</v>
      </c>
      <c r="P291" t="s">
        <v>37</v>
      </c>
      <c r="Q291" s="1">
        <v>2021</v>
      </c>
      <c r="R291" t="s">
        <v>27</v>
      </c>
      <c r="S291" s="1">
        <v>36585</v>
      </c>
      <c r="T291" s="1">
        <v>175.37983726060207</v>
      </c>
      <c r="U291" s="1">
        <v>8850</v>
      </c>
      <c r="V291" s="1">
        <v>0.89171546697616577</v>
      </c>
      <c r="W291" s="1">
        <v>0.25628030300140381</v>
      </c>
      <c r="X291" s="1">
        <v>-9.6925213932991028E-2</v>
      </c>
      <c r="Y291" s="23">
        <f t="shared" si="45"/>
        <v>0</v>
      </c>
      <c r="Z291" s="23">
        <f t="shared" si="46"/>
        <v>0</v>
      </c>
      <c r="AA291" s="23">
        <f t="shared" si="47"/>
        <v>1</v>
      </c>
      <c r="AB291" s="3">
        <f t="shared" si="49"/>
        <v>1</v>
      </c>
      <c r="AC291" s="23">
        <f t="shared" si="48"/>
        <v>1.0510705560445786</v>
      </c>
    </row>
    <row r="292" spans="1:29" x14ac:dyDescent="0.25">
      <c r="A292" t="s">
        <v>29</v>
      </c>
      <c r="B292" s="1">
        <v>2022</v>
      </c>
      <c r="C292" t="s">
        <v>27</v>
      </c>
      <c r="D292" s="1">
        <v>116892.75</v>
      </c>
      <c r="E292" s="1">
        <v>384.88590604026842</v>
      </c>
      <c r="F292" s="1">
        <v>9377.0533680896988</v>
      </c>
      <c r="G292" s="7">
        <v>0.53677922487258911</v>
      </c>
      <c r="H292" s="7">
        <v>0.26671820878982544</v>
      </c>
      <c r="I292" s="7">
        <v>0.15873762965202332</v>
      </c>
      <c r="J292" s="23">
        <f t="shared" si="41"/>
        <v>0</v>
      </c>
      <c r="K292" s="23">
        <f t="shared" si="42"/>
        <v>0</v>
      </c>
      <c r="L292" s="23">
        <f t="shared" si="43"/>
        <v>0</v>
      </c>
      <c r="M292" s="3">
        <f t="shared" si="40"/>
        <v>0</v>
      </c>
      <c r="N292" s="23">
        <f t="shared" si="44"/>
        <v>0.96223506331443787</v>
      </c>
      <c r="P292" t="s">
        <v>37</v>
      </c>
      <c r="Q292" s="1">
        <v>2022</v>
      </c>
      <c r="R292" t="s">
        <v>27</v>
      </c>
      <c r="S292" s="1">
        <v>36897</v>
      </c>
      <c r="T292" s="1">
        <v>175.37983726060207</v>
      </c>
      <c r="U292" s="1">
        <v>8861.7251699999233</v>
      </c>
      <c r="V292" s="1">
        <v>0.88894325494766235</v>
      </c>
      <c r="W292" s="1">
        <v>0.25815346837043762</v>
      </c>
      <c r="X292" s="1">
        <v>-9.7719572484493256E-2</v>
      </c>
      <c r="Y292" s="23">
        <f t="shared" si="45"/>
        <v>0</v>
      </c>
      <c r="Z292" s="23">
        <f t="shared" si="46"/>
        <v>0</v>
      </c>
      <c r="AA292" s="23">
        <f t="shared" si="47"/>
        <v>1</v>
      </c>
      <c r="AB292" s="3">
        <f t="shared" si="49"/>
        <v>1</v>
      </c>
      <c r="AC292" s="23">
        <f t="shared" si="48"/>
        <v>1.0493771508336067</v>
      </c>
    </row>
    <row r="293" spans="1:29" x14ac:dyDescent="0.25">
      <c r="A293" t="s">
        <v>29</v>
      </c>
      <c r="B293" s="1">
        <v>2023</v>
      </c>
      <c r="C293" t="s">
        <v>27</v>
      </c>
      <c r="D293" s="1">
        <v>118448</v>
      </c>
      <c r="E293" s="1">
        <v>384.88590604026842</v>
      </c>
      <c r="F293" s="1">
        <v>9334.3679770850395</v>
      </c>
      <c r="G293" s="7">
        <v>0.53204518556594849</v>
      </c>
      <c r="H293" s="7">
        <v>0.27029424905776978</v>
      </c>
      <c r="I293" s="7">
        <v>0.15824416279792786</v>
      </c>
      <c r="J293" s="23">
        <f t="shared" si="41"/>
        <v>0</v>
      </c>
      <c r="K293" s="23">
        <f t="shared" si="42"/>
        <v>0</v>
      </c>
      <c r="L293" s="23">
        <f t="shared" si="43"/>
        <v>0</v>
      </c>
      <c r="M293" s="3">
        <f t="shared" si="40"/>
        <v>0</v>
      </c>
      <c r="N293" s="23">
        <f t="shared" si="44"/>
        <v>0.96058359742164612</v>
      </c>
      <c r="P293" t="s">
        <v>37</v>
      </c>
      <c r="Q293" s="1">
        <v>2023</v>
      </c>
      <c r="R293" t="s">
        <v>27</v>
      </c>
      <c r="S293" s="1">
        <v>37327</v>
      </c>
      <c r="T293" s="1">
        <v>175.37983726060207</v>
      </c>
      <c r="U293" s="1">
        <v>8882.3718788810202</v>
      </c>
      <c r="V293" s="1">
        <v>0.88527286052703857</v>
      </c>
      <c r="W293" s="1">
        <v>0.26072484254837036</v>
      </c>
      <c r="X293" s="1">
        <v>-9.8910823464393616E-2</v>
      </c>
      <c r="Y293" s="23">
        <f t="shared" si="45"/>
        <v>0</v>
      </c>
      <c r="Z293" s="23">
        <f t="shared" si="46"/>
        <v>0</v>
      </c>
      <c r="AA293" s="23">
        <f t="shared" si="47"/>
        <v>1</v>
      </c>
      <c r="AB293" s="3">
        <f t="shared" si="49"/>
        <v>1</v>
      </c>
      <c r="AC293" s="23">
        <f t="shared" si="48"/>
        <v>1.0470868796110153</v>
      </c>
    </row>
    <row r="294" spans="1:29" x14ac:dyDescent="0.25">
      <c r="A294" t="s">
        <v>30</v>
      </c>
      <c r="B294" s="1">
        <v>2006</v>
      </c>
      <c r="C294" t="s">
        <v>27</v>
      </c>
      <c r="D294" s="1">
        <v>77480</v>
      </c>
      <c r="E294" s="1">
        <v>221.21619578189527</v>
      </c>
      <c r="F294" s="1">
        <v>4970.96</v>
      </c>
      <c r="G294" s="7">
        <v>0.53970414400100708</v>
      </c>
      <c r="H294" s="7">
        <v>0.28603050112724304</v>
      </c>
      <c r="I294" s="7">
        <v>0.10930073261260986</v>
      </c>
      <c r="J294" s="23">
        <f t="shared" si="41"/>
        <v>0</v>
      </c>
      <c r="K294" s="23">
        <f t="shared" si="42"/>
        <v>0</v>
      </c>
      <c r="L294" s="23">
        <f t="shared" si="43"/>
        <v>0</v>
      </c>
      <c r="M294" s="3">
        <f t="shared" si="40"/>
        <v>0</v>
      </c>
      <c r="N294" s="23">
        <f t="shared" si="44"/>
        <v>0.93503537774085999</v>
      </c>
      <c r="P294" t="s">
        <v>38</v>
      </c>
      <c r="Q294" s="1">
        <v>2012</v>
      </c>
      <c r="R294" t="s">
        <v>27</v>
      </c>
      <c r="S294" s="1">
        <v>31109.5</v>
      </c>
      <c r="T294" s="1">
        <v>59</v>
      </c>
      <c r="U294" s="1">
        <v>3857.9</v>
      </c>
      <c r="V294" s="1">
        <v>0.83768206834793091</v>
      </c>
      <c r="W294" s="1">
        <v>0.42127421498298645</v>
      </c>
      <c r="X294" s="1">
        <v>-0.38924258947372437</v>
      </c>
      <c r="Y294" s="23">
        <f t="shared" si="45"/>
        <v>0</v>
      </c>
      <c r="Z294" s="23">
        <f t="shared" si="46"/>
        <v>0</v>
      </c>
      <c r="AA294" s="23">
        <f t="shared" si="47"/>
        <v>1</v>
      </c>
      <c r="AB294" s="3">
        <f t="shared" si="49"/>
        <v>1</v>
      </c>
      <c r="AC294" s="23">
        <f t="shared" si="48"/>
        <v>0.86971369385719299</v>
      </c>
    </row>
    <row r="295" spans="1:29" x14ac:dyDescent="0.25">
      <c r="A295" t="s">
        <v>30</v>
      </c>
      <c r="B295" s="1">
        <v>2007</v>
      </c>
      <c r="C295" t="s">
        <v>27</v>
      </c>
      <c r="D295" s="1">
        <v>80328</v>
      </c>
      <c r="E295" s="1">
        <v>229.152202805461</v>
      </c>
      <c r="F295" s="1">
        <v>4995.82</v>
      </c>
      <c r="G295" s="7">
        <v>0.52762132883071899</v>
      </c>
      <c r="H295" s="7">
        <v>0.28838557004928589</v>
      </c>
      <c r="I295" s="7">
        <v>0.11835580319166183</v>
      </c>
      <c r="J295" s="23">
        <f t="shared" si="41"/>
        <v>0</v>
      </c>
      <c r="K295" s="23">
        <f t="shared" si="42"/>
        <v>0</v>
      </c>
      <c r="L295" s="23">
        <f t="shared" si="43"/>
        <v>0</v>
      </c>
      <c r="M295" s="3">
        <f t="shared" si="40"/>
        <v>0</v>
      </c>
      <c r="N295" s="23">
        <f t="shared" si="44"/>
        <v>0.93436270207166672</v>
      </c>
      <c r="P295" t="s">
        <v>38</v>
      </c>
      <c r="Q295" s="1">
        <v>2013</v>
      </c>
      <c r="R295" t="s">
        <v>27</v>
      </c>
      <c r="S295" s="1">
        <v>30606</v>
      </c>
      <c r="T295" s="1">
        <v>59</v>
      </c>
      <c r="U295" s="1">
        <v>3922.54</v>
      </c>
      <c r="V295" s="1">
        <v>0.84714770317077637</v>
      </c>
      <c r="W295" s="1">
        <v>0.41824012994766235</v>
      </c>
      <c r="X295" s="1">
        <v>-0.39166480302810669</v>
      </c>
      <c r="Y295" s="23">
        <f t="shared" si="45"/>
        <v>0</v>
      </c>
      <c r="Z295" s="23">
        <f t="shared" si="46"/>
        <v>0</v>
      </c>
      <c r="AA295" s="23">
        <f t="shared" si="47"/>
        <v>1</v>
      </c>
      <c r="AB295" s="3">
        <f t="shared" si="49"/>
        <v>1</v>
      </c>
      <c r="AC295" s="23">
        <f t="shared" si="48"/>
        <v>0.87372303009033203</v>
      </c>
    </row>
    <row r="296" spans="1:29" x14ac:dyDescent="0.25">
      <c r="A296" t="s">
        <v>30</v>
      </c>
      <c r="B296" s="1">
        <v>2008</v>
      </c>
      <c r="C296" t="s">
        <v>27</v>
      </c>
      <c r="D296" s="1">
        <v>81386.5</v>
      </c>
      <c r="E296" s="1">
        <v>234.66</v>
      </c>
      <c r="F296" s="1">
        <v>5052.45</v>
      </c>
      <c r="G296" s="7">
        <v>0.52455496788024902</v>
      </c>
      <c r="H296" s="7">
        <v>0.28681960701942444</v>
      </c>
      <c r="I296" s="7">
        <v>0.12408532947301865</v>
      </c>
      <c r="J296" s="23">
        <f t="shared" si="41"/>
        <v>0</v>
      </c>
      <c r="K296" s="23">
        <f t="shared" si="42"/>
        <v>0</v>
      </c>
      <c r="L296" s="23">
        <f t="shared" si="43"/>
        <v>0</v>
      </c>
      <c r="M296" s="3">
        <f t="shared" si="40"/>
        <v>0</v>
      </c>
      <c r="N296" s="23">
        <f t="shared" si="44"/>
        <v>0.93545990437269211</v>
      </c>
      <c r="P296" t="s">
        <v>38</v>
      </c>
      <c r="Q296" s="1">
        <v>2014</v>
      </c>
      <c r="R296" t="s">
        <v>27</v>
      </c>
      <c r="S296" s="1">
        <v>30668</v>
      </c>
      <c r="T296" s="1">
        <v>59</v>
      </c>
      <c r="U296" s="1">
        <v>3955.3419600000002</v>
      </c>
      <c r="V296" s="1">
        <v>0.84821754693984985</v>
      </c>
      <c r="W296" s="1">
        <v>0.41892293095588684</v>
      </c>
      <c r="X296" s="1">
        <v>-0.39350524544715881</v>
      </c>
      <c r="Y296" s="23">
        <f t="shared" si="45"/>
        <v>0</v>
      </c>
      <c r="Z296" s="23">
        <f t="shared" si="46"/>
        <v>0</v>
      </c>
      <c r="AA296" s="23">
        <f t="shared" si="47"/>
        <v>1</v>
      </c>
      <c r="AB296" s="3">
        <f t="shared" si="49"/>
        <v>1</v>
      </c>
      <c r="AC296" s="23">
        <f t="shared" si="48"/>
        <v>0.87363523244857788</v>
      </c>
    </row>
    <row r="297" spans="1:29" x14ac:dyDescent="0.25">
      <c r="A297" t="s">
        <v>30</v>
      </c>
      <c r="B297" s="1">
        <v>2009</v>
      </c>
      <c r="C297" t="s">
        <v>27</v>
      </c>
      <c r="D297" s="1">
        <v>82513.5</v>
      </c>
      <c r="E297" s="1">
        <v>252.91800000000001</v>
      </c>
      <c r="F297" s="1">
        <v>5168.3</v>
      </c>
      <c r="G297" s="7">
        <v>0.51890468597412109</v>
      </c>
      <c r="H297" s="7">
        <v>0.27505588531494141</v>
      </c>
      <c r="I297" s="7">
        <v>0.14758749306201935</v>
      </c>
      <c r="J297" s="23">
        <f t="shared" si="41"/>
        <v>0</v>
      </c>
      <c r="K297" s="23">
        <f t="shared" si="42"/>
        <v>0</v>
      </c>
      <c r="L297" s="23">
        <f t="shared" si="43"/>
        <v>0</v>
      </c>
      <c r="M297" s="3">
        <f t="shared" si="40"/>
        <v>0</v>
      </c>
      <c r="N297" s="23">
        <f t="shared" si="44"/>
        <v>0.94154806435108185</v>
      </c>
      <c r="P297" t="s">
        <v>38</v>
      </c>
      <c r="Q297" s="1">
        <v>2015</v>
      </c>
      <c r="R297" t="s">
        <v>27</v>
      </c>
      <c r="S297" s="1">
        <v>30771</v>
      </c>
      <c r="T297" s="1">
        <v>59</v>
      </c>
      <c r="U297" s="1">
        <v>3979.72</v>
      </c>
      <c r="V297" s="1">
        <v>0.84833711385726929</v>
      </c>
      <c r="W297" s="1">
        <v>0.41982847452163696</v>
      </c>
      <c r="X297" s="1">
        <v>-0.39497748017311096</v>
      </c>
      <c r="Y297" s="23">
        <f t="shared" si="45"/>
        <v>0</v>
      </c>
      <c r="Z297" s="23">
        <f t="shared" si="46"/>
        <v>0</v>
      </c>
      <c r="AA297" s="23">
        <f t="shared" si="47"/>
        <v>1</v>
      </c>
      <c r="AB297" s="3">
        <f t="shared" si="49"/>
        <v>1</v>
      </c>
      <c r="AC297" s="23">
        <f t="shared" si="48"/>
        <v>0.87318810820579529</v>
      </c>
    </row>
    <row r="298" spans="1:29" x14ac:dyDescent="0.25">
      <c r="A298" t="s">
        <v>30</v>
      </c>
      <c r="B298" s="1">
        <v>2010</v>
      </c>
      <c r="C298" t="s">
        <v>27</v>
      </c>
      <c r="D298" s="1">
        <v>83995.5</v>
      </c>
      <c r="E298" s="1">
        <v>284.89</v>
      </c>
      <c r="F298" s="1">
        <v>5043</v>
      </c>
      <c r="G298" s="7">
        <v>0.49521595239639282</v>
      </c>
      <c r="H298" s="7">
        <v>0.25701296329498291</v>
      </c>
      <c r="I298" s="7">
        <v>0.19724276661872864</v>
      </c>
      <c r="J298" s="23">
        <f t="shared" si="41"/>
        <v>0</v>
      </c>
      <c r="K298" s="23">
        <f t="shared" si="42"/>
        <v>0</v>
      </c>
      <c r="L298" s="23">
        <f t="shared" si="43"/>
        <v>0</v>
      </c>
      <c r="M298" s="3">
        <f t="shared" si="40"/>
        <v>0</v>
      </c>
      <c r="N298" s="23">
        <f t="shared" si="44"/>
        <v>0.94947168231010437</v>
      </c>
      <c r="P298" t="s">
        <v>38</v>
      </c>
      <c r="Q298" s="1">
        <v>2016</v>
      </c>
      <c r="R298" t="s">
        <v>27</v>
      </c>
      <c r="S298" s="1">
        <v>31025</v>
      </c>
      <c r="T298" s="1">
        <v>59</v>
      </c>
      <c r="U298" s="1">
        <v>4016.1509999999998</v>
      </c>
      <c r="V298" s="1">
        <v>0.84734463691711426</v>
      </c>
      <c r="W298" s="1">
        <v>0.42187294363975525</v>
      </c>
      <c r="X298" s="1">
        <v>-0.39736032485961914</v>
      </c>
      <c r="Y298" s="23">
        <f t="shared" si="45"/>
        <v>0</v>
      </c>
      <c r="Z298" s="23">
        <f t="shared" si="46"/>
        <v>0</v>
      </c>
      <c r="AA298" s="23">
        <f t="shared" si="47"/>
        <v>1</v>
      </c>
      <c r="AB298" s="3">
        <f t="shared" si="49"/>
        <v>1</v>
      </c>
      <c r="AC298" s="23">
        <f t="shared" si="48"/>
        <v>0.87185725569725037</v>
      </c>
    </row>
    <row r="299" spans="1:29" x14ac:dyDescent="0.25">
      <c r="A299" t="s">
        <v>30</v>
      </c>
      <c r="B299" s="1">
        <v>2011</v>
      </c>
      <c r="C299" t="s">
        <v>27</v>
      </c>
      <c r="D299" s="1">
        <v>83945</v>
      </c>
      <c r="E299" s="1">
        <v>284.89</v>
      </c>
      <c r="F299" s="1">
        <v>5053.31538</v>
      </c>
      <c r="G299" s="7">
        <v>0.4959099292755127</v>
      </c>
      <c r="H299" s="7">
        <v>0.25679883360862732</v>
      </c>
      <c r="I299" s="7">
        <v>0.19690476357936859</v>
      </c>
      <c r="J299" s="23">
        <f t="shared" si="41"/>
        <v>0</v>
      </c>
      <c r="K299" s="23">
        <f t="shared" si="42"/>
        <v>0</v>
      </c>
      <c r="L299" s="23">
        <f t="shared" si="43"/>
        <v>0</v>
      </c>
      <c r="M299" s="3">
        <f t="shared" si="40"/>
        <v>0</v>
      </c>
      <c r="N299" s="23">
        <f t="shared" si="44"/>
        <v>0.94961352646350861</v>
      </c>
      <c r="P299" t="s">
        <v>38</v>
      </c>
      <c r="Q299" s="1">
        <v>2017</v>
      </c>
      <c r="R299" t="s">
        <v>27</v>
      </c>
      <c r="S299" s="1">
        <v>31365</v>
      </c>
      <c r="T299" s="1">
        <v>59</v>
      </c>
      <c r="U299" s="1">
        <v>4030.006200000003</v>
      </c>
      <c r="V299" s="1">
        <v>0.84416311979293823</v>
      </c>
      <c r="W299" s="1">
        <v>0.42432874441146851</v>
      </c>
      <c r="X299" s="1">
        <v>-0.39873948693275452</v>
      </c>
      <c r="Y299" s="23">
        <f t="shared" si="45"/>
        <v>0</v>
      </c>
      <c r="Z299" s="23">
        <f t="shared" si="46"/>
        <v>0</v>
      </c>
      <c r="AA299" s="23">
        <f t="shared" si="47"/>
        <v>1</v>
      </c>
      <c r="AB299" s="3">
        <f t="shared" si="49"/>
        <v>1</v>
      </c>
      <c r="AC299" s="23">
        <f t="shared" si="48"/>
        <v>0.86975237727165222</v>
      </c>
    </row>
    <row r="300" spans="1:29" x14ac:dyDescent="0.25">
      <c r="A300" t="s">
        <v>30</v>
      </c>
      <c r="B300" s="1">
        <v>2012</v>
      </c>
      <c r="C300" t="s">
        <v>27</v>
      </c>
      <c r="D300" s="1">
        <v>83952.5</v>
      </c>
      <c r="E300" s="1">
        <v>284.89</v>
      </c>
      <c r="F300" s="1">
        <v>5226</v>
      </c>
      <c r="G300" s="7">
        <v>0.50465160608291626</v>
      </c>
      <c r="H300" s="7">
        <v>0.25587776303291321</v>
      </c>
      <c r="I300" s="7">
        <v>0.19029684364795685</v>
      </c>
      <c r="J300" s="23">
        <f t="shared" si="41"/>
        <v>0</v>
      </c>
      <c r="K300" s="23">
        <f t="shared" si="42"/>
        <v>0</v>
      </c>
      <c r="L300" s="23">
        <f t="shared" si="43"/>
        <v>0</v>
      </c>
      <c r="M300" s="3">
        <f t="shared" si="40"/>
        <v>0</v>
      </c>
      <c r="N300" s="23">
        <f t="shared" si="44"/>
        <v>0.95082621276378632</v>
      </c>
      <c r="P300" t="s">
        <v>38</v>
      </c>
      <c r="Q300" s="1">
        <v>2018</v>
      </c>
      <c r="R300" t="s">
        <v>27</v>
      </c>
      <c r="S300" s="1">
        <v>31641</v>
      </c>
      <c r="T300" s="1">
        <v>59</v>
      </c>
      <c r="U300" s="1">
        <v>4051.24</v>
      </c>
      <c r="V300" s="1">
        <v>0.84214276075363159</v>
      </c>
      <c r="W300" s="1">
        <v>0.42637616395950317</v>
      </c>
      <c r="X300" s="1">
        <v>-0.40036052465438843</v>
      </c>
      <c r="Y300" s="23">
        <f t="shared" si="45"/>
        <v>0</v>
      </c>
      <c r="Z300" s="23">
        <f t="shared" si="46"/>
        <v>0</v>
      </c>
      <c r="AA300" s="23">
        <f t="shared" si="47"/>
        <v>1</v>
      </c>
      <c r="AB300" s="3">
        <f t="shared" si="49"/>
        <v>1</v>
      </c>
      <c r="AC300" s="23">
        <f t="shared" si="48"/>
        <v>0.86815840005874634</v>
      </c>
    </row>
    <row r="301" spans="1:29" x14ac:dyDescent="0.25">
      <c r="A301" t="s">
        <v>30</v>
      </c>
      <c r="B301" s="1">
        <v>2013</v>
      </c>
      <c r="C301" t="s">
        <v>27</v>
      </c>
      <c r="D301" s="1">
        <v>84710.5</v>
      </c>
      <c r="E301" s="1">
        <v>284.89</v>
      </c>
      <c r="F301" s="1">
        <v>5199.2606590290006</v>
      </c>
      <c r="G301" s="7">
        <v>0.50090336799621582</v>
      </c>
      <c r="H301" s="7">
        <v>0.25836664438247681</v>
      </c>
      <c r="I301" s="7">
        <v>0.19035932421684265</v>
      </c>
      <c r="J301" s="23">
        <f t="shared" si="41"/>
        <v>0</v>
      </c>
      <c r="K301" s="23">
        <f t="shared" si="42"/>
        <v>0</v>
      </c>
      <c r="L301" s="23">
        <f t="shared" si="43"/>
        <v>0</v>
      </c>
      <c r="M301" s="3">
        <f t="shared" si="40"/>
        <v>0</v>
      </c>
      <c r="N301" s="23">
        <f t="shared" si="44"/>
        <v>0.94962933659553528</v>
      </c>
      <c r="P301" t="s">
        <v>38</v>
      </c>
      <c r="Q301" s="1">
        <v>2019</v>
      </c>
      <c r="R301" t="s">
        <v>27</v>
      </c>
      <c r="S301" s="1">
        <v>32156</v>
      </c>
      <c r="T301" s="1">
        <v>59</v>
      </c>
      <c r="U301" s="1">
        <v>4061.91</v>
      </c>
      <c r="V301" s="1">
        <v>0.83689647912979126</v>
      </c>
      <c r="W301" s="1">
        <v>0.42994087934494019</v>
      </c>
      <c r="X301" s="1">
        <v>-0.401894211769104</v>
      </c>
      <c r="Y301" s="23">
        <f t="shared" si="45"/>
        <v>0</v>
      </c>
      <c r="Z301" s="23">
        <f t="shared" si="46"/>
        <v>0</v>
      </c>
      <c r="AA301" s="23">
        <f t="shared" si="47"/>
        <v>1</v>
      </c>
      <c r="AB301" s="3">
        <f t="shared" si="49"/>
        <v>1</v>
      </c>
      <c r="AC301" s="23">
        <f t="shared" si="48"/>
        <v>0.86494314670562744</v>
      </c>
    </row>
    <row r="302" spans="1:29" x14ac:dyDescent="0.25">
      <c r="A302" t="s">
        <v>30</v>
      </c>
      <c r="B302" s="1">
        <v>2014</v>
      </c>
      <c r="C302" t="s">
        <v>27</v>
      </c>
      <c r="D302" s="1">
        <v>85809.5</v>
      </c>
      <c r="E302" s="1">
        <v>311.28875484545313</v>
      </c>
      <c r="F302" s="1">
        <v>5241.1620953919992</v>
      </c>
      <c r="G302" s="7">
        <v>0.49022510647773743</v>
      </c>
      <c r="H302" s="7">
        <v>0.24410131573677063</v>
      </c>
      <c r="I302" s="7">
        <v>0.22219909727573395</v>
      </c>
      <c r="J302" s="23">
        <f t="shared" si="41"/>
        <v>0</v>
      </c>
      <c r="K302" s="23">
        <f t="shared" si="42"/>
        <v>0</v>
      </c>
      <c r="L302" s="23">
        <f t="shared" si="43"/>
        <v>0</v>
      </c>
      <c r="M302" s="3">
        <f t="shared" si="40"/>
        <v>0</v>
      </c>
      <c r="N302" s="23">
        <f t="shared" si="44"/>
        <v>0.956525519490242</v>
      </c>
      <c r="P302" t="s">
        <v>38</v>
      </c>
      <c r="Q302" s="1">
        <v>2020</v>
      </c>
      <c r="R302" t="s">
        <v>27</v>
      </c>
      <c r="S302" s="1">
        <v>32537</v>
      </c>
      <c r="T302" s="1">
        <v>59</v>
      </c>
      <c r="U302" s="1">
        <v>4060.64</v>
      </c>
      <c r="V302" s="1">
        <v>0.83258706331253052</v>
      </c>
      <c r="W302" s="1">
        <v>0.43247580528259277</v>
      </c>
      <c r="X302" s="1">
        <v>-0.40255343914031982</v>
      </c>
      <c r="Y302" s="23">
        <f t="shared" si="45"/>
        <v>0</v>
      </c>
      <c r="Z302" s="23">
        <f t="shared" si="46"/>
        <v>0</v>
      </c>
      <c r="AA302" s="23">
        <f t="shared" si="47"/>
        <v>1</v>
      </c>
      <c r="AB302" s="3">
        <f t="shared" si="49"/>
        <v>1</v>
      </c>
      <c r="AC302" s="23">
        <f t="shared" si="48"/>
        <v>0.86250942945480347</v>
      </c>
    </row>
    <row r="303" spans="1:29" x14ac:dyDescent="0.25">
      <c r="A303" t="s">
        <v>30</v>
      </c>
      <c r="B303" s="1">
        <v>2015</v>
      </c>
      <c r="C303" t="s">
        <v>27</v>
      </c>
      <c r="D303" s="1">
        <v>86738</v>
      </c>
      <c r="E303" s="1">
        <v>311.28875484545313</v>
      </c>
      <c r="F303" s="1">
        <v>5297.614156099</v>
      </c>
      <c r="G303" s="7">
        <v>0.49013423919677734</v>
      </c>
      <c r="H303" s="7">
        <v>0.24660773575305939</v>
      </c>
      <c r="I303" s="7">
        <v>0.21896383166313171</v>
      </c>
      <c r="J303" s="23">
        <f t="shared" si="41"/>
        <v>0</v>
      </c>
      <c r="K303" s="23">
        <f t="shared" si="42"/>
        <v>0</v>
      </c>
      <c r="L303" s="23">
        <f t="shared" si="43"/>
        <v>0</v>
      </c>
      <c r="M303" s="3">
        <f t="shared" si="40"/>
        <v>0</v>
      </c>
      <c r="N303" s="23">
        <f t="shared" si="44"/>
        <v>0.95570580661296844</v>
      </c>
      <c r="P303" t="s">
        <v>38</v>
      </c>
      <c r="Q303" s="1">
        <v>2021</v>
      </c>
      <c r="R303" t="s">
        <v>27</v>
      </c>
      <c r="S303" s="1">
        <v>32877</v>
      </c>
      <c r="T303" s="1">
        <v>59</v>
      </c>
      <c r="U303" s="1">
        <v>4088</v>
      </c>
      <c r="V303" s="1">
        <v>0.83029335737228394</v>
      </c>
      <c r="W303" s="1">
        <v>0.43491935729980469</v>
      </c>
      <c r="X303" s="1">
        <v>-0.40457579493522644</v>
      </c>
      <c r="Y303" s="23">
        <f t="shared" si="45"/>
        <v>0</v>
      </c>
      <c r="Z303" s="23">
        <f t="shared" si="46"/>
        <v>0</v>
      </c>
      <c r="AA303" s="23">
        <f t="shared" si="47"/>
        <v>1</v>
      </c>
      <c r="AB303" s="3">
        <f t="shared" si="49"/>
        <v>1</v>
      </c>
      <c r="AC303" s="23">
        <f t="shared" si="48"/>
        <v>0.86063691973686218</v>
      </c>
    </row>
    <row r="304" spans="1:29" x14ac:dyDescent="0.25">
      <c r="A304" t="s">
        <v>30</v>
      </c>
      <c r="B304" s="1">
        <v>2016</v>
      </c>
      <c r="C304" t="s">
        <v>27</v>
      </c>
      <c r="D304" s="1">
        <v>87703.333333333343</v>
      </c>
      <c r="E304" s="1">
        <v>311.28875484545313</v>
      </c>
      <c r="F304" s="1">
        <v>5338.2946160000001</v>
      </c>
      <c r="G304" s="7">
        <v>0.48916220664978027</v>
      </c>
      <c r="H304" s="7">
        <v>0.24927985668182373</v>
      </c>
      <c r="I304" s="7">
        <v>0.21629820764064789</v>
      </c>
      <c r="J304" s="23">
        <f t="shared" si="41"/>
        <v>0</v>
      </c>
      <c r="K304" s="23">
        <f t="shared" si="42"/>
        <v>0</v>
      </c>
      <c r="L304" s="23">
        <f t="shared" si="43"/>
        <v>0</v>
      </c>
      <c r="M304" s="3">
        <f t="shared" si="40"/>
        <v>0</v>
      </c>
      <c r="N304" s="23">
        <f t="shared" si="44"/>
        <v>0.95474027097225189</v>
      </c>
      <c r="P304" t="s">
        <v>38</v>
      </c>
      <c r="Q304" s="1">
        <v>2022</v>
      </c>
      <c r="R304" t="s">
        <v>27</v>
      </c>
      <c r="S304" s="1">
        <v>33262.692307692298</v>
      </c>
      <c r="T304" s="1">
        <v>59</v>
      </c>
      <c r="U304" s="1">
        <v>4101.42</v>
      </c>
      <c r="V304" s="1">
        <v>0.82680118083953857</v>
      </c>
      <c r="W304" s="1">
        <v>0.43753507733345032</v>
      </c>
      <c r="X304" s="1">
        <v>-0.40596762299537659</v>
      </c>
      <c r="Y304" s="23">
        <f t="shared" si="45"/>
        <v>0</v>
      </c>
      <c r="Z304" s="23">
        <f t="shared" si="46"/>
        <v>0</v>
      </c>
      <c r="AA304" s="23">
        <f t="shared" si="47"/>
        <v>1</v>
      </c>
      <c r="AB304" s="3">
        <f t="shared" si="49"/>
        <v>1</v>
      </c>
      <c r="AC304" s="23">
        <f t="shared" si="48"/>
        <v>0.8583686351776123</v>
      </c>
    </row>
    <row r="305" spans="1:29" x14ac:dyDescent="0.25">
      <c r="A305" t="s">
        <v>30</v>
      </c>
      <c r="B305" s="1">
        <v>2017</v>
      </c>
      <c r="C305" t="s">
        <v>27</v>
      </c>
      <c r="D305" s="1">
        <v>89079.666666666701</v>
      </c>
      <c r="E305" s="1">
        <v>311.28875484545313</v>
      </c>
      <c r="F305" s="1">
        <v>5366.9447929999997</v>
      </c>
      <c r="G305" s="7">
        <v>0.48638319969177246</v>
      </c>
      <c r="H305" s="7">
        <v>0.2531915009021759</v>
      </c>
      <c r="I305" s="7">
        <v>0.21361024677753448</v>
      </c>
      <c r="J305" s="23">
        <f t="shared" si="41"/>
        <v>0</v>
      </c>
      <c r="K305" s="23">
        <f t="shared" si="42"/>
        <v>0</v>
      </c>
      <c r="L305" s="23">
        <f t="shared" si="43"/>
        <v>0</v>
      </c>
      <c r="M305" s="3">
        <f t="shared" si="40"/>
        <v>0</v>
      </c>
      <c r="N305" s="23">
        <f t="shared" si="44"/>
        <v>0.95318494737148285</v>
      </c>
      <c r="P305" t="s">
        <v>38</v>
      </c>
      <c r="Q305" s="1">
        <v>2023</v>
      </c>
      <c r="R305" t="s">
        <v>27</v>
      </c>
      <c r="S305" s="1">
        <v>33740</v>
      </c>
      <c r="T305" s="1">
        <v>59</v>
      </c>
      <c r="U305" s="1">
        <v>4227.6480000000001</v>
      </c>
      <c r="V305" s="1">
        <v>0.82821714878082275</v>
      </c>
      <c r="W305" s="1">
        <v>0.44150689244270325</v>
      </c>
      <c r="X305" s="1">
        <v>-0.41308966279029846</v>
      </c>
      <c r="Y305" s="23">
        <f t="shared" si="45"/>
        <v>0</v>
      </c>
      <c r="Z305" s="23">
        <f t="shared" si="46"/>
        <v>0</v>
      </c>
      <c r="AA305" s="23">
        <f t="shared" si="47"/>
        <v>1</v>
      </c>
      <c r="AB305" s="3">
        <f t="shared" si="49"/>
        <v>1</v>
      </c>
      <c r="AC305" s="23">
        <f t="shared" si="48"/>
        <v>0.85663437843322754</v>
      </c>
    </row>
    <row r="306" spans="1:29" x14ac:dyDescent="0.25">
      <c r="A306" t="s">
        <v>30</v>
      </c>
      <c r="B306" s="1">
        <v>2018</v>
      </c>
      <c r="C306" t="s">
        <v>27</v>
      </c>
      <c r="D306" s="1">
        <v>90601</v>
      </c>
      <c r="E306" s="1">
        <v>311.28875484545313</v>
      </c>
      <c r="F306" s="1">
        <v>5397.5290889999997</v>
      </c>
      <c r="G306" s="7">
        <v>0.48332506418228149</v>
      </c>
      <c r="H306" s="7">
        <v>0.25744935870170593</v>
      </c>
      <c r="I306" s="7">
        <v>0.21071404218673706</v>
      </c>
      <c r="J306" s="23">
        <f t="shared" si="41"/>
        <v>0</v>
      </c>
      <c r="K306" s="23">
        <f t="shared" si="42"/>
        <v>0</v>
      </c>
      <c r="L306" s="23">
        <f t="shared" si="43"/>
        <v>0</v>
      </c>
      <c r="M306" s="3">
        <f t="shared" si="40"/>
        <v>0</v>
      </c>
      <c r="N306" s="23">
        <f t="shared" si="44"/>
        <v>0.95148846507072449</v>
      </c>
      <c r="P306" t="s">
        <v>39</v>
      </c>
      <c r="Q306" s="1">
        <v>2012</v>
      </c>
      <c r="R306" t="s">
        <v>27</v>
      </c>
      <c r="S306" s="1">
        <v>30922</v>
      </c>
      <c r="T306" s="1">
        <v>146</v>
      </c>
      <c r="U306" s="1">
        <v>4152</v>
      </c>
      <c r="V306" s="1">
        <v>0.80007487535476685</v>
      </c>
      <c r="W306" s="1">
        <v>0.23541061580181122</v>
      </c>
      <c r="X306" s="1">
        <v>-1.0296500287950039E-2</v>
      </c>
      <c r="Y306" s="23">
        <f t="shared" si="45"/>
        <v>0</v>
      </c>
      <c r="Z306" s="23">
        <f t="shared" si="46"/>
        <v>0</v>
      </c>
      <c r="AA306" s="23">
        <f t="shared" si="47"/>
        <v>1</v>
      </c>
      <c r="AB306" s="3">
        <f t="shared" si="49"/>
        <v>1</v>
      </c>
      <c r="AC306" s="23">
        <f t="shared" si="48"/>
        <v>1.025188990868628</v>
      </c>
    </row>
    <row r="307" spans="1:29" x14ac:dyDescent="0.25">
      <c r="A307" t="s">
        <v>30</v>
      </c>
      <c r="B307" s="1">
        <v>2019</v>
      </c>
      <c r="C307" t="s">
        <v>27</v>
      </c>
      <c r="D307" s="1">
        <v>91970.5</v>
      </c>
      <c r="E307" s="1">
        <v>311.28875484545313</v>
      </c>
      <c r="F307" s="1">
        <v>5456.8046929999991</v>
      </c>
      <c r="G307" s="7">
        <v>0.48215180635452271</v>
      </c>
      <c r="H307" s="7">
        <v>0.26105597615242004</v>
      </c>
      <c r="I307" s="7">
        <v>0.20699204504489899</v>
      </c>
      <c r="J307" s="23">
        <f t="shared" si="41"/>
        <v>0</v>
      </c>
      <c r="K307" s="23">
        <f t="shared" si="42"/>
        <v>0</v>
      </c>
      <c r="L307" s="23">
        <f t="shared" si="43"/>
        <v>0</v>
      </c>
      <c r="M307" s="3">
        <f t="shared" si="40"/>
        <v>0</v>
      </c>
      <c r="N307" s="23">
        <f t="shared" si="44"/>
        <v>0.95019982755184174</v>
      </c>
      <c r="P307" t="s">
        <v>39</v>
      </c>
      <c r="Q307" s="1">
        <v>2013</v>
      </c>
      <c r="R307" t="s">
        <v>27</v>
      </c>
      <c r="S307" s="1">
        <v>31216</v>
      </c>
      <c r="T307" s="1">
        <v>147.12706191401298</v>
      </c>
      <c r="U307" s="1">
        <v>4126</v>
      </c>
      <c r="V307" s="1">
        <v>0.7948375940322876</v>
      </c>
      <c r="W307" s="1">
        <v>0.23568448424339294</v>
      </c>
      <c r="X307" s="1">
        <v>-6.2416493892669678E-3</v>
      </c>
      <c r="Y307" s="23">
        <f t="shared" si="45"/>
        <v>0</v>
      </c>
      <c r="Z307" s="23">
        <f t="shared" si="46"/>
        <v>0</v>
      </c>
      <c r="AA307" s="23">
        <f t="shared" si="47"/>
        <v>1</v>
      </c>
      <c r="AB307" s="3">
        <f t="shared" si="49"/>
        <v>1</v>
      </c>
      <c r="AC307" s="23">
        <f t="shared" si="48"/>
        <v>1.0242804288864136</v>
      </c>
    </row>
    <row r="308" spans="1:29" x14ac:dyDescent="0.25">
      <c r="A308" t="s">
        <v>30</v>
      </c>
      <c r="B308" s="1">
        <v>2020</v>
      </c>
      <c r="C308" t="s">
        <v>27</v>
      </c>
      <c r="D308" s="1">
        <v>93502</v>
      </c>
      <c r="E308" s="1">
        <v>311.28875484545313</v>
      </c>
      <c r="F308" s="1">
        <v>5515.2000000000007</v>
      </c>
      <c r="G308" s="7">
        <v>0.48050034046173096</v>
      </c>
      <c r="H308" s="7">
        <v>0.26506495475769043</v>
      </c>
      <c r="I308" s="7">
        <v>0.20316572487354279</v>
      </c>
      <c r="J308" s="23">
        <f t="shared" si="41"/>
        <v>0</v>
      </c>
      <c r="K308" s="23">
        <f t="shared" si="42"/>
        <v>0</v>
      </c>
      <c r="L308" s="23">
        <f t="shared" si="43"/>
        <v>0</v>
      </c>
      <c r="M308" s="3">
        <f t="shared" si="40"/>
        <v>0</v>
      </c>
      <c r="N308" s="23">
        <f t="shared" si="44"/>
        <v>0.94873102009296417</v>
      </c>
      <c r="P308" t="s">
        <v>39</v>
      </c>
      <c r="Q308" s="1">
        <v>2014</v>
      </c>
      <c r="R308" t="s">
        <v>27</v>
      </c>
      <c r="S308" s="1">
        <v>31413</v>
      </c>
      <c r="T308" s="1">
        <v>147.80115106546157</v>
      </c>
      <c r="U308" s="1">
        <v>4145</v>
      </c>
      <c r="V308" s="1">
        <v>0.79328382015228271</v>
      </c>
      <c r="W308" s="1">
        <v>0.23623673617839813</v>
      </c>
      <c r="X308" s="1">
        <v>-5.5887079797685146E-3</v>
      </c>
      <c r="Y308" s="23">
        <f t="shared" si="45"/>
        <v>0</v>
      </c>
      <c r="Z308" s="23">
        <f t="shared" si="46"/>
        <v>0</v>
      </c>
      <c r="AA308" s="23">
        <f t="shared" si="47"/>
        <v>1</v>
      </c>
      <c r="AB308" s="3">
        <f t="shared" si="49"/>
        <v>1</v>
      </c>
      <c r="AC308" s="23">
        <f t="shared" si="48"/>
        <v>1.0239318483509123</v>
      </c>
    </row>
    <row r="309" spans="1:29" x14ac:dyDescent="0.25">
      <c r="A309" t="s">
        <v>30</v>
      </c>
      <c r="B309" s="1">
        <v>2021</v>
      </c>
      <c r="C309" t="s">
        <v>27</v>
      </c>
      <c r="D309" s="1">
        <v>95226</v>
      </c>
      <c r="E309" s="1">
        <v>311.28875484545313</v>
      </c>
      <c r="F309" s="1">
        <v>5523</v>
      </c>
      <c r="G309" s="7">
        <v>0.47597020864486694</v>
      </c>
      <c r="H309" s="7">
        <v>0.26979133486747742</v>
      </c>
      <c r="I309" s="7">
        <v>0.20096750557422638</v>
      </c>
      <c r="J309" s="23">
        <f t="shared" si="41"/>
        <v>0</v>
      </c>
      <c r="K309" s="23">
        <f t="shared" si="42"/>
        <v>0</v>
      </c>
      <c r="L309" s="23">
        <f t="shared" si="43"/>
        <v>0</v>
      </c>
      <c r="M309" s="3">
        <f t="shared" si="40"/>
        <v>0</v>
      </c>
      <c r="N309" s="23">
        <f t="shared" si="44"/>
        <v>0.94672904908657074</v>
      </c>
      <c r="P309" t="s">
        <v>39</v>
      </c>
      <c r="Q309" s="1">
        <v>2015</v>
      </c>
      <c r="R309" t="s">
        <v>27</v>
      </c>
      <c r="S309" s="1">
        <v>31672</v>
      </c>
      <c r="T309" s="1">
        <v>152.70609963679362</v>
      </c>
      <c r="U309" s="1">
        <v>4180</v>
      </c>
      <c r="V309" s="1">
        <v>0.79013699293136597</v>
      </c>
      <c r="W309" s="1">
        <v>0.23153041303157806</v>
      </c>
      <c r="X309" s="1">
        <v>6.3606221228837967E-3</v>
      </c>
      <c r="Y309" s="23">
        <f t="shared" si="45"/>
        <v>0</v>
      </c>
      <c r="Z309" s="23">
        <f t="shared" si="46"/>
        <v>0</v>
      </c>
      <c r="AA309" s="23">
        <f t="shared" si="47"/>
        <v>0</v>
      </c>
      <c r="AB309" s="3">
        <f t="shared" si="49"/>
        <v>0</v>
      </c>
      <c r="AC309" s="23">
        <f t="shared" si="48"/>
        <v>1.0280280280858278</v>
      </c>
    </row>
    <row r="310" spans="1:29" x14ac:dyDescent="0.25">
      <c r="A310" t="s">
        <v>30</v>
      </c>
      <c r="B310" s="1">
        <v>2022</v>
      </c>
      <c r="C310" t="s">
        <v>27</v>
      </c>
      <c r="D310" s="1">
        <v>96894</v>
      </c>
      <c r="E310" s="1">
        <v>334.47294011284032</v>
      </c>
      <c r="F310" s="1">
        <v>5569.960086000001</v>
      </c>
      <c r="G310" s="7">
        <v>0.46597138047218323</v>
      </c>
      <c r="H310" s="7">
        <v>0.25997644662857056</v>
      </c>
      <c r="I310" s="7">
        <v>0.22566555440425873</v>
      </c>
      <c r="J310" s="23">
        <f t="shared" si="41"/>
        <v>0</v>
      </c>
      <c r="K310" s="23">
        <f t="shared" si="42"/>
        <v>0</v>
      </c>
      <c r="L310" s="23">
        <f t="shared" si="43"/>
        <v>0</v>
      </c>
      <c r="M310" s="3">
        <f t="shared" si="40"/>
        <v>0</v>
      </c>
      <c r="N310" s="23">
        <f t="shared" si="44"/>
        <v>0.95161338150501251</v>
      </c>
      <c r="P310" t="s">
        <v>39</v>
      </c>
      <c r="Q310" s="1">
        <v>2016</v>
      </c>
      <c r="R310" t="s">
        <v>27</v>
      </c>
      <c r="S310" s="1">
        <v>31936</v>
      </c>
      <c r="T310" s="1">
        <v>156.25263740586195</v>
      </c>
      <c r="U310" s="1">
        <v>4271.3974644884756</v>
      </c>
      <c r="V310" s="1">
        <v>0.79040926694869995</v>
      </c>
      <c r="W310" s="1">
        <v>0.2292301207780838</v>
      </c>
      <c r="X310" s="1">
        <v>1.1369423940777779E-2</v>
      </c>
      <c r="Y310" s="23">
        <f t="shared" si="45"/>
        <v>0</v>
      </c>
      <c r="Z310" s="23">
        <f t="shared" si="46"/>
        <v>0</v>
      </c>
      <c r="AA310" s="23">
        <f t="shared" si="47"/>
        <v>0</v>
      </c>
      <c r="AB310" s="3">
        <f t="shared" si="49"/>
        <v>0</v>
      </c>
      <c r="AC310" s="23">
        <f t="shared" si="48"/>
        <v>1.0310088116675615</v>
      </c>
    </row>
    <row r="311" spans="1:29" x14ac:dyDescent="0.25">
      <c r="A311" t="s">
        <v>30</v>
      </c>
      <c r="B311" s="1">
        <v>2023</v>
      </c>
      <c r="C311" t="s">
        <v>27</v>
      </c>
      <c r="D311" s="1">
        <v>98601</v>
      </c>
      <c r="E311" s="1">
        <v>334.47294011284032</v>
      </c>
      <c r="F311" s="1">
        <v>5616.9222760000002</v>
      </c>
      <c r="G311" s="7">
        <v>0.46347913146018982</v>
      </c>
      <c r="H311" s="7">
        <v>0.26429611444473267</v>
      </c>
      <c r="I311" s="7">
        <v>0.22218088805675507</v>
      </c>
      <c r="J311" s="23">
        <f t="shared" si="41"/>
        <v>0</v>
      </c>
      <c r="K311" s="23">
        <f t="shared" si="42"/>
        <v>0</v>
      </c>
      <c r="L311" s="23">
        <f t="shared" si="43"/>
        <v>0</v>
      </c>
      <c r="M311" s="3">
        <f t="shared" si="40"/>
        <v>0</v>
      </c>
      <c r="N311" s="23">
        <f t="shared" si="44"/>
        <v>0.94995613396167755</v>
      </c>
      <c r="P311" t="s">
        <v>39</v>
      </c>
      <c r="Q311" s="1">
        <v>2017</v>
      </c>
      <c r="R311" t="s">
        <v>27</v>
      </c>
      <c r="S311" s="1">
        <v>32829</v>
      </c>
      <c r="T311" s="1">
        <v>156.25263740586195</v>
      </c>
      <c r="U311" s="1">
        <v>4191.0950000000003</v>
      </c>
      <c r="V311" s="1">
        <v>0.77637791633605957</v>
      </c>
      <c r="W311" s="1">
        <v>0.23462678492069244</v>
      </c>
      <c r="X311" s="1">
        <v>1.3586772605776787E-2</v>
      </c>
      <c r="Y311" s="23">
        <f t="shared" si="45"/>
        <v>0</v>
      </c>
      <c r="Z311" s="23">
        <f t="shared" si="46"/>
        <v>0</v>
      </c>
      <c r="AA311" s="23">
        <f t="shared" si="47"/>
        <v>0</v>
      </c>
      <c r="AB311" s="3">
        <f t="shared" si="49"/>
        <v>0</v>
      </c>
      <c r="AC311" s="23">
        <f t="shared" si="48"/>
        <v>1.0245914738625288</v>
      </c>
    </row>
    <row r="312" spans="1:29" x14ac:dyDescent="0.25">
      <c r="A312" t="s">
        <v>31</v>
      </c>
      <c r="B312" s="1">
        <v>2006</v>
      </c>
      <c r="C312" t="s">
        <v>27</v>
      </c>
      <c r="D312" s="1">
        <v>75117</v>
      </c>
      <c r="E312" s="1">
        <v>252.18025655313662</v>
      </c>
      <c r="F312" s="1">
        <v>5252</v>
      </c>
      <c r="G312" s="7">
        <v>0.54858392477035522</v>
      </c>
      <c r="H312" s="7">
        <v>0.25067916512489319</v>
      </c>
      <c r="I312" s="7">
        <v>0.15315912663936615</v>
      </c>
      <c r="J312" s="23">
        <f t="shared" si="41"/>
        <v>0</v>
      </c>
      <c r="K312" s="23">
        <f t="shared" si="42"/>
        <v>0</v>
      </c>
      <c r="L312" s="23">
        <f t="shared" si="43"/>
        <v>0</v>
      </c>
      <c r="M312" s="3">
        <f t="shared" si="40"/>
        <v>0</v>
      </c>
      <c r="N312" s="23">
        <f t="shared" si="44"/>
        <v>0.95242221653461456</v>
      </c>
      <c r="P312" t="s">
        <v>39</v>
      </c>
      <c r="Q312" s="1">
        <v>2018</v>
      </c>
      <c r="R312" t="s">
        <v>27</v>
      </c>
      <c r="S312" s="1">
        <v>32975</v>
      </c>
      <c r="T312" s="1">
        <v>169.89437300447671</v>
      </c>
      <c r="U312" s="1">
        <v>4288</v>
      </c>
      <c r="V312" s="1">
        <v>0.77457582950592041</v>
      </c>
      <c r="W312" s="1">
        <v>0.21900992095470428</v>
      </c>
      <c r="X312" s="1">
        <v>4.4975001364946365E-2</v>
      </c>
      <c r="Y312" s="23">
        <f t="shared" si="45"/>
        <v>0</v>
      </c>
      <c r="Z312" s="23">
        <f t="shared" si="46"/>
        <v>0</v>
      </c>
      <c r="AA312" s="23">
        <f t="shared" si="47"/>
        <v>0</v>
      </c>
      <c r="AB312" s="3">
        <f t="shared" si="49"/>
        <v>0</v>
      </c>
      <c r="AC312" s="23">
        <f t="shared" si="48"/>
        <v>1.0385607518255711</v>
      </c>
    </row>
    <row r="313" spans="1:29" x14ac:dyDescent="0.25">
      <c r="A313" t="s">
        <v>31</v>
      </c>
      <c r="B313" s="1">
        <v>2007</v>
      </c>
      <c r="C313" t="s">
        <v>27</v>
      </c>
      <c r="D313" s="1">
        <v>77056</v>
      </c>
      <c r="E313" s="1">
        <v>258.32031551812418</v>
      </c>
      <c r="F313" s="1">
        <v>5356</v>
      </c>
      <c r="G313" s="7">
        <v>0.54433667659759521</v>
      </c>
      <c r="H313" s="7">
        <v>0.25205248594284058</v>
      </c>
      <c r="I313" s="7">
        <v>0.15606819093227386</v>
      </c>
      <c r="J313" s="23">
        <f t="shared" si="41"/>
        <v>0</v>
      </c>
      <c r="K313" s="23">
        <f t="shared" si="42"/>
        <v>0</v>
      </c>
      <c r="L313" s="23">
        <f t="shared" si="43"/>
        <v>0</v>
      </c>
      <c r="M313" s="3">
        <f t="shared" si="40"/>
        <v>0</v>
      </c>
      <c r="N313" s="23">
        <f t="shared" si="44"/>
        <v>0.95245735347270966</v>
      </c>
      <c r="P313" t="s">
        <v>39</v>
      </c>
      <c r="Q313" s="1">
        <v>2019</v>
      </c>
      <c r="R313" t="s">
        <v>27</v>
      </c>
      <c r="S313" s="1">
        <v>33211.5</v>
      </c>
      <c r="T313" s="1">
        <v>169.89437300447671</v>
      </c>
      <c r="U313" s="1">
        <v>4316.9399999999996</v>
      </c>
      <c r="V313" s="1">
        <v>0.77345508337020874</v>
      </c>
      <c r="W313" s="1">
        <v>0.22075182199478149</v>
      </c>
      <c r="X313" s="1">
        <v>4.31499183177948E-2</v>
      </c>
      <c r="Y313" s="23">
        <f t="shared" si="45"/>
        <v>0</v>
      </c>
      <c r="Z313" s="23">
        <f t="shared" si="46"/>
        <v>0</v>
      </c>
      <c r="AA313" s="23">
        <f t="shared" si="47"/>
        <v>0</v>
      </c>
      <c r="AB313" s="3">
        <f t="shared" si="49"/>
        <v>0</v>
      </c>
      <c r="AC313" s="23">
        <f t="shared" si="48"/>
        <v>1.037356823682785</v>
      </c>
    </row>
    <row r="314" spans="1:29" x14ac:dyDescent="0.25">
      <c r="A314" t="s">
        <v>31</v>
      </c>
      <c r="B314" s="1">
        <v>2008</v>
      </c>
      <c r="C314" t="s">
        <v>27</v>
      </c>
      <c r="D314" s="1">
        <v>78761.5</v>
      </c>
      <c r="E314" s="1">
        <v>265.50200000000001</v>
      </c>
      <c r="F314" s="1">
        <v>5453.3</v>
      </c>
      <c r="G314" s="7">
        <v>0.54028064012527466</v>
      </c>
      <c r="H314" s="7">
        <v>0.25187215209007263</v>
      </c>
      <c r="I314" s="7">
        <v>0.16099122166633606</v>
      </c>
      <c r="J314" s="23">
        <f t="shared" si="41"/>
        <v>0</v>
      </c>
      <c r="K314" s="23">
        <f t="shared" si="42"/>
        <v>0</v>
      </c>
      <c r="L314" s="23">
        <f t="shared" si="43"/>
        <v>0</v>
      </c>
      <c r="M314" s="3">
        <f t="shared" si="40"/>
        <v>0</v>
      </c>
      <c r="N314" s="23">
        <f t="shared" si="44"/>
        <v>0.95314401388168335</v>
      </c>
      <c r="P314" t="s">
        <v>39</v>
      </c>
      <c r="Q314" s="1">
        <v>2020</v>
      </c>
      <c r="R314" t="s">
        <v>27</v>
      </c>
      <c r="S314" s="1">
        <v>33445.5</v>
      </c>
      <c r="T314" s="1">
        <v>169.89437300447671</v>
      </c>
      <c r="U314" s="1">
        <v>4322.84</v>
      </c>
      <c r="V314" s="1">
        <v>0.77122151851654053</v>
      </c>
      <c r="W314" s="1">
        <v>0.22230857610702515</v>
      </c>
      <c r="X314" s="1">
        <v>4.2437236756086349E-2</v>
      </c>
      <c r="Y314" s="23">
        <f t="shared" si="45"/>
        <v>0</v>
      </c>
      <c r="Z314" s="23">
        <f t="shared" si="46"/>
        <v>0</v>
      </c>
      <c r="AA314" s="23">
        <f t="shared" si="47"/>
        <v>0</v>
      </c>
      <c r="AB314" s="3">
        <f t="shared" si="49"/>
        <v>0</v>
      </c>
      <c r="AC314" s="23">
        <f t="shared" si="48"/>
        <v>1.035967331379652</v>
      </c>
    </row>
    <row r="315" spans="1:29" x14ac:dyDescent="0.25">
      <c r="A315" t="s">
        <v>31</v>
      </c>
      <c r="B315" s="1">
        <v>2009</v>
      </c>
      <c r="C315" t="s">
        <v>27</v>
      </c>
      <c r="D315" s="1">
        <v>80248.5</v>
      </c>
      <c r="E315" s="1">
        <v>269.88200000000001</v>
      </c>
      <c r="F315" s="1">
        <v>5544.4</v>
      </c>
      <c r="G315" s="7">
        <v>0.53786742687225342</v>
      </c>
      <c r="H315" s="7">
        <v>0.25307247042655945</v>
      </c>
      <c r="I315" s="7">
        <v>0.16219170391559601</v>
      </c>
      <c r="J315" s="23">
        <f t="shared" si="41"/>
        <v>0</v>
      </c>
      <c r="K315" s="23">
        <f t="shared" si="42"/>
        <v>0</v>
      </c>
      <c r="L315" s="23">
        <f t="shared" si="43"/>
        <v>0</v>
      </c>
      <c r="M315" s="3">
        <f t="shared" si="40"/>
        <v>0</v>
      </c>
      <c r="N315" s="23">
        <f t="shared" si="44"/>
        <v>0.95313160121440887</v>
      </c>
      <c r="P315" t="s">
        <v>39</v>
      </c>
      <c r="Q315" s="1">
        <v>2021</v>
      </c>
      <c r="R315" t="s">
        <v>27</v>
      </c>
      <c r="S315" s="1">
        <v>33700</v>
      </c>
      <c r="T315" s="1">
        <v>169.89437300447671</v>
      </c>
      <c r="U315" s="1">
        <v>4349</v>
      </c>
      <c r="V315" s="1">
        <v>0.76979446411132813</v>
      </c>
      <c r="W315" s="1">
        <v>0.22412395477294922</v>
      </c>
      <c r="X315" s="1">
        <v>4.072832316160202E-2</v>
      </c>
      <c r="Y315" s="23">
        <f t="shared" si="45"/>
        <v>0</v>
      </c>
      <c r="Z315" s="23">
        <f t="shared" si="46"/>
        <v>0</v>
      </c>
      <c r="AA315" s="23">
        <f t="shared" si="47"/>
        <v>0</v>
      </c>
      <c r="AB315" s="3">
        <f t="shared" si="49"/>
        <v>0</v>
      </c>
      <c r="AC315" s="23">
        <f t="shared" si="48"/>
        <v>1.0346467420458794</v>
      </c>
    </row>
    <row r="316" spans="1:29" x14ac:dyDescent="0.25">
      <c r="A316" t="s">
        <v>31</v>
      </c>
      <c r="B316" s="1">
        <v>2010</v>
      </c>
      <c r="C316" t="s">
        <v>27</v>
      </c>
      <c r="D316" s="1">
        <v>81129.5</v>
      </c>
      <c r="E316" s="1">
        <v>279.11</v>
      </c>
      <c r="F316" s="1">
        <v>5600</v>
      </c>
      <c r="G316" s="7">
        <v>0.53400838375091553</v>
      </c>
      <c r="H316" s="7">
        <v>0.24903790652751923</v>
      </c>
      <c r="I316" s="7">
        <v>0.17227648198604584</v>
      </c>
      <c r="J316" s="23">
        <f t="shared" si="41"/>
        <v>0</v>
      </c>
      <c r="K316" s="23">
        <f t="shared" si="42"/>
        <v>0</v>
      </c>
      <c r="L316" s="23">
        <f t="shared" si="43"/>
        <v>0</v>
      </c>
      <c r="M316" s="3">
        <f t="shared" si="40"/>
        <v>0</v>
      </c>
      <c r="N316" s="23">
        <f t="shared" si="44"/>
        <v>0.95532277226448059</v>
      </c>
      <c r="P316" t="s">
        <v>39</v>
      </c>
      <c r="Q316" s="1">
        <v>2022</v>
      </c>
      <c r="R316" t="s">
        <v>27</v>
      </c>
      <c r="S316" s="1">
        <v>33269</v>
      </c>
      <c r="T316" s="1">
        <v>169.89437300447671</v>
      </c>
      <c r="U316" s="1">
        <v>4325.5700000000006</v>
      </c>
      <c r="V316" s="1">
        <v>0.77326339483261108</v>
      </c>
      <c r="W316" s="1">
        <v>0.22118440270423889</v>
      </c>
      <c r="X316" s="1">
        <v>4.2632110416889191E-2</v>
      </c>
      <c r="Y316" s="23">
        <f t="shared" si="45"/>
        <v>0</v>
      </c>
      <c r="Z316" s="23">
        <f t="shared" si="46"/>
        <v>0</v>
      </c>
      <c r="AA316" s="23">
        <f t="shared" si="47"/>
        <v>0</v>
      </c>
      <c r="AB316" s="3">
        <f t="shared" si="49"/>
        <v>0</v>
      </c>
      <c r="AC316" s="23">
        <f t="shared" si="48"/>
        <v>1.0370799079537392</v>
      </c>
    </row>
    <row r="317" spans="1:29" x14ac:dyDescent="0.25">
      <c r="A317" t="s">
        <v>31</v>
      </c>
      <c r="B317" s="1">
        <v>2011</v>
      </c>
      <c r="C317" t="s">
        <v>27</v>
      </c>
      <c r="D317" s="1">
        <v>81970.5</v>
      </c>
      <c r="E317" s="1">
        <v>279.11</v>
      </c>
      <c r="F317" s="1">
        <v>5621.3</v>
      </c>
      <c r="G317" s="7">
        <v>0.5322335958480835</v>
      </c>
      <c r="H317" s="7">
        <v>0.25162151455879211</v>
      </c>
      <c r="I317" s="7">
        <v>0.17044678330421448</v>
      </c>
      <c r="J317" s="23">
        <f t="shared" si="41"/>
        <v>0</v>
      </c>
      <c r="K317" s="23">
        <f t="shared" si="42"/>
        <v>0</v>
      </c>
      <c r="L317" s="23">
        <f t="shared" si="43"/>
        <v>0</v>
      </c>
      <c r="M317" s="3">
        <f t="shared" si="40"/>
        <v>0</v>
      </c>
      <c r="N317" s="23">
        <f t="shared" si="44"/>
        <v>0.95430189371109009</v>
      </c>
      <c r="P317" t="s">
        <v>39</v>
      </c>
      <c r="Q317" s="1">
        <v>2023</v>
      </c>
      <c r="R317" t="s">
        <v>27</v>
      </c>
      <c r="S317" s="1">
        <v>33539</v>
      </c>
      <c r="T317" s="1">
        <v>169.89437300447671</v>
      </c>
      <c r="U317" s="1">
        <v>4374</v>
      </c>
      <c r="V317" s="1">
        <v>0.77275711297988892</v>
      </c>
      <c r="W317" s="1">
        <v>0.2232588529586792</v>
      </c>
      <c r="X317" s="1">
        <v>3.9841055870056152E-2</v>
      </c>
      <c r="Y317" s="23">
        <f t="shared" si="45"/>
        <v>0</v>
      </c>
      <c r="Z317" s="23">
        <f t="shared" si="46"/>
        <v>0</v>
      </c>
      <c r="AA317" s="23">
        <f t="shared" si="47"/>
        <v>0</v>
      </c>
      <c r="AB317" s="3">
        <f t="shared" si="49"/>
        <v>0</v>
      </c>
      <c r="AC317" s="23">
        <f t="shared" si="48"/>
        <v>1.0358570218086243</v>
      </c>
    </row>
    <row r="318" spans="1:29" x14ac:dyDescent="0.25">
      <c r="A318" t="s">
        <v>31</v>
      </c>
      <c r="B318" s="1">
        <v>2012</v>
      </c>
      <c r="C318" t="s">
        <v>27</v>
      </c>
      <c r="D318" s="1">
        <v>82638</v>
      </c>
      <c r="E318" s="1">
        <v>279.11</v>
      </c>
      <c r="F318" s="1">
        <v>5677</v>
      </c>
      <c r="G318" s="7">
        <v>0.53263115882873535</v>
      </c>
      <c r="H318" s="7">
        <v>0.25346004962921143</v>
      </c>
      <c r="I318" s="7">
        <v>0.16765794157981873</v>
      </c>
      <c r="J318" s="23">
        <f t="shared" si="41"/>
        <v>0</v>
      </c>
      <c r="K318" s="23">
        <f t="shared" si="42"/>
        <v>0</v>
      </c>
      <c r="L318" s="23">
        <f t="shared" si="43"/>
        <v>0</v>
      </c>
      <c r="M318" s="3">
        <f t="shared" si="40"/>
        <v>0</v>
      </c>
      <c r="N318" s="23">
        <f t="shared" si="44"/>
        <v>0.9537491500377655</v>
      </c>
      <c r="P318" t="s">
        <v>40</v>
      </c>
      <c r="Q318" s="1">
        <v>2012</v>
      </c>
      <c r="R318" t="s">
        <v>27</v>
      </c>
      <c r="S318" s="1">
        <v>25540.5</v>
      </c>
      <c r="T318" s="1">
        <v>54.712297063903286</v>
      </c>
      <c r="U318" s="1">
        <v>3645.8049999999998</v>
      </c>
      <c r="V318" s="1">
        <v>0.90113979578018188</v>
      </c>
      <c r="W318" s="1">
        <v>0.39255094528198242</v>
      </c>
      <c r="X318" s="1">
        <v>-0.39825895428657532</v>
      </c>
      <c r="Y318" s="23">
        <f t="shared" si="45"/>
        <v>0</v>
      </c>
      <c r="Z318" s="23">
        <f t="shared" si="46"/>
        <v>0</v>
      </c>
      <c r="AA318" s="23">
        <f t="shared" si="47"/>
        <v>1</v>
      </c>
      <c r="AB318" s="3">
        <f t="shared" si="49"/>
        <v>1</v>
      </c>
      <c r="AC318" s="23">
        <f t="shared" si="48"/>
        <v>0.89543178677558899</v>
      </c>
    </row>
    <row r="319" spans="1:29" x14ac:dyDescent="0.25">
      <c r="A319" t="s">
        <v>31</v>
      </c>
      <c r="B319" s="1">
        <v>2013</v>
      </c>
      <c r="C319" t="s">
        <v>27</v>
      </c>
      <c r="D319" s="1">
        <v>83305</v>
      </c>
      <c r="E319" s="1">
        <v>279.11</v>
      </c>
      <c r="F319" s="1">
        <v>5542.6422050359388</v>
      </c>
      <c r="G319" s="7">
        <v>0.52422749996185303</v>
      </c>
      <c r="H319" s="7">
        <v>0.25623029470443726</v>
      </c>
      <c r="I319" s="7">
        <v>0.17151632905006409</v>
      </c>
      <c r="J319" s="23">
        <f t="shared" si="41"/>
        <v>0</v>
      </c>
      <c r="K319" s="23">
        <f t="shared" si="42"/>
        <v>0</v>
      </c>
      <c r="L319" s="23">
        <f t="shared" si="43"/>
        <v>0</v>
      </c>
      <c r="M319" s="3">
        <f t="shared" si="40"/>
        <v>0</v>
      </c>
      <c r="N319" s="23">
        <f t="shared" si="44"/>
        <v>0.95197412371635437</v>
      </c>
      <c r="P319" t="s">
        <v>40</v>
      </c>
      <c r="Q319" s="1">
        <v>2013</v>
      </c>
      <c r="R319" t="s">
        <v>27</v>
      </c>
      <c r="S319" s="1">
        <v>25556</v>
      </c>
      <c r="T319" s="1">
        <v>54.712297063903286</v>
      </c>
      <c r="U319" s="1">
        <v>3645.3530000000001</v>
      </c>
      <c r="V319" s="1">
        <v>0.90089458227157593</v>
      </c>
      <c r="W319" s="1">
        <v>0.39267829060554504</v>
      </c>
      <c r="X319" s="1">
        <v>-0.39827066659927368</v>
      </c>
      <c r="Y319" s="23">
        <f t="shared" si="45"/>
        <v>0</v>
      </c>
      <c r="Z319" s="23">
        <f t="shared" si="46"/>
        <v>0</v>
      </c>
      <c r="AA319" s="23">
        <f t="shared" si="47"/>
        <v>1</v>
      </c>
      <c r="AB319" s="3">
        <f t="shared" si="49"/>
        <v>1</v>
      </c>
      <c r="AC319" s="23">
        <f t="shared" si="48"/>
        <v>0.89530220627784729</v>
      </c>
    </row>
    <row r="320" spans="1:29" x14ac:dyDescent="0.25">
      <c r="A320" t="s">
        <v>31</v>
      </c>
      <c r="B320" s="1">
        <v>2014</v>
      </c>
      <c r="C320" t="s">
        <v>27</v>
      </c>
      <c r="D320" s="1">
        <v>83945</v>
      </c>
      <c r="E320" s="1">
        <v>279.11</v>
      </c>
      <c r="F320" s="1">
        <v>5796</v>
      </c>
      <c r="G320" s="7">
        <v>0.53383517265319824</v>
      </c>
      <c r="H320" s="7">
        <v>0.25697073340415955</v>
      </c>
      <c r="I320" s="7">
        <v>0.16193437576293945</v>
      </c>
      <c r="J320" s="23">
        <f t="shared" si="41"/>
        <v>0</v>
      </c>
      <c r="K320" s="23">
        <f t="shared" si="42"/>
        <v>0</v>
      </c>
      <c r="L320" s="23">
        <f t="shared" si="43"/>
        <v>0</v>
      </c>
      <c r="M320" s="3">
        <f t="shared" si="40"/>
        <v>0</v>
      </c>
      <c r="N320" s="23">
        <f t="shared" si="44"/>
        <v>0.95274028182029724</v>
      </c>
      <c r="P320" t="s">
        <v>40</v>
      </c>
      <c r="Q320" s="1">
        <v>2014</v>
      </c>
      <c r="R320" t="s">
        <v>27</v>
      </c>
      <c r="S320" s="1">
        <v>25450</v>
      </c>
      <c r="T320" s="1">
        <v>56.606693746922694</v>
      </c>
      <c r="U320" s="1">
        <v>3650.5113490136018</v>
      </c>
      <c r="V320" s="1">
        <v>0.90060609579086304</v>
      </c>
      <c r="W320" s="1">
        <v>0.38480755686759949</v>
      </c>
      <c r="X320" s="1">
        <v>-0.38351604342460632</v>
      </c>
      <c r="Y320" s="23">
        <f t="shared" si="45"/>
        <v>0</v>
      </c>
      <c r="Z320" s="23">
        <f t="shared" si="46"/>
        <v>0</v>
      </c>
      <c r="AA320" s="23">
        <f t="shared" si="47"/>
        <v>1</v>
      </c>
      <c r="AB320" s="3">
        <f t="shared" si="49"/>
        <v>1</v>
      </c>
      <c r="AC320" s="23">
        <f t="shared" si="48"/>
        <v>0.9018976092338562</v>
      </c>
    </row>
    <row r="321" spans="1:29" x14ac:dyDescent="0.25">
      <c r="A321" t="s">
        <v>31</v>
      </c>
      <c r="B321" s="1">
        <v>2015</v>
      </c>
      <c r="C321" t="s">
        <v>27</v>
      </c>
      <c r="D321" s="1">
        <v>85007</v>
      </c>
      <c r="E321" s="1">
        <v>279.11</v>
      </c>
      <c r="F321" s="1">
        <v>5814.6798517685511</v>
      </c>
      <c r="G321" s="7">
        <v>0.53130382299423218</v>
      </c>
      <c r="H321" s="7">
        <v>0.26015973091125488</v>
      </c>
      <c r="I321" s="7">
        <v>0.15998093783855438</v>
      </c>
      <c r="J321" s="23">
        <f t="shared" si="41"/>
        <v>0</v>
      </c>
      <c r="K321" s="23">
        <f t="shared" si="42"/>
        <v>0</v>
      </c>
      <c r="L321" s="23">
        <f t="shared" si="43"/>
        <v>0</v>
      </c>
      <c r="M321" s="3">
        <f t="shared" si="40"/>
        <v>0</v>
      </c>
      <c r="N321" s="23">
        <f t="shared" si="44"/>
        <v>0.95144449174404144</v>
      </c>
      <c r="P321" t="s">
        <v>40</v>
      </c>
      <c r="Q321" s="1">
        <v>2015</v>
      </c>
      <c r="R321" t="s">
        <v>27</v>
      </c>
      <c r="S321" s="1">
        <v>25392</v>
      </c>
      <c r="T321" s="1">
        <v>56.606693746922694</v>
      </c>
      <c r="U321" s="1">
        <v>3954.0351670250338</v>
      </c>
      <c r="V321" s="1">
        <v>0.91867899894714355</v>
      </c>
      <c r="W321" s="1">
        <v>0.38667130470275879</v>
      </c>
      <c r="X321" s="1">
        <v>-0.39983558654785156</v>
      </c>
      <c r="Y321" s="23">
        <f t="shared" si="45"/>
        <v>0</v>
      </c>
      <c r="Z321" s="23">
        <f t="shared" si="46"/>
        <v>0</v>
      </c>
      <c r="AA321" s="23">
        <f t="shared" si="47"/>
        <v>1</v>
      </c>
      <c r="AB321" s="3">
        <f t="shared" si="49"/>
        <v>1</v>
      </c>
      <c r="AC321" s="23">
        <f t="shared" si="48"/>
        <v>0.90551471710205078</v>
      </c>
    </row>
    <row r="322" spans="1:29" x14ac:dyDescent="0.25">
      <c r="A322" t="s">
        <v>31</v>
      </c>
      <c r="B322" s="1">
        <v>2016</v>
      </c>
      <c r="C322" t="s">
        <v>27</v>
      </c>
      <c r="D322" s="1">
        <v>85966</v>
      </c>
      <c r="E322" s="1">
        <v>279.11</v>
      </c>
      <c r="F322" s="1">
        <v>5877.5070888003411</v>
      </c>
      <c r="G322" s="7">
        <v>0.53109943866729736</v>
      </c>
      <c r="H322" s="7">
        <v>0.26278409361839294</v>
      </c>
      <c r="I322" s="7">
        <v>0.15669120848178864</v>
      </c>
      <c r="J322" s="23">
        <f t="shared" si="41"/>
        <v>0</v>
      </c>
      <c r="K322" s="23">
        <f t="shared" si="42"/>
        <v>0</v>
      </c>
      <c r="L322" s="23">
        <f t="shared" si="43"/>
        <v>0</v>
      </c>
      <c r="M322" s="3">
        <f t="shared" si="40"/>
        <v>0</v>
      </c>
      <c r="N322" s="23">
        <f t="shared" si="44"/>
        <v>0.95057474076747894</v>
      </c>
      <c r="P322" t="s">
        <v>40</v>
      </c>
      <c r="Q322" s="1">
        <v>2016</v>
      </c>
      <c r="R322" t="s">
        <v>27</v>
      </c>
      <c r="S322" s="1">
        <v>25415</v>
      </c>
      <c r="T322" s="1">
        <v>57.044552296546385</v>
      </c>
      <c r="U322" s="1">
        <v>3952.563889718605</v>
      </c>
      <c r="V322" s="1">
        <v>0.91779905557632446</v>
      </c>
      <c r="W322" s="1">
        <v>0.38526800274848938</v>
      </c>
      <c r="X322" s="1">
        <v>-0.39646622538566589</v>
      </c>
      <c r="Y322" s="23">
        <f t="shared" si="45"/>
        <v>0</v>
      </c>
      <c r="Z322" s="23">
        <f t="shared" si="46"/>
        <v>0</v>
      </c>
      <c r="AA322" s="23">
        <f t="shared" si="47"/>
        <v>1</v>
      </c>
      <c r="AB322" s="3">
        <f t="shared" si="49"/>
        <v>1</v>
      </c>
      <c r="AC322" s="23">
        <f t="shared" si="48"/>
        <v>0.90660083293914795</v>
      </c>
    </row>
    <row r="323" spans="1:29" x14ac:dyDescent="0.25">
      <c r="A323" t="s">
        <v>31</v>
      </c>
      <c r="B323" s="1">
        <v>2017</v>
      </c>
      <c r="C323" t="s">
        <v>27</v>
      </c>
      <c r="D323" s="1">
        <v>87102.035616438356</v>
      </c>
      <c r="E323" s="1">
        <v>279.11</v>
      </c>
      <c r="F323" s="1">
        <v>6135</v>
      </c>
      <c r="G323" s="7">
        <v>0.53876417875289917</v>
      </c>
      <c r="H323" s="7">
        <v>0.26500418782234192</v>
      </c>
      <c r="I323" s="7">
        <v>0.14689092338085175</v>
      </c>
      <c r="J323" s="23">
        <f t="shared" si="41"/>
        <v>0</v>
      </c>
      <c r="K323" s="23">
        <f t="shared" si="42"/>
        <v>0</v>
      </c>
      <c r="L323" s="23">
        <f t="shared" si="43"/>
        <v>0</v>
      </c>
      <c r="M323" s="3">
        <f t="shared" si="40"/>
        <v>0</v>
      </c>
      <c r="N323" s="23">
        <f t="shared" si="44"/>
        <v>0.95065928995609283</v>
      </c>
      <c r="P323" t="s">
        <v>40</v>
      </c>
      <c r="Q323" s="1">
        <v>2017</v>
      </c>
      <c r="R323" t="s">
        <v>27</v>
      </c>
      <c r="S323" s="1">
        <v>25407</v>
      </c>
      <c r="T323" s="1">
        <v>57.044552296546385</v>
      </c>
      <c r="U323" s="1">
        <v>3951.7057826052619</v>
      </c>
      <c r="V323" s="1">
        <v>0.91786545515060425</v>
      </c>
      <c r="W323" s="1">
        <v>0.3851935863494873</v>
      </c>
      <c r="X323" s="1">
        <v>-0.39640206098556519</v>
      </c>
      <c r="Y323" s="23">
        <f t="shared" si="45"/>
        <v>0</v>
      </c>
      <c r="Z323" s="23">
        <f t="shared" si="46"/>
        <v>0</v>
      </c>
      <c r="AA323" s="23">
        <f t="shared" si="47"/>
        <v>1</v>
      </c>
      <c r="AB323" s="3">
        <f t="shared" si="49"/>
        <v>1</v>
      </c>
      <c r="AC323" s="23">
        <f t="shared" si="48"/>
        <v>0.90665698051452637</v>
      </c>
    </row>
    <row r="324" spans="1:29" x14ac:dyDescent="0.25">
      <c r="A324" t="s">
        <v>31</v>
      </c>
      <c r="B324" s="1">
        <v>2018</v>
      </c>
      <c r="C324" t="s">
        <v>27</v>
      </c>
      <c r="D324" s="1">
        <v>88588.098630136985</v>
      </c>
      <c r="E324" s="1">
        <v>279.11</v>
      </c>
      <c r="F324" s="1">
        <v>6682.91</v>
      </c>
      <c r="G324" s="7">
        <v>0.55654335021972656</v>
      </c>
      <c r="H324" s="7">
        <v>0.26701349020004272</v>
      </c>
      <c r="I324" s="7">
        <v>0.12831373512744904</v>
      </c>
      <c r="J324" s="23">
        <f t="shared" si="41"/>
        <v>0</v>
      </c>
      <c r="K324" s="23">
        <f t="shared" si="42"/>
        <v>0</v>
      </c>
      <c r="L324" s="23">
        <f t="shared" si="43"/>
        <v>0</v>
      </c>
      <c r="M324" s="3">
        <f t="shared" si="40"/>
        <v>0</v>
      </c>
      <c r="N324" s="23">
        <f t="shared" si="44"/>
        <v>0.95187057554721832</v>
      </c>
      <c r="P324" t="s">
        <v>40</v>
      </c>
      <c r="Q324" s="1">
        <v>2018</v>
      </c>
      <c r="R324" t="s">
        <v>27</v>
      </c>
      <c r="S324" s="1">
        <v>25512</v>
      </c>
      <c r="T324" s="1">
        <v>57.044552296546385</v>
      </c>
      <c r="U324" s="1">
        <v>3950.6127613150588</v>
      </c>
      <c r="V324" s="1">
        <v>0.91632062196731567</v>
      </c>
      <c r="W324" s="1">
        <v>0.38607612252235413</v>
      </c>
      <c r="X324" s="1">
        <v>-0.39659836888313293</v>
      </c>
      <c r="Y324" s="23">
        <f t="shared" si="45"/>
        <v>0</v>
      </c>
      <c r="Z324" s="23">
        <f t="shared" si="46"/>
        <v>0</v>
      </c>
      <c r="AA324" s="23">
        <f t="shared" si="47"/>
        <v>1</v>
      </c>
      <c r="AB324" s="3">
        <f t="shared" si="49"/>
        <v>1</v>
      </c>
      <c r="AC324" s="23">
        <f t="shared" si="48"/>
        <v>0.90579837560653687</v>
      </c>
    </row>
    <row r="325" spans="1:29" x14ac:dyDescent="0.25">
      <c r="A325" t="s">
        <v>31</v>
      </c>
      <c r="B325" s="1">
        <v>2019</v>
      </c>
      <c r="C325" t="s">
        <v>27</v>
      </c>
      <c r="D325" s="1">
        <v>89865.898630136973</v>
      </c>
      <c r="E325" s="1">
        <v>279.11</v>
      </c>
      <c r="F325" s="1">
        <v>6575.0028240628853</v>
      </c>
      <c r="G325" s="7">
        <v>0.54845702648162842</v>
      </c>
      <c r="H325" s="7">
        <v>0.27120658755302429</v>
      </c>
      <c r="I325" s="7">
        <v>0.13000518083572388</v>
      </c>
      <c r="J325" s="23">
        <f t="shared" si="41"/>
        <v>0</v>
      </c>
      <c r="K325" s="23">
        <f t="shared" si="42"/>
        <v>0</v>
      </c>
      <c r="L325" s="23">
        <f t="shared" si="43"/>
        <v>0</v>
      </c>
      <c r="M325" s="3">
        <f t="shared" si="40"/>
        <v>0</v>
      </c>
      <c r="N325" s="23">
        <f t="shared" si="44"/>
        <v>0.94966879487037659</v>
      </c>
      <c r="P325" t="s">
        <v>40</v>
      </c>
      <c r="Q325" s="1">
        <v>2019</v>
      </c>
      <c r="R325" t="s">
        <v>27</v>
      </c>
      <c r="S325" s="1">
        <v>25597</v>
      </c>
      <c r="T325" s="1">
        <v>57.044552296546385</v>
      </c>
      <c r="U325" s="1">
        <v>3948.8112600313329</v>
      </c>
      <c r="V325" s="1">
        <v>0.91502416133880615</v>
      </c>
      <c r="W325" s="1">
        <v>0.38678112626075745</v>
      </c>
      <c r="X325" s="1">
        <v>-0.39670872688293457</v>
      </c>
      <c r="Y325" s="23">
        <f t="shared" si="45"/>
        <v>0</v>
      </c>
      <c r="Z325" s="23">
        <f t="shared" si="46"/>
        <v>0</v>
      </c>
      <c r="AA325" s="23">
        <f t="shared" si="47"/>
        <v>1</v>
      </c>
      <c r="AB325" s="3">
        <f t="shared" si="49"/>
        <v>1</v>
      </c>
      <c r="AC325" s="23">
        <f t="shared" si="48"/>
        <v>0.90509656071662903</v>
      </c>
    </row>
    <row r="326" spans="1:29" x14ac:dyDescent="0.25">
      <c r="A326" t="s">
        <v>31</v>
      </c>
      <c r="B326" s="1">
        <v>2020</v>
      </c>
      <c r="C326" t="s">
        <v>27</v>
      </c>
      <c r="D326" s="1">
        <v>91071</v>
      </c>
      <c r="E326" s="1">
        <v>279.11</v>
      </c>
      <c r="F326" s="1">
        <v>6101.0862593712754</v>
      </c>
      <c r="G326" s="7">
        <v>0.52537065744400024</v>
      </c>
      <c r="H326" s="7">
        <v>0.27678361535072327</v>
      </c>
      <c r="I326" s="7">
        <v>0.14329540729522705</v>
      </c>
      <c r="J326" s="23">
        <f t="shared" si="41"/>
        <v>0</v>
      </c>
      <c r="K326" s="23">
        <f t="shared" si="42"/>
        <v>0</v>
      </c>
      <c r="L326" s="23">
        <f t="shared" si="43"/>
        <v>0</v>
      </c>
      <c r="M326" s="3">
        <f t="shared" ref="M326:M389" si="50">IF(OR(J326=1,K326=1,L326=1),1,0)</f>
        <v>0</v>
      </c>
      <c r="N326" s="23">
        <f t="shared" si="44"/>
        <v>0.94544968008995056</v>
      </c>
      <c r="P326" t="s">
        <v>40</v>
      </c>
      <c r="Q326" s="1">
        <v>2020</v>
      </c>
      <c r="R326" t="s">
        <v>27</v>
      </c>
      <c r="S326" s="1">
        <v>25658</v>
      </c>
      <c r="T326" s="1">
        <v>57.044552296546385</v>
      </c>
      <c r="U326" s="1">
        <v>3948.6204266991272</v>
      </c>
      <c r="V326" s="1">
        <v>0.91415637731552124</v>
      </c>
      <c r="W326" s="1">
        <v>0.38729384541511536</v>
      </c>
      <c r="X326" s="1">
        <v>-0.39684492349624634</v>
      </c>
      <c r="Y326" s="23">
        <f t="shared" si="45"/>
        <v>0</v>
      </c>
      <c r="Z326" s="23">
        <f t="shared" si="46"/>
        <v>0</v>
      </c>
      <c r="AA326" s="23">
        <f t="shared" si="47"/>
        <v>1</v>
      </c>
      <c r="AB326" s="3">
        <f t="shared" si="49"/>
        <v>1</v>
      </c>
      <c r="AC326" s="23">
        <f t="shared" si="48"/>
        <v>0.90460529923439026</v>
      </c>
    </row>
    <row r="327" spans="1:29" x14ac:dyDescent="0.25">
      <c r="A327" t="s">
        <v>31</v>
      </c>
      <c r="B327" s="1">
        <v>2021</v>
      </c>
      <c r="C327" t="s">
        <v>27</v>
      </c>
      <c r="D327" s="1">
        <v>92096</v>
      </c>
      <c r="E327" s="1">
        <v>279.11</v>
      </c>
      <c r="F327" s="1">
        <v>6161</v>
      </c>
      <c r="G327" s="7">
        <v>0.52491891384124756</v>
      </c>
      <c r="H327" s="7">
        <v>0.27942866086959839</v>
      </c>
      <c r="I327" s="7">
        <v>0.14019978046417236</v>
      </c>
      <c r="J327" s="23">
        <f t="shared" ref="J327:J390" si="51">IF(AND(G327 &lt; 0), 1, 0)</f>
        <v>0</v>
      </c>
      <c r="K327" s="23">
        <f t="shared" ref="K327:K390" si="52">IF(AND(H327 &lt; 0), 1, 0)</f>
        <v>0</v>
      </c>
      <c r="L327" s="23">
        <f t="shared" ref="L327:L390" si="53">IF(AND(I327 &lt; 0), 1, 0)</f>
        <v>0</v>
      </c>
      <c r="M327" s="3">
        <f t="shared" si="50"/>
        <v>0</v>
      </c>
      <c r="N327" s="23">
        <f t="shared" ref="N327:N390" si="54">SUM(G327:I327)</f>
        <v>0.94454735517501831</v>
      </c>
      <c r="P327" t="s">
        <v>40</v>
      </c>
      <c r="Q327" s="1">
        <v>2021</v>
      </c>
      <c r="R327" t="s">
        <v>27</v>
      </c>
      <c r="S327" s="1">
        <v>25783</v>
      </c>
      <c r="T327" s="1">
        <v>58.633326299500595</v>
      </c>
      <c r="U327" s="1">
        <v>3945</v>
      </c>
      <c r="V327" s="1">
        <v>0.91052067279815674</v>
      </c>
      <c r="W327" s="1">
        <v>0.38265523314476013</v>
      </c>
      <c r="X327" s="1">
        <v>-0.38501754403114319</v>
      </c>
      <c r="Y327" s="23">
        <f t="shared" ref="Y327:Y390" si="55">IF(AND(V327 &lt; 0), 1, 0)</f>
        <v>0</v>
      </c>
      <c r="Z327" s="23">
        <f t="shared" ref="Z327:Z390" si="56">IF(AND(W327 &lt; 0), 1, 0)</f>
        <v>0</v>
      </c>
      <c r="AA327" s="23">
        <f t="shared" ref="AA327:AA390" si="57">IF(AND(X327 &lt; 0), 1, 0)</f>
        <v>1</v>
      </c>
      <c r="AB327" s="3">
        <f t="shared" si="49"/>
        <v>1</v>
      </c>
      <c r="AC327" s="23">
        <f t="shared" ref="AC327:AC390" si="58">SUM(V327:X327)</f>
        <v>0.90815836191177368</v>
      </c>
    </row>
    <row r="328" spans="1:29" x14ac:dyDescent="0.25">
      <c r="A328" t="s">
        <v>31</v>
      </c>
      <c r="B328" s="1">
        <v>2022</v>
      </c>
      <c r="C328" t="s">
        <v>27</v>
      </c>
      <c r="D328" s="1">
        <v>93287.441095890419</v>
      </c>
      <c r="E328" s="1">
        <v>287.09369251224297</v>
      </c>
      <c r="F328" s="1">
        <v>6213.13</v>
      </c>
      <c r="G328" s="7">
        <v>0.5207056999206543</v>
      </c>
      <c r="H328" s="7">
        <v>0.27700662612915039</v>
      </c>
      <c r="I328" s="7">
        <v>0.14825986325740814</v>
      </c>
      <c r="J328" s="23">
        <f t="shared" si="51"/>
        <v>0</v>
      </c>
      <c r="K328" s="23">
        <f t="shared" si="52"/>
        <v>0</v>
      </c>
      <c r="L328" s="23">
        <f t="shared" si="53"/>
        <v>0</v>
      </c>
      <c r="M328" s="3">
        <f t="shared" si="50"/>
        <v>0</v>
      </c>
      <c r="N328" s="23">
        <f t="shared" si="54"/>
        <v>0.94597218930721283</v>
      </c>
      <c r="P328" t="s">
        <v>40</v>
      </c>
      <c r="Q328" s="1">
        <v>2022</v>
      </c>
      <c r="R328" t="s">
        <v>27</v>
      </c>
      <c r="S328" s="1">
        <v>25775.083333333328</v>
      </c>
      <c r="T328" s="1">
        <v>62.416121544629661</v>
      </c>
      <c r="U328" s="1">
        <v>3942.3719999999998</v>
      </c>
      <c r="V328" s="1">
        <v>0.90664738416671753</v>
      </c>
      <c r="W328" s="1">
        <v>0.36968496441841125</v>
      </c>
      <c r="X328" s="1">
        <v>-0.3576945960521698</v>
      </c>
      <c r="Y328" s="23">
        <f t="shared" si="55"/>
        <v>0</v>
      </c>
      <c r="Z328" s="23">
        <f t="shared" si="56"/>
        <v>0</v>
      </c>
      <c r="AA328" s="23">
        <f t="shared" si="57"/>
        <v>1</v>
      </c>
      <c r="AB328" s="3">
        <f t="shared" ref="AB328:AB391" si="59">IF(OR(Y328=1,Z328=1,AA328=1),1,0)</f>
        <v>1</v>
      </c>
      <c r="AC328" s="23">
        <f t="shared" si="58"/>
        <v>0.91863775253295898</v>
      </c>
    </row>
    <row r="329" spans="1:29" x14ac:dyDescent="0.25">
      <c r="A329" t="s">
        <v>31</v>
      </c>
      <c r="B329" s="1">
        <v>2023</v>
      </c>
      <c r="C329" t="s">
        <v>27</v>
      </c>
      <c r="D329" s="1">
        <v>94323.363698630099</v>
      </c>
      <c r="E329" s="1">
        <v>287.61569093663525</v>
      </c>
      <c r="F329" s="1">
        <v>6256</v>
      </c>
      <c r="G329" s="7">
        <v>0.51934731006622314</v>
      </c>
      <c r="H329" s="7">
        <v>0.27933749556541443</v>
      </c>
      <c r="I329" s="7">
        <v>0.14646147191524506</v>
      </c>
      <c r="J329" s="23">
        <f t="shared" si="51"/>
        <v>0</v>
      </c>
      <c r="K329" s="23">
        <f t="shared" si="52"/>
        <v>0</v>
      </c>
      <c r="L329" s="23">
        <f t="shared" si="53"/>
        <v>0</v>
      </c>
      <c r="M329" s="3">
        <f t="shared" si="50"/>
        <v>0</v>
      </c>
      <c r="N329" s="23">
        <f t="shared" si="54"/>
        <v>0.94514627754688263</v>
      </c>
      <c r="P329" t="s">
        <v>40</v>
      </c>
      <c r="Q329" s="1">
        <v>2023</v>
      </c>
      <c r="R329" t="s">
        <v>27</v>
      </c>
      <c r="S329" s="1">
        <v>25775.083333333328</v>
      </c>
      <c r="T329" s="1">
        <v>62.416121544629661</v>
      </c>
      <c r="U329" s="1">
        <v>3942.3719999999998</v>
      </c>
      <c r="V329" s="1">
        <v>0.90664738416671753</v>
      </c>
      <c r="W329" s="1">
        <v>0.36968496441841125</v>
      </c>
      <c r="X329" s="1">
        <v>-0.3576945960521698</v>
      </c>
      <c r="Y329" s="23">
        <f t="shared" si="55"/>
        <v>0</v>
      </c>
      <c r="Z329" s="23">
        <f t="shared" si="56"/>
        <v>0</v>
      </c>
      <c r="AA329" s="23">
        <f t="shared" si="57"/>
        <v>1</v>
      </c>
      <c r="AB329" s="3">
        <f t="shared" si="59"/>
        <v>1</v>
      </c>
      <c r="AC329" s="23">
        <f t="shared" si="58"/>
        <v>0.91863775253295898</v>
      </c>
    </row>
    <row r="330" spans="1:29" x14ac:dyDescent="0.25">
      <c r="A330" t="s">
        <v>32</v>
      </c>
      <c r="B330" s="1">
        <v>2006</v>
      </c>
      <c r="C330" t="s">
        <v>27</v>
      </c>
      <c r="D330" s="1">
        <v>49820</v>
      </c>
      <c r="E330" s="1">
        <v>149.40259740259739</v>
      </c>
      <c r="F330" s="1">
        <v>5586</v>
      </c>
      <c r="G330" s="7">
        <v>0.72980070114135742</v>
      </c>
      <c r="H330" s="7">
        <v>0.24463178217411041</v>
      </c>
      <c r="I330" s="7">
        <v>-2.1188374608755112E-2</v>
      </c>
      <c r="J330" s="23">
        <f t="shared" si="51"/>
        <v>0</v>
      </c>
      <c r="K330" s="23">
        <f t="shared" si="52"/>
        <v>0</v>
      </c>
      <c r="L330" s="23">
        <f t="shared" si="53"/>
        <v>1</v>
      </c>
      <c r="M330" s="3">
        <f t="shared" si="50"/>
        <v>1</v>
      </c>
      <c r="N330" s="23">
        <f t="shared" si="54"/>
        <v>0.95324410870671272</v>
      </c>
      <c r="P330" t="s">
        <v>41</v>
      </c>
      <c r="Q330" s="1">
        <v>2012</v>
      </c>
      <c r="R330" t="s">
        <v>27</v>
      </c>
      <c r="S330" s="1">
        <v>24614.5</v>
      </c>
      <c r="T330" s="1">
        <v>94.722459999999998</v>
      </c>
      <c r="U330" s="1">
        <v>2369.7049999999999</v>
      </c>
      <c r="V330" s="1">
        <v>0.78767645359039307</v>
      </c>
      <c r="W330" s="1">
        <v>0.25875145196914673</v>
      </c>
      <c r="X330" s="1">
        <v>-6.8709947168827057E-2</v>
      </c>
      <c r="Y330" s="23">
        <f t="shared" si="55"/>
        <v>0</v>
      </c>
      <c r="Z330" s="23">
        <f t="shared" si="56"/>
        <v>0</v>
      </c>
      <c r="AA330" s="23">
        <f t="shared" si="57"/>
        <v>1</v>
      </c>
      <c r="AB330" s="3">
        <f t="shared" si="59"/>
        <v>1</v>
      </c>
      <c r="AC330" s="23">
        <f t="shared" si="58"/>
        <v>0.97771795839071274</v>
      </c>
    </row>
    <row r="331" spans="1:29" x14ac:dyDescent="0.25">
      <c r="A331" t="s">
        <v>32</v>
      </c>
      <c r="B331" s="1">
        <v>2007</v>
      </c>
      <c r="C331" t="s">
        <v>27</v>
      </c>
      <c r="D331" s="1">
        <v>51211</v>
      </c>
      <c r="E331" s="1">
        <v>149.62493506493507</v>
      </c>
      <c r="F331" s="1">
        <v>5646</v>
      </c>
      <c r="G331" s="7">
        <v>0.72504770755767822</v>
      </c>
      <c r="H331" s="7">
        <v>0.25122329592704773</v>
      </c>
      <c r="I331" s="7">
        <v>-2.5598026812076569E-2</v>
      </c>
      <c r="J331" s="23">
        <f t="shared" si="51"/>
        <v>0</v>
      </c>
      <c r="K331" s="23">
        <f t="shared" si="52"/>
        <v>0</v>
      </c>
      <c r="L331" s="23">
        <f t="shared" si="53"/>
        <v>1</v>
      </c>
      <c r="M331" s="3">
        <f t="shared" si="50"/>
        <v>1</v>
      </c>
      <c r="N331" s="23">
        <f t="shared" si="54"/>
        <v>0.95067297667264938</v>
      </c>
      <c r="P331" t="s">
        <v>41</v>
      </c>
      <c r="Q331" s="1">
        <v>2013</v>
      </c>
      <c r="R331" t="s">
        <v>27</v>
      </c>
      <c r="S331" s="1">
        <v>24734.05961758085</v>
      </c>
      <c r="T331" s="1">
        <v>94.722459999999998</v>
      </c>
      <c r="U331" s="1">
        <v>2372.63</v>
      </c>
      <c r="V331" s="1">
        <v>0.78619778156280518</v>
      </c>
      <c r="W331" s="1">
        <v>0.25983446836471558</v>
      </c>
      <c r="X331" s="1">
        <v>-6.9261789321899414E-2</v>
      </c>
      <c r="Y331" s="23">
        <f t="shared" si="55"/>
        <v>0</v>
      </c>
      <c r="Z331" s="23">
        <f t="shared" si="56"/>
        <v>0</v>
      </c>
      <c r="AA331" s="23">
        <f t="shared" si="57"/>
        <v>1</v>
      </c>
      <c r="AB331" s="3">
        <f t="shared" si="59"/>
        <v>1</v>
      </c>
      <c r="AC331" s="23">
        <f t="shared" si="58"/>
        <v>0.97677046060562134</v>
      </c>
    </row>
    <row r="332" spans="1:29" x14ac:dyDescent="0.25">
      <c r="A332" t="s">
        <v>32</v>
      </c>
      <c r="B332" s="1">
        <v>2008</v>
      </c>
      <c r="C332" t="s">
        <v>27</v>
      </c>
      <c r="D332" s="1">
        <v>52272.5</v>
      </c>
      <c r="E332" s="1">
        <v>160</v>
      </c>
      <c r="F332" s="1">
        <v>5756</v>
      </c>
      <c r="G332" s="7">
        <v>0.71753275394439697</v>
      </c>
      <c r="H332" s="7">
        <v>0.24286724627017975</v>
      </c>
      <c r="I332" s="7">
        <v>-5.2383057773113251E-3</v>
      </c>
      <c r="J332" s="23">
        <f t="shared" si="51"/>
        <v>0</v>
      </c>
      <c r="K332" s="23">
        <f t="shared" si="52"/>
        <v>0</v>
      </c>
      <c r="L332" s="23">
        <f t="shared" si="53"/>
        <v>1</v>
      </c>
      <c r="M332" s="3">
        <f t="shared" si="50"/>
        <v>1</v>
      </c>
      <c r="N332" s="23">
        <f t="shared" si="54"/>
        <v>0.9551616944372654</v>
      </c>
      <c r="P332" t="s">
        <v>41</v>
      </c>
      <c r="Q332" s="1">
        <v>2014</v>
      </c>
      <c r="R332" t="s">
        <v>27</v>
      </c>
      <c r="S332" s="1">
        <v>24731.8000527453</v>
      </c>
      <c r="T332" s="1">
        <v>94.722459999999998</v>
      </c>
      <c r="U332" s="1">
        <v>2381.3679400000001</v>
      </c>
      <c r="V332" s="1">
        <v>0.78702473640441895</v>
      </c>
      <c r="W332" s="1">
        <v>0.25992316007614136</v>
      </c>
      <c r="X332" s="1">
        <v>-7.0013716816902161E-2</v>
      </c>
      <c r="Y332" s="23">
        <f t="shared" si="55"/>
        <v>0</v>
      </c>
      <c r="Z332" s="23">
        <f t="shared" si="56"/>
        <v>0</v>
      </c>
      <c r="AA332" s="23">
        <f t="shared" si="57"/>
        <v>1</v>
      </c>
      <c r="AB332" s="3">
        <f t="shared" si="59"/>
        <v>1</v>
      </c>
      <c r="AC332" s="23">
        <f t="shared" si="58"/>
        <v>0.97693417966365814</v>
      </c>
    </row>
    <row r="333" spans="1:29" x14ac:dyDescent="0.25">
      <c r="A333" t="s">
        <v>32</v>
      </c>
      <c r="B333" s="1">
        <v>2009</v>
      </c>
      <c r="C333" t="s">
        <v>27</v>
      </c>
      <c r="D333" s="1">
        <v>53103.5</v>
      </c>
      <c r="E333" s="1">
        <v>177</v>
      </c>
      <c r="F333" s="1">
        <v>5627</v>
      </c>
      <c r="G333" s="7">
        <v>0.69677591323852539</v>
      </c>
      <c r="H333" s="7">
        <v>0.22778934240341187</v>
      </c>
      <c r="I333" s="7">
        <v>3.7174921482801437E-2</v>
      </c>
      <c r="J333" s="23">
        <f t="shared" si="51"/>
        <v>0</v>
      </c>
      <c r="K333" s="23">
        <f t="shared" si="52"/>
        <v>0</v>
      </c>
      <c r="L333" s="23">
        <f t="shared" si="53"/>
        <v>0</v>
      </c>
      <c r="M333" s="3">
        <f t="shared" si="50"/>
        <v>0</v>
      </c>
      <c r="N333" s="23">
        <f t="shared" si="54"/>
        <v>0.96174017712473869</v>
      </c>
      <c r="P333" t="s">
        <v>41</v>
      </c>
      <c r="Q333" s="1">
        <v>2015</v>
      </c>
      <c r="R333" t="s">
        <v>27</v>
      </c>
      <c r="S333" s="1">
        <v>24760.333333333339</v>
      </c>
      <c r="T333" s="1">
        <v>94.722459999999998</v>
      </c>
      <c r="U333" s="1">
        <v>2494.3450499999999</v>
      </c>
      <c r="V333" s="1">
        <v>0.79662096500396729</v>
      </c>
      <c r="W333" s="1">
        <v>0.26153984665870667</v>
      </c>
      <c r="X333" s="1">
        <v>-7.963678240776062E-2</v>
      </c>
      <c r="Y333" s="23">
        <f t="shared" si="55"/>
        <v>0</v>
      </c>
      <c r="Z333" s="23">
        <f t="shared" si="56"/>
        <v>0</v>
      </c>
      <c r="AA333" s="23">
        <f t="shared" si="57"/>
        <v>1</v>
      </c>
      <c r="AB333" s="3">
        <f t="shared" si="59"/>
        <v>1</v>
      </c>
      <c r="AC333" s="23">
        <f t="shared" si="58"/>
        <v>0.97852402925491333</v>
      </c>
    </row>
    <row r="334" spans="1:29" x14ac:dyDescent="0.25">
      <c r="A334" t="s">
        <v>32</v>
      </c>
      <c r="B334" s="1">
        <v>2010</v>
      </c>
      <c r="C334" t="s">
        <v>27</v>
      </c>
      <c r="D334" s="1">
        <v>53518.5</v>
      </c>
      <c r="E334" s="1">
        <v>180</v>
      </c>
      <c r="F334" s="1">
        <v>5829</v>
      </c>
      <c r="G334" s="7">
        <v>0.70212209224700928</v>
      </c>
      <c r="H334" s="7">
        <v>0.22552855312824249</v>
      </c>
      <c r="I334" s="7">
        <v>3.6025222390890121E-2</v>
      </c>
      <c r="J334" s="23">
        <f t="shared" si="51"/>
        <v>0</v>
      </c>
      <c r="K334" s="23">
        <f t="shared" si="52"/>
        <v>0</v>
      </c>
      <c r="L334" s="23">
        <f t="shared" si="53"/>
        <v>0</v>
      </c>
      <c r="M334" s="3">
        <f t="shared" si="50"/>
        <v>0</v>
      </c>
      <c r="N334" s="23">
        <f t="shared" si="54"/>
        <v>0.96367586776614189</v>
      </c>
      <c r="P334" t="s">
        <v>41</v>
      </c>
      <c r="Q334" s="1">
        <v>2016</v>
      </c>
      <c r="R334" t="s">
        <v>27</v>
      </c>
      <c r="S334" s="1">
        <v>24818</v>
      </c>
      <c r="T334" s="1">
        <v>94.722459999999998</v>
      </c>
      <c r="U334" s="1">
        <v>2513.50479</v>
      </c>
      <c r="V334" s="1">
        <v>0.79743564128875732</v>
      </c>
      <c r="W334" s="1">
        <v>0.26226821541786194</v>
      </c>
      <c r="X334" s="1">
        <v>-8.1356622278690338E-2</v>
      </c>
      <c r="Y334" s="23">
        <f t="shared" si="55"/>
        <v>0</v>
      </c>
      <c r="Z334" s="23">
        <f t="shared" si="56"/>
        <v>0</v>
      </c>
      <c r="AA334" s="23">
        <f t="shared" si="57"/>
        <v>1</v>
      </c>
      <c r="AB334" s="3">
        <f t="shared" si="59"/>
        <v>1</v>
      </c>
      <c r="AC334" s="23">
        <f t="shared" si="58"/>
        <v>0.97834723442792892</v>
      </c>
    </row>
    <row r="335" spans="1:29" x14ac:dyDescent="0.25">
      <c r="A335" t="s">
        <v>32</v>
      </c>
      <c r="B335" s="1">
        <v>2011</v>
      </c>
      <c r="C335" t="s">
        <v>27</v>
      </c>
      <c r="D335" s="1">
        <v>54061</v>
      </c>
      <c r="E335" s="1">
        <v>180</v>
      </c>
      <c r="F335" s="1">
        <v>5826</v>
      </c>
      <c r="G335" s="7">
        <v>0.6992836594581604</v>
      </c>
      <c r="H335" s="7">
        <v>0.22817385196685791</v>
      </c>
      <c r="I335" s="7">
        <v>3.5066168755292892E-2</v>
      </c>
      <c r="J335" s="23">
        <f t="shared" si="51"/>
        <v>0</v>
      </c>
      <c r="K335" s="23">
        <f t="shared" si="52"/>
        <v>0</v>
      </c>
      <c r="L335" s="23">
        <f t="shared" si="53"/>
        <v>0</v>
      </c>
      <c r="M335" s="3">
        <f t="shared" si="50"/>
        <v>0</v>
      </c>
      <c r="N335" s="23">
        <f t="shared" si="54"/>
        <v>0.9625236801803112</v>
      </c>
      <c r="P335" t="s">
        <v>41</v>
      </c>
      <c r="Q335" s="1">
        <v>2017</v>
      </c>
      <c r="R335" t="s">
        <v>27</v>
      </c>
      <c r="S335" s="1">
        <v>24913</v>
      </c>
      <c r="T335" s="1">
        <v>94.722459999999998</v>
      </c>
      <c r="U335" s="1">
        <v>2519.59184</v>
      </c>
      <c r="V335" s="1">
        <v>0.79658222198486328</v>
      </c>
      <c r="W335" s="1">
        <v>0.26316475868225098</v>
      </c>
      <c r="X335" s="1">
        <v>-8.2089789211750031E-2</v>
      </c>
      <c r="Y335" s="23">
        <f t="shared" si="55"/>
        <v>0</v>
      </c>
      <c r="Z335" s="23">
        <f t="shared" si="56"/>
        <v>0</v>
      </c>
      <c r="AA335" s="23">
        <f t="shared" si="57"/>
        <v>1</v>
      </c>
      <c r="AB335" s="3">
        <f t="shared" si="59"/>
        <v>1</v>
      </c>
      <c r="AC335" s="23">
        <f t="shared" si="58"/>
        <v>0.97765719145536423</v>
      </c>
    </row>
    <row r="336" spans="1:29" x14ac:dyDescent="0.25">
      <c r="A336" t="s">
        <v>32</v>
      </c>
      <c r="B336" s="1">
        <v>2012</v>
      </c>
      <c r="C336" t="s">
        <v>27</v>
      </c>
      <c r="D336" s="1">
        <v>54674.5</v>
      </c>
      <c r="E336" s="1">
        <v>180</v>
      </c>
      <c r="F336" s="1">
        <v>5778</v>
      </c>
      <c r="G336" s="7">
        <v>0.69409972429275513</v>
      </c>
      <c r="H336" s="7">
        <v>0.23135010898113251</v>
      </c>
      <c r="I336" s="7">
        <v>3.550451248884201E-2</v>
      </c>
      <c r="J336" s="23">
        <f t="shared" si="51"/>
        <v>0</v>
      </c>
      <c r="K336" s="23">
        <f t="shared" si="52"/>
        <v>0</v>
      </c>
      <c r="L336" s="23">
        <f t="shared" si="53"/>
        <v>0</v>
      </c>
      <c r="M336" s="3">
        <f t="shared" si="50"/>
        <v>0</v>
      </c>
      <c r="N336" s="23">
        <f t="shared" si="54"/>
        <v>0.96095434576272964</v>
      </c>
      <c r="P336" t="s">
        <v>41</v>
      </c>
      <c r="Q336" s="1">
        <v>2018</v>
      </c>
      <c r="R336" t="s">
        <v>27</v>
      </c>
      <c r="S336" s="1">
        <v>25000</v>
      </c>
      <c r="T336" s="1">
        <v>94.722459999999998</v>
      </c>
      <c r="U336" s="1">
        <v>2522.0376099999999</v>
      </c>
      <c r="V336" s="1">
        <v>0.79553639888763428</v>
      </c>
      <c r="W336" s="1">
        <v>0.26394626498222351</v>
      </c>
      <c r="X336" s="1">
        <v>-8.2503765821456909E-2</v>
      </c>
      <c r="Y336" s="23">
        <f t="shared" si="55"/>
        <v>0</v>
      </c>
      <c r="Z336" s="23">
        <f t="shared" si="56"/>
        <v>0</v>
      </c>
      <c r="AA336" s="23">
        <f t="shared" si="57"/>
        <v>1</v>
      </c>
      <c r="AB336" s="3">
        <f t="shared" si="59"/>
        <v>1</v>
      </c>
      <c r="AC336" s="23">
        <f t="shared" si="58"/>
        <v>0.97697889804840088</v>
      </c>
    </row>
    <row r="337" spans="1:29" x14ac:dyDescent="0.25">
      <c r="A337" t="s">
        <v>32</v>
      </c>
      <c r="B337" s="1">
        <v>2013</v>
      </c>
      <c r="C337" t="s">
        <v>27</v>
      </c>
      <c r="D337" s="1">
        <v>54143</v>
      </c>
      <c r="E337" s="1">
        <v>180</v>
      </c>
      <c r="F337" s="1">
        <v>5771.2999999999993</v>
      </c>
      <c r="G337" s="7">
        <v>0.69641637802124023</v>
      </c>
      <c r="H337" s="7">
        <v>0.22883424162864685</v>
      </c>
      <c r="I337" s="7">
        <v>3.6759432405233383E-2</v>
      </c>
      <c r="J337" s="23">
        <f t="shared" si="51"/>
        <v>0</v>
      </c>
      <c r="K337" s="23">
        <f t="shared" si="52"/>
        <v>0</v>
      </c>
      <c r="L337" s="23">
        <f t="shared" si="53"/>
        <v>0</v>
      </c>
      <c r="M337" s="3">
        <f t="shared" si="50"/>
        <v>0</v>
      </c>
      <c r="N337" s="23">
        <f t="shared" si="54"/>
        <v>0.96201005205512047</v>
      </c>
      <c r="P337" t="s">
        <v>41</v>
      </c>
      <c r="Q337" s="1">
        <v>2019</v>
      </c>
      <c r="R337" t="s">
        <v>27</v>
      </c>
      <c r="S337" s="1">
        <v>25136</v>
      </c>
      <c r="T337" s="1">
        <v>94.722459999999998</v>
      </c>
      <c r="U337" s="1">
        <v>2588</v>
      </c>
      <c r="V337" s="1">
        <v>0.79915893077850342</v>
      </c>
      <c r="W337" s="1">
        <v>0.26587989926338196</v>
      </c>
      <c r="X337" s="1">
        <v>-8.8157735764980316E-2</v>
      </c>
      <c r="Y337" s="23">
        <f t="shared" si="55"/>
        <v>0</v>
      </c>
      <c r="Z337" s="23">
        <f t="shared" si="56"/>
        <v>0</v>
      </c>
      <c r="AA337" s="23">
        <f t="shared" si="57"/>
        <v>1</v>
      </c>
      <c r="AB337" s="3">
        <f t="shared" si="59"/>
        <v>1</v>
      </c>
      <c r="AC337" s="23">
        <f t="shared" si="58"/>
        <v>0.97688109427690506</v>
      </c>
    </row>
    <row r="338" spans="1:29" x14ac:dyDescent="0.25">
      <c r="A338" t="s">
        <v>32</v>
      </c>
      <c r="B338" s="1">
        <v>2014</v>
      </c>
      <c r="C338" t="s">
        <v>27</v>
      </c>
      <c r="D338" s="1">
        <v>54641</v>
      </c>
      <c r="E338" s="1">
        <v>180</v>
      </c>
      <c r="F338" s="1">
        <v>5870.5645999999751</v>
      </c>
      <c r="G338" s="7">
        <v>0.6984100341796875</v>
      </c>
      <c r="H338" s="7">
        <v>0.23074355721473694</v>
      </c>
      <c r="I338" s="7">
        <v>3.2447963953018188E-2</v>
      </c>
      <c r="J338" s="23">
        <f t="shared" si="51"/>
        <v>0</v>
      </c>
      <c r="K338" s="23">
        <f t="shared" si="52"/>
        <v>0</v>
      </c>
      <c r="L338" s="23">
        <f t="shared" si="53"/>
        <v>0</v>
      </c>
      <c r="M338" s="3">
        <f t="shared" si="50"/>
        <v>0</v>
      </c>
      <c r="N338" s="23">
        <f t="shared" si="54"/>
        <v>0.96160155534744263</v>
      </c>
      <c r="P338" t="s">
        <v>41</v>
      </c>
      <c r="Q338" s="1">
        <v>2020</v>
      </c>
      <c r="R338" t="s">
        <v>27</v>
      </c>
      <c r="S338" s="1">
        <v>25255</v>
      </c>
      <c r="T338" s="1">
        <v>97.027540134065703</v>
      </c>
      <c r="U338" s="1">
        <v>2597.3216600000001</v>
      </c>
      <c r="V338" s="1">
        <v>0.79675751924514771</v>
      </c>
      <c r="W338" s="1">
        <v>0.26205116510391235</v>
      </c>
      <c r="X338" s="1">
        <v>-7.8740932047367096E-2</v>
      </c>
      <c r="Y338" s="23">
        <f t="shared" si="55"/>
        <v>0</v>
      </c>
      <c r="Z338" s="23">
        <f t="shared" si="56"/>
        <v>0</v>
      </c>
      <c r="AA338" s="23">
        <f t="shared" si="57"/>
        <v>1</v>
      </c>
      <c r="AB338" s="3">
        <f t="shared" si="59"/>
        <v>1</v>
      </c>
      <c r="AC338" s="23">
        <f t="shared" si="58"/>
        <v>0.98006775230169296</v>
      </c>
    </row>
    <row r="339" spans="1:29" x14ac:dyDescent="0.25">
      <c r="A339" t="s">
        <v>32</v>
      </c>
      <c r="B339" s="1">
        <v>2015</v>
      </c>
      <c r="C339" t="s">
        <v>27</v>
      </c>
      <c r="D339" s="1">
        <v>56485</v>
      </c>
      <c r="E339" s="1">
        <v>180</v>
      </c>
      <c r="F339" s="1">
        <v>5894.0504700000001</v>
      </c>
      <c r="G339" s="7">
        <v>0.69055229425430298</v>
      </c>
      <c r="H339" s="7">
        <v>0.23928956687450409</v>
      </c>
      <c r="I339" s="7">
        <v>2.8174689039587975E-2</v>
      </c>
      <c r="J339" s="23">
        <f t="shared" si="51"/>
        <v>0</v>
      </c>
      <c r="K339" s="23">
        <f t="shared" si="52"/>
        <v>0</v>
      </c>
      <c r="L339" s="23">
        <f t="shared" si="53"/>
        <v>0</v>
      </c>
      <c r="M339" s="3">
        <f t="shared" si="50"/>
        <v>0</v>
      </c>
      <c r="N339" s="23">
        <f t="shared" si="54"/>
        <v>0.95801655016839504</v>
      </c>
      <c r="P339" t="s">
        <v>41</v>
      </c>
      <c r="Q339" s="1">
        <v>2021</v>
      </c>
      <c r="R339" t="s">
        <v>27</v>
      </c>
      <c r="S339" s="1">
        <v>25416</v>
      </c>
      <c r="T339" s="1">
        <v>103.06663252288168</v>
      </c>
      <c r="U339" s="1">
        <v>2605</v>
      </c>
      <c r="V339" s="1">
        <v>0.79139804840087891</v>
      </c>
      <c r="W339" s="1">
        <v>0.25106734037399292</v>
      </c>
      <c r="X339" s="1">
        <v>-5.350242555141449E-2</v>
      </c>
      <c r="Y339" s="23">
        <f t="shared" si="55"/>
        <v>0</v>
      </c>
      <c r="Z339" s="23">
        <f t="shared" si="56"/>
        <v>0</v>
      </c>
      <c r="AA339" s="23">
        <f t="shared" si="57"/>
        <v>1</v>
      </c>
      <c r="AB339" s="3">
        <f t="shared" si="59"/>
        <v>1</v>
      </c>
      <c r="AC339" s="23">
        <f t="shared" si="58"/>
        <v>0.98896296322345734</v>
      </c>
    </row>
    <row r="340" spans="1:29" x14ac:dyDescent="0.25">
      <c r="A340" t="s">
        <v>32</v>
      </c>
      <c r="B340" s="1">
        <v>2016</v>
      </c>
      <c r="C340" t="s">
        <v>27</v>
      </c>
      <c r="D340" s="1">
        <v>57247</v>
      </c>
      <c r="E340" s="1">
        <v>180</v>
      </c>
      <c r="F340" s="1">
        <v>5938.9158199999893</v>
      </c>
      <c r="G340" s="7">
        <v>0.68893736600875854</v>
      </c>
      <c r="H340" s="7">
        <v>0.24257208406925201</v>
      </c>
      <c r="I340" s="7">
        <v>2.5276962667703629E-2</v>
      </c>
      <c r="J340" s="23">
        <f t="shared" si="51"/>
        <v>0</v>
      </c>
      <c r="K340" s="23">
        <f t="shared" si="52"/>
        <v>0</v>
      </c>
      <c r="L340" s="23">
        <f t="shared" si="53"/>
        <v>0</v>
      </c>
      <c r="M340" s="3">
        <f t="shared" si="50"/>
        <v>0</v>
      </c>
      <c r="N340" s="23">
        <f t="shared" si="54"/>
        <v>0.95678641274571419</v>
      </c>
      <c r="P340" t="s">
        <v>41</v>
      </c>
      <c r="Q340" s="1">
        <v>2022</v>
      </c>
      <c r="R340" t="s">
        <v>27</v>
      </c>
      <c r="S340" s="1">
        <v>25080.7090479529</v>
      </c>
      <c r="T340" s="1">
        <v>103.06663252288168</v>
      </c>
      <c r="U340" s="1">
        <v>2612.1135300000001</v>
      </c>
      <c r="V340" s="1">
        <v>0.79676967859268188</v>
      </c>
      <c r="W340" s="1">
        <v>0.24827948212623596</v>
      </c>
      <c r="X340" s="1">
        <v>-5.324874073266983E-2</v>
      </c>
      <c r="Y340" s="23">
        <f t="shared" si="55"/>
        <v>0</v>
      </c>
      <c r="Z340" s="23">
        <f t="shared" si="56"/>
        <v>0</v>
      </c>
      <c r="AA340" s="23">
        <f t="shared" si="57"/>
        <v>1</v>
      </c>
      <c r="AB340" s="3">
        <f t="shared" si="59"/>
        <v>1</v>
      </c>
      <c r="AC340" s="23">
        <f t="shared" si="58"/>
        <v>0.99180041998624802</v>
      </c>
    </row>
    <row r="341" spans="1:29" x14ac:dyDescent="0.25">
      <c r="A341" t="s">
        <v>32</v>
      </c>
      <c r="B341" s="1">
        <v>2017</v>
      </c>
      <c r="C341" t="s">
        <v>27</v>
      </c>
      <c r="D341" s="1">
        <v>57952</v>
      </c>
      <c r="E341" s="1">
        <v>180</v>
      </c>
      <c r="F341" s="1">
        <v>5981.1995200000092</v>
      </c>
      <c r="G341" s="7">
        <v>0.68750655651092529</v>
      </c>
      <c r="H341" s="7">
        <v>0.24556551873683929</v>
      </c>
      <c r="I341" s="7">
        <v>2.2596944123506546E-2</v>
      </c>
      <c r="J341" s="23">
        <f t="shared" si="51"/>
        <v>0</v>
      </c>
      <c r="K341" s="23">
        <f t="shared" si="52"/>
        <v>0</v>
      </c>
      <c r="L341" s="23">
        <f t="shared" si="53"/>
        <v>0</v>
      </c>
      <c r="M341" s="3">
        <f t="shared" si="50"/>
        <v>0</v>
      </c>
      <c r="N341" s="23">
        <f t="shared" si="54"/>
        <v>0.95566901937127113</v>
      </c>
      <c r="P341" t="s">
        <v>41</v>
      </c>
      <c r="Q341" s="1">
        <v>2023</v>
      </c>
      <c r="R341" t="s">
        <v>27</v>
      </c>
      <c r="S341" s="1">
        <v>25179.333333333299</v>
      </c>
      <c r="T341" s="1">
        <v>103.06663252288168</v>
      </c>
      <c r="U341" s="1">
        <v>2623.8388199999999</v>
      </c>
      <c r="V341" s="1">
        <v>0.79632365703582764</v>
      </c>
      <c r="W341" s="1">
        <v>0.24925924837589264</v>
      </c>
      <c r="X341" s="1">
        <v>-5.4412718862295151E-2</v>
      </c>
      <c r="Y341" s="23">
        <f t="shared" si="55"/>
        <v>0</v>
      </c>
      <c r="Z341" s="23">
        <f t="shared" si="56"/>
        <v>0</v>
      </c>
      <c r="AA341" s="23">
        <f t="shared" si="57"/>
        <v>1</v>
      </c>
      <c r="AB341" s="3">
        <f t="shared" si="59"/>
        <v>1</v>
      </c>
      <c r="AC341" s="23">
        <f t="shared" si="58"/>
        <v>0.99117018654942513</v>
      </c>
    </row>
    <row r="342" spans="1:29" x14ac:dyDescent="0.25">
      <c r="A342" t="s">
        <v>32</v>
      </c>
      <c r="B342" s="1">
        <v>2018</v>
      </c>
      <c r="C342" t="s">
        <v>27</v>
      </c>
      <c r="D342" s="1">
        <v>58430</v>
      </c>
      <c r="E342" s="1">
        <v>180</v>
      </c>
      <c r="F342" s="1">
        <v>6017.3980600000004</v>
      </c>
      <c r="G342" s="7">
        <v>0.68687790632247925</v>
      </c>
      <c r="H342" s="7">
        <v>0.24753893911838531</v>
      </c>
      <c r="I342" s="7">
        <v>2.0548440515995026E-2</v>
      </c>
      <c r="J342" s="23">
        <f t="shared" si="51"/>
        <v>0</v>
      </c>
      <c r="K342" s="23">
        <f t="shared" si="52"/>
        <v>0</v>
      </c>
      <c r="L342" s="23">
        <f t="shared" si="53"/>
        <v>0</v>
      </c>
      <c r="M342" s="3">
        <f t="shared" si="50"/>
        <v>0</v>
      </c>
      <c r="N342" s="23">
        <f t="shared" si="54"/>
        <v>0.95496528595685959</v>
      </c>
      <c r="P342" t="s">
        <v>42</v>
      </c>
      <c r="Q342" s="1">
        <v>2012</v>
      </c>
      <c r="R342" t="s">
        <v>27</v>
      </c>
      <c r="S342" s="1">
        <v>24314.5</v>
      </c>
      <c r="T342" s="1">
        <v>71</v>
      </c>
      <c r="U342" s="1">
        <v>3369</v>
      </c>
      <c r="V342" s="1">
        <v>0.8857952356338501</v>
      </c>
      <c r="W342" s="1">
        <v>0.32589250802993774</v>
      </c>
      <c r="X342" s="1">
        <v>-0.26572996377944946</v>
      </c>
      <c r="Y342" s="23">
        <f t="shared" si="55"/>
        <v>0</v>
      </c>
      <c r="Z342" s="23">
        <f t="shared" si="56"/>
        <v>0</v>
      </c>
      <c r="AA342" s="23">
        <f t="shared" si="57"/>
        <v>1</v>
      </c>
      <c r="AB342" s="3">
        <f t="shared" si="59"/>
        <v>1</v>
      </c>
      <c r="AC342" s="23">
        <f t="shared" si="58"/>
        <v>0.94595777988433838</v>
      </c>
    </row>
    <row r="343" spans="1:29" x14ac:dyDescent="0.25">
      <c r="A343" t="s">
        <v>32</v>
      </c>
      <c r="B343" s="1">
        <v>2019</v>
      </c>
      <c r="C343" t="s">
        <v>27</v>
      </c>
      <c r="D343" s="1">
        <v>59380</v>
      </c>
      <c r="E343" s="1">
        <v>181.11627906976747</v>
      </c>
      <c r="F343" s="1">
        <v>6053.210810000005</v>
      </c>
      <c r="G343" s="7">
        <v>0.68345165252685547</v>
      </c>
      <c r="H343" s="7">
        <v>0.25036522746086121</v>
      </c>
      <c r="I343" s="7">
        <v>2.0113520324230194E-2</v>
      </c>
      <c r="J343" s="23">
        <f t="shared" si="51"/>
        <v>0</v>
      </c>
      <c r="K343" s="23">
        <f t="shared" si="52"/>
        <v>0</v>
      </c>
      <c r="L343" s="23">
        <f t="shared" si="53"/>
        <v>0</v>
      </c>
      <c r="M343" s="3">
        <f t="shared" si="50"/>
        <v>0</v>
      </c>
      <c r="N343" s="23">
        <f t="shared" si="54"/>
        <v>0.95393040031194687</v>
      </c>
      <c r="P343" t="s">
        <v>42</v>
      </c>
      <c r="Q343" s="1">
        <v>2013</v>
      </c>
      <c r="R343" t="s">
        <v>27</v>
      </c>
      <c r="S343" s="1">
        <v>24445</v>
      </c>
      <c r="T343" s="1">
        <v>71</v>
      </c>
      <c r="U343" s="1">
        <v>3300.125</v>
      </c>
      <c r="V343" s="1">
        <v>0.87940597534179688</v>
      </c>
      <c r="W343" s="1">
        <v>0.32643923163414001</v>
      </c>
      <c r="X343" s="1">
        <v>-0.26180198788642883</v>
      </c>
      <c r="Y343" s="23">
        <f t="shared" si="55"/>
        <v>0</v>
      </c>
      <c r="Z343" s="23">
        <f t="shared" si="56"/>
        <v>0</v>
      </c>
      <c r="AA343" s="23">
        <f t="shared" si="57"/>
        <v>1</v>
      </c>
      <c r="AB343" s="3">
        <f t="shared" si="59"/>
        <v>1</v>
      </c>
      <c r="AC343" s="23">
        <f t="shared" si="58"/>
        <v>0.94404321908950806</v>
      </c>
    </row>
    <row r="344" spans="1:29" x14ac:dyDescent="0.25">
      <c r="A344" t="s">
        <v>32</v>
      </c>
      <c r="B344" s="1">
        <v>2020</v>
      </c>
      <c r="C344" t="s">
        <v>27</v>
      </c>
      <c r="D344" s="1">
        <v>60267</v>
      </c>
      <c r="E344" s="1">
        <v>181.11627906976747</v>
      </c>
      <c r="F344" s="1">
        <v>6085.7238399999997</v>
      </c>
      <c r="G344" s="7">
        <v>0.6808733344078064</v>
      </c>
      <c r="H344" s="7">
        <v>0.25408270955085754</v>
      </c>
      <c r="I344" s="7">
        <v>1.750282384455204E-2</v>
      </c>
      <c r="J344" s="23">
        <f t="shared" si="51"/>
        <v>0</v>
      </c>
      <c r="K344" s="23">
        <f t="shared" si="52"/>
        <v>0</v>
      </c>
      <c r="L344" s="23">
        <f t="shared" si="53"/>
        <v>0</v>
      </c>
      <c r="M344" s="3">
        <f t="shared" si="50"/>
        <v>0</v>
      </c>
      <c r="N344" s="23">
        <f t="shared" si="54"/>
        <v>0.95245886780321598</v>
      </c>
      <c r="P344" t="s">
        <v>42</v>
      </c>
      <c r="Q344" s="1">
        <v>2014</v>
      </c>
      <c r="R344" t="s">
        <v>27</v>
      </c>
      <c r="S344" s="1">
        <v>24522.666666666661</v>
      </c>
      <c r="T344" s="1">
        <v>71</v>
      </c>
      <c r="U344" s="1">
        <v>3371.226000000001</v>
      </c>
      <c r="V344" s="1">
        <v>0.88286763429641724</v>
      </c>
      <c r="W344" s="1">
        <v>0.32775327563285828</v>
      </c>
      <c r="X344" s="1">
        <v>-0.26638957858085632</v>
      </c>
      <c r="Y344" s="23">
        <f t="shared" si="55"/>
        <v>0</v>
      </c>
      <c r="Z344" s="23">
        <f t="shared" si="56"/>
        <v>0</v>
      </c>
      <c r="AA344" s="23">
        <f t="shared" si="57"/>
        <v>1</v>
      </c>
      <c r="AB344" s="3">
        <f t="shared" si="59"/>
        <v>1</v>
      </c>
      <c r="AC344" s="23">
        <f t="shared" si="58"/>
        <v>0.94423133134841919</v>
      </c>
    </row>
    <row r="345" spans="1:29" x14ac:dyDescent="0.25">
      <c r="A345" t="s">
        <v>32</v>
      </c>
      <c r="B345" s="1">
        <v>2021</v>
      </c>
      <c r="C345" t="s">
        <v>27</v>
      </c>
      <c r="D345" s="1">
        <v>61115</v>
      </c>
      <c r="E345" s="1">
        <v>181.11627906976747</v>
      </c>
      <c r="F345" s="1">
        <v>6113</v>
      </c>
      <c r="G345" s="7">
        <v>0.67829352617263794</v>
      </c>
      <c r="H345" s="7">
        <v>0.25760191679000854</v>
      </c>
      <c r="I345" s="7">
        <v>1.5155849978327751E-2</v>
      </c>
      <c r="J345" s="23">
        <f t="shared" si="51"/>
        <v>0</v>
      </c>
      <c r="K345" s="23">
        <f t="shared" si="52"/>
        <v>0</v>
      </c>
      <c r="L345" s="23">
        <f t="shared" si="53"/>
        <v>0</v>
      </c>
      <c r="M345" s="3">
        <f t="shared" si="50"/>
        <v>0</v>
      </c>
      <c r="N345" s="23">
        <f t="shared" si="54"/>
        <v>0.95105129294097424</v>
      </c>
      <c r="P345" t="s">
        <v>42</v>
      </c>
      <c r="Q345" s="1">
        <v>2015</v>
      </c>
      <c r="R345" t="s">
        <v>27</v>
      </c>
      <c r="S345" s="1">
        <v>24674.083333333339</v>
      </c>
      <c r="T345" s="1">
        <v>71</v>
      </c>
      <c r="U345" s="1">
        <v>3380.467000000001</v>
      </c>
      <c r="V345" s="1">
        <v>0.88124197721481323</v>
      </c>
      <c r="W345" s="1">
        <v>0.32916370034217834</v>
      </c>
      <c r="X345" s="1">
        <v>-0.26733195781707764</v>
      </c>
      <c r="Y345" s="23">
        <f t="shared" si="55"/>
        <v>0</v>
      </c>
      <c r="Z345" s="23">
        <f t="shared" si="56"/>
        <v>0</v>
      </c>
      <c r="AA345" s="23">
        <f t="shared" si="57"/>
        <v>1</v>
      </c>
      <c r="AB345" s="3">
        <f t="shared" si="59"/>
        <v>1</v>
      </c>
      <c r="AC345" s="23">
        <f t="shared" si="58"/>
        <v>0.94307371973991394</v>
      </c>
    </row>
    <row r="346" spans="1:29" x14ac:dyDescent="0.25">
      <c r="A346" t="s">
        <v>32</v>
      </c>
      <c r="B346" s="1">
        <v>2022</v>
      </c>
      <c r="C346" t="s">
        <v>27</v>
      </c>
      <c r="D346" s="1">
        <v>62040</v>
      </c>
      <c r="E346" s="1">
        <v>187.29069767441865</v>
      </c>
      <c r="F346" s="1">
        <v>6151.3659000000116</v>
      </c>
      <c r="G346" s="7">
        <v>0.67237359285354614</v>
      </c>
      <c r="H346" s="7">
        <v>0.25476178526878357</v>
      </c>
      <c r="I346" s="7">
        <v>2.5501463562250137E-2</v>
      </c>
      <c r="J346" s="23">
        <f t="shared" si="51"/>
        <v>0</v>
      </c>
      <c r="K346" s="23">
        <f t="shared" si="52"/>
        <v>0</v>
      </c>
      <c r="L346" s="23">
        <f t="shared" si="53"/>
        <v>0</v>
      </c>
      <c r="M346" s="3">
        <f t="shared" si="50"/>
        <v>0</v>
      </c>
      <c r="N346" s="23">
        <f t="shared" si="54"/>
        <v>0.95263684168457985</v>
      </c>
      <c r="P346" t="s">
        <v>42</v>
      </c>
      <c r="Q346" s="1">
        <v>2016</v>
      </c>
      <c r="R346" t="s">
        <v>27</v>
      </c>
      <c r="S346" s="1">
        <v>24870</v>
      </c>
      <c r="T346" s="1">
        <v>71</v>
      </c>
      <c r="U346" s="1">
        <v>3383.2134000000001</v>
      </c>
      <c r="V346" s="1">
        <v>0.87856900691986084</v>
      </c>
      <c r="W346" s="1">
        <v>0.33089587092399597</v>
      </c>
      <c r="X346" s="1">
        <v>-0.26798498630523682</v>
      </c>
      <c r="Y346" s="23">
        <f t="shared" si="55"/>
        <v>0</v>
      </c>
      <c r="Z346" s="23">
        <f t="shared" si="56"/>
        <v>0</v>
      </c>
      <c r="AA346" s="23">
        <f t="shared" si="57"/>
        <v>1</v>
      </c>
      <c r="AB346" s="3">
        <f t="shared" si="59"/>
        <v>1</v>
      </c>
      <c r="AC346" s="23">
        <f t="shared" si="58"/>
        <v>0.94147989153862</v>
      </c>
    </row>
    <row r="347" spans="1:29" x14ac:dyDescent="0.25">
      <c r="A347" t="s">
        <v>32</v>
      </c>
      <c r="B347" s="1">
        <v>2023</v>
      </c>
      <c r="C347" t="s">
        <v>27</v>
      </c>
      <c r="D347" s="1">
        <v>63002</v>
      </c>
      <c r="E347" s="1">
        <v>187.29069767441865</v>
      </c>
      <c r="F347" s="1">
        <v>6190.32</v>
      </c>
      <c r="G347" s="7">
        <v>0.66989493370056152</v>
      </c>
      <c r="H347" s="7">
        <v>0.25859817862510681</v>
      </c>
      <c r="I347" s="7">
        <v>2.2644177079200745E-2</v>
      </c>
      <c r="J347" s="23">
        <f t="shared" si="51"/>
        <v>0</v>
      </c>
      <c r="K347" s="23">
        <f t="shared" si="52"/>
        <v>0</v>
      </c>
      <c r="L347" s="23">
        <f t="shared" si="53"/>
        <v>0</v>
      </c>
      <c r="M347" s="3">
        <f t="shared" si="50"/>
        <v>0</v>
      </c>
      <c r="N347" s="23">
        <f t="shared" si="54"/>
        <v>0.95113728940486908</v>
      </c>
      <c r="P347" t="s">
        <v>42</v>
      </c>
      <c r="Q347" s="1">
        <v>2017</v>
      </c>
      <c r="R347" t="s">
        <v>27</v>
      </c>
      <c r="S347" s="1">
        <v>25132.666666666661</v>
      </c>
      <c r="T347" s="1">
        <v>71</v>
      </c>
      <c r="U347" s="1">
        <v>3395.9438339459498</v>
      </c>
      <c r="V347" s="1">
        <v>0.87559664249420166</v>
      </c>
      <c r="W347" s="1">
        <v>0.33327579498291016</v>
      </c>
      <c r="X347" s="1">
        <v>-0.26940423250198364</v>
      </c>
      <c r="Y347" s="23">
        <f t="shared" si="55"/>
        <v>0</v>
      </c>
      <c r="Z347" s="23">
        <f t="shared" si="56"/>
        <v>0</v>
      </c>
      <c r="AA347" s="23">
        <f t="shared" si="57"/>
        <v>1</v>
      </c>
      <c r="AB347" s="3">
        <f t="shared" si="59"/>
        <v>1</v>
      </c>
      <c r="AC347" s="23">
        <f t="shared" si="58"/>
        <v>0.93946820497512817</v>
      </c>
    </row>
    <row r="348" spans="1:29" x14ac:dyDescent="0.25">
      <c r="A348" t="s">
        <v>33</v>
      </c>
      <c r="B348" s="1">
        <v>2006</v>
      </c>
      <c r="C348" t="s">
        <v>27</v>
      </c>
      <c r="D348" s="1">
        <v>39906</v>
      </c>
      <c r="E348" s="1">
        <v>91.93</v>
      </c>
      <c r="F348" s="1">
        <v>2179</v>
      </c>
      <c r="G348" s="7">
        <v>0.59477001428604126</v>
      </c>
      <c r="H348" s="7">
        <v>0.30856633186340332</v>
      </c>
      <c r="I348" s="7">
        <v>-3.5369778051972389E-3</v>
      </c>
      <c r="J348" s="23">
        <f t="shared" si="51"/>
        <v>0</v>
      </c>
      <c r="K348" s="23">
        <f t="shared" si="52"/>
        <v>0</v>
      </c>
      <c r="L348" s="23">
        <f t="shared" si="53"/>
        <v>1</v>
      </c>
      <c r="M348" s="3">
        <f t="shared" si="50"/>
        <v>1</v>
      </c>
      <c r="N348" s="23">
        <f t="shared" si="54"/>
        <v>0.89979936834424734</v>
      </c>
      <c r="P348" t="s">
        <v>42</v>
      </c>
      <c r="Q348" s="1">
        <v>2018</v>
      </c>
      <c r="R348" t="s">
        <v>27</v>
      </c>
      <c r="S348" s="1">
        <v>25374.083333333328</v>
      </c>
      <c r="T348" s="1">
        <v>71</v>
      </c>
      <c r="U348" s="1">
        <v>3385.6069770712679</v>
      </c>
      <c r="V348" s="1">
        <v>0.87149548530578613</v>
      </c>
      <c r="W348" s="1">
        <v>0.33525064587593079</v>
      </c>
      <c r="X348" s="1">
        <v>-0.26936325430870056</v>
      </c>
      <c r="Y348" s="23">
        <f t="shared" si="55"/>
        <v>0</v>
      </c>
      <c r="Z348" s="23">
        <f t="shared" si="56"/>
        <v>0</v>
      </c>
      <c r="AA348" s="23">
        <f t="shared" si="57"/>
        <v>1</v>
      </c>
      <c r="AB348" s="3">
        <f t="shared" si="59"/>
        <v>1</v>
      </c>
      <c r="AC348" s="23">
        <f t="shared" si="58"/>
        <v>0.93738287687301636</v>
      </c>
    </row>
    <row r="349" spans="1:29" x14ac:dyDescent="0.25">
      <c r="A349" t="s">
        <v>33</v>
      </c>
      <c r="B349" s="1">
        <v>2007</v>
      </c>
      <c r="C349" t="s">
        <v>27</v>
      </c>
      <c r="D349" s="1">
        <v>40659</v>
      </c>
      <c r="E349" s="1">
        <v>98</v>
      </c>
      <c r="F349" s="1">
        <v>2188</v>
      </c>
      <c r="G349" s="7">
        <v>0.58411151170730591</v>
      </c>
      <c r="H349" s="7">
        <v>0.30077046155929565</v>
      </c>
      <c r="I349" s="7">
        <v>1.8776873126626015E-2</v>
      </c>
      <c r="J349" s="23">
        <f t="shared" si="51"/>
        <v>0</v>
      </c>
      <c r="K349" s="23">
        <f t="shared" si="52"/>
        <v>0</v>
      </c>
      <c r="L349" s="23">
        <f t="shared" si="53"/>
        <v>0</v>
      </c>
      <c r="M349" s="3">
        <f t="shared" si="50"/>
        <v>0</v>
      </c>
      <c r="N349" s="23">
        <f t="shared" si="54"/>
        <v>0.90365884639322758</v>
      </c>
      <c r="P349" t="s">
        <v>42</v>
      </c>
      <c r="Q349" s="1">
        <v>2019</v>
      </c>
      <c r="R349" t="s">
        <v>27</v>
      </c>
      <c r="S349" s="1">
        <v>25629</v>
      </c>
      <c r="T349" s="1">
        <v>75.786986301369851</v>
      </c>
      <c r="U349" s="1">
        <v>3359.8644887701412</v>
      </c>
      <c r="V349" s="1">
        <v>0.86223906278610229</v>
      </c>
      <c r="W349" s="1">
        <v>0.32373833656311035</v>
      </c>
      <c r="X349" s="1">
        <v>-0.24005253612995148</v>
      </c>
      <c r="Y349" s="23">
        <f t="shared" si="55"/>
        <v>0</v>
      </c>
      <c r="Z349" s="23">
        <f t="shared" si="56"/>
        <v>0</v>
      </c>
      <c r="AA349" s="23">
        <f t="shared" si="57"/>
        <v>1</v>
      </c>
      <c r="AB349" s="3">
        <f t="shared" si="59"/>
        <v>1</v>
      </c>
      <c r="AC349" s="23">
        <f t="shared" si="58"/>
        <v>0.94592486321926117</v>
      </c>
    </row>
    <row r="350" spans="1:29" x14ac:dyDescent="0.25">
      <c r="A350" t="s">
        <v>33</v>
      </c>
      <c r="B350" s="1">
        <v>2008</v>
      </c>
      <c r="C350" t="s">
        <v>27</v>
      </c>
      <c r="D350" s="1">
        <v>41186</v>
      </c>
      <c r="E350" s="1">
        <v>98</v>
      </c>
      <c r="F350" s="1">
        <v>2558</v>
      </c>
      <c r="G350" s="7">
        <v>0.62141513824462891</v>
      </c>
      <c r="H350" s="7">
        <v>0.29973965883255005</v>
      </c>
      <c r="I350" s="7">
        <v>-1.3258493505418301E-2</v>
      </c>
      <c r="J350" s="23">
        <f t="shared" si="51"/>
        <v>0</v>
      </c>
      <c r="K350" s="23">
        <f t="shared" si="52"/>
        <v>0</v>
      </c>
      <c r="L350" s="23">
        <f t="shared" si="53"/>
        <v>1</v>
      </c>
      <c r="M350" s="3">
        <f t="shared" si="50"/>
        <v>1</v>
      </c>
      <c r="N350" s="23">
        <f t="shared" si="54"/>
        <v>0.90789630357176065</v>
      </c>
      <c r="P350" t="s">
        <v>42</v>
      </c>
      <c r="Q350" s="1">
        <v>2020</v>
      </c>
      <c r="R350" t="s">
        <v>27</v>
      </c>
      <c r="S350" s="1">
        <v>25854.75</v>
      </c>
      <c r="T350" s="1">
        <v>75.786986301369851</v>
      </c>
      <c r="U350" s="1">
        <v>3412</v>
      </c>
      <c r="V350" s="1">
        <v>0.86240649223327637</v>
      </c>
      <c r="W350" s="1">
        <v>0.32608690857887268</v>
      </c>
      <c r="X350" s="1">
        <v>-0.2437644749879837</v>
      </c>
      <c r="Y350" s="23">
        <f t="shared" si="55"/>
        <v>0</v>
      </c>
      <c r="Z350" s="23">
        <f t="shared" si="56"/>
        <v>0</v>
      </c>
      <c r="AA350" s="23">
        <f t="shared" si="57"/>
        <v>1</v>
      </c>
      <c r="AB350" s="3">
        <f t="shared" si="59"/>
        <v>1</v>
      </c>
      <c r="AC350" s="23">
        <f t="shared" si="58"/>
        <v>0.94472892582416534</v>
      </c>
    </row>
    <row r="351" spans="1:29" x14ac:dyDescent="0.25">
      <c r="A351" t="s">
        <v>33</v>
      </c>
      <c r="B351" s="1">
        <v>2009</v>
      </c>
      <c r="C351" t="s">
        <v>27</v>
      </c>
      <c r="D351" s="1">
        <v>41636.5</v>
      </c>
      <c r="E351" s="1">
        <v>98</v>
      </c>
      <c r="F351" s="1">
        <v>2561</v>
      </c>
      <c r="G351" s="7">
        <v>0.61880403757095337</v>
      </c>
      <c r="H351" s="7">
        <v>0.30254453420639038</v>
      </c>
      <c r="I351" s="7">
        <v>-1.4632256701588631E-2</v>
      </c>
      <c r="J351" s="23">
        <f t="shared" si="51"/>
        <v>0</v>
      </c>
      <c r="K351" s="23">
        <f t="shared" si="52"/>
        <v>0</v>
      </c>
      <c r="L351" s="23">
        <f t="shared" si="53"/>
        <v>1</v>
      </c>
      <c r="M351" s="3">
        <f t="shared" si="50"/>
        <v>1</v>
      </c>
      <c r="N351" s="23">
        <f t="shared" si="54"/>
        <v>0.90671631507575512</v>
      </c>
      <c r="P351" t="s">
        <v>42</v>
      </c>
      <c r="Q351" s="1">
        <v>2021</v>
      </c>
      <c r="R351" t="s">
        <v>27</v>
      </c>
      <c r="S351" s="1">
        <v>26426</v>
      </c>
      <c r="T351" s="1">
        <v>75.786986301369851</v>
      </c>
      <c r="U351" s="1">
        <v>3391</v>
      </c>
      <c r="V351" s="1">
        <v>0.8532024621963501</v>
      </c>
      <c r="W351" s="1">
        <v>0.33062511682510376</v>
      </c>
      <c r="X351" s="1">
        <v>-0.24383462965488434</v>
      </c>
      <c r="Y351" s="23">
        <f t="shared" si="55"/>
        <v>0</v>
      </c>
      <c r="Z351" s="23">
        <f t="shared" si="56"/>
        <v>0</v>
      </c>
      <c r="AA351" s="23">
        <f t="shared" si="57"/>
        <v>1</v>
      </c>
      <c r="AB351" s="3">
        <f t="shared" si="59"/>
        <v>1</v>
      </c>
      <c r="AC351" s="23">
        <f t="shared" si="58"/>
        <v>0.93999294936656952</v>
      </c>
    </row>
    <row r="352" spans="1:29" x14ac:dyDescent="0.25">
      <c r="A352" t="s">
        <v>33</v>
      </c>
      <c r="B352" s="1">
        <v>2010</v>
      </c>
      <c r="C352" t="s">
        <v>27</v>
      </c>
      <c r="D352" s="1">
        <v>41982.5</v>
      </c>
      <c r="E352" s="1">
        <v>98</v>
      </c>
      <c r="F352" s="1">
        <v>2576.6999999999998</v>
      </c>
      <c r="G352" s="7">
        <v>0.6181793212890625</v>
      </c>
      <c r="H352" s="7">
        <v>0.30453169345855713</v>
      </c>
      <c r="I352" s="7">
        <v>-1.670243963599205E-2</v>
      </c>
      <c r="J352" s="23">
        <f t="shared" si="51"/>
        <v>0</v>
      </c>
      <c r="K352" s="23">
        <f t="shared" si="52"/>
        <v>0</v>
      </c>
      <c r="L352" s="23">
        <f t="shared" si="53"/>
        <v>1</v>
      </c>
      <c r="M352" s="3">
        <f t="shared" si="50"/>
        <v>1</v>
      </c>
      <c r="N352" s="23">
        <f t="shared" si="54"/>
        <v>0.90600857511162758</v>
      </c>
      <c r="P352" t="s">
        <v>42</v>
      </c>
      <c r="Q352" s="1">
        <v>2022</v>
      </c>
      <c r="R352" t="s">
        <v>27</v>
      </c>
      <c r="S352" s="1">
        <v>26630</v>
      </c>
      <c r="T352" s="1">
        <v>75.786986301369851</v>
      </c>
      <c r="U352" s="1">
        <v>3423.8000000000011</v>
      </c>
      <c r="V352" s="1">
        <v>0.8525121808052063</v>
      </c>
      <c r="W352" s="1">
        <v>0.33256995677947998</v>
      </c>
      <c r="X352" s="1">
        <v>-0.24629057943820953</v>
      </c>
      <c r="Y352" s="23">
        <f t="shared" si="55"/>
        <v>0</v>
      </c>
      <c r="Z352" s="23">
        <f t="shared" si="56"/>
        <v>0</v>
      </c>
      <c r="AA352" s="23">
        <f t="shared" si="57"/>
        <v>1</v>
      </c>
      <c r="AB352" s="3">
        <f t="shared" si="59"/>
        <v>1</v>
      </c>
      <c r="AC352" s="23">
        <f t="shared" si="58"/>
        <v>0.93879155814647675</v>
      </c>
    </row>
    <row r="353" spans="1:29" x14ac:dyDescent="0.25">
      <c r="A353" t="s">
        <v>33</v>
      </c>
      <c r="B353" s="1">
        <v>2011</v>
      </c>
      <c r="C353" t="s">
        <v>27</v>
      </c>
      <c r="D353" s="1">
        <v>42343.5</v>
      </c>
      <c r="E353" s="1">
        <v>98</v>
      </c>
      <c r="F353" s="1">
        <v>2580.46</v>
      </c>
      <c r="G353" s="7">
        <v>0.6162639856338501</v>
      </c>
      <c r="H353" s="7">
        <v>0.30672425031661987</v>
      </c>
      <c r="I353" s="7">
        <v>-1.7888870090246201E-2</v>
      </c>
      <c r="J353" s="23">
        <f t="shared" si="51"/>
        <v>0</v>
      </c>
      <c r="K353" s="23">
        <f t="shared" si="52"/>
        <v>0</v>
      </c>
      <c r="L353" s="23">
        <f t="shared" si="53"/>
        <v>1</v>
      </c>
      <c r="M353" s="3">
        <f t="shared" si="50"/>
        <v>1</v>
      </c>
      <c r="N353" s="23">
        <f t="shared" si="54"/>
        <v>0.90509936586022377</v>
      </c>
      <c r="P353" t="s">
        <v>42</v>
      </c>
      <c r="Q353" s="1">
        <v>2023</v>
      </c>
      <c r="R353" t="s">
        <v>27</v>
      </c>
      <c r="S353" s="1">
        <v>26829.5</v>
      </c>
      <c r="T353" s="1">
        <v>75.786986301369851</v>
      </c>
      <c r="U353" s="1">
        <v>3519</v>
      </c>
      <c r="V353" s="1">
        <v>0.85574799776077271</v>
      </c>
      <c r="W353" s="1">
        <v>0.33499124646186829</v>
      </c>
      <c r="X353" s="1">
        <v>-0.25240099430084229</v>
      </c>
      <c r="Y353" s="23">
        <f t="shared" si="55"/>
        <v>0</v>
      </c>
      <c r="Z353" s="23">
        <f t="shared" si="56"/>
        <v>0</v>
      </c>
      <c r="AA353" s="23">
        <f t="shared" si="57"/>
        <v>1</v>
      </c>
      <c r="AB353" s="3">
        <f t="shared" si="59"/>
        <v>1</v>
      </c>
      <c r="AC353" s="23">
        <f t="shared" si="58"/>
        <v>0.93833824992179871</v>
      </c>
    </row>
    <row r="354" spans="1:29" x14ac:dyDescent="0.25">
      <c r="A354" t="s">
        <v>33</v>
      </c>
      <c r="B354" s="1">
        <v>2012</v>
      </c>
      <c r="C354" t="s">
        <v>27</v>
      </c>
      <c r="D354" s="1">
        <v>42539</v>
      </c>
      <c r="E354" s="1">
        <v>104.05</v>
      </c>
      <c r="F354" s="1">
        <v>2583.46</v>
      </c>
      <c r="G354" s="7">
        <v>0.60903471708297729</v>
      </c>
      <c r="H354" s="7">
        <v>0.29612943530082703</v>
      </c>
      <c r="I354" s="7">
        <v>4.9034552648663521E-3</v>
      </c>
      <c r="J354" s="23">
        <f t="shared" si="51"/>
        <v>0</v>
      </c>
      <c r="K354" s="23">
        <f t="shared" si="52"/>
        <v>0</v>
      </c>
      <c r="L354" s="23">
        <f t="shared" si="53"/>
        <v>0</v>
      </c>
      <c r="M354" s="3">
        <f t="shared" si="50"/>
        <v>0</v>
      </c>
      <c r="N354" s="23">
        <f t="shared" si="54"/>
        <v>0.91006760764867067</v>
      </c>
      <c r="P354" t="s">
        <v>43</v>
      </c>
      <c r="Q354" s="1">
        <v>2012</v>
      </c>
      <c r="R354" t="s">
        <v>27</v>
      </c>
      <c r="S354" s="1">
        <v>24394.5</v>
      </c>
      <c r="T354" s="1">
        <v>79.88</v>
      </c>
      <c r="U354" s="1">
        <v>4417.7</v>
      </c>
      <c r="V354" s="1">
        <v>0.93590807914733887</v>
      </c>
      <c r="W354" s="1">
        <v>0.31031221151351929</v>
      </c>
      <c r="X354" s="1">
        <v>-0.27057328820228577</v>
      </c>
      <c r="Y354" s="23">
        <f t="shared" si="55"/>
        <v>0</v>
      </c>
      <c r="Z354" s="23">
        <f t="shared" si="56"/>
        <v>0</v>
      </c>
      <c r="AA354" s="23">
        <f t="shared" si="57"/>
        <v>1</v>
      </c>
      <c r="AB354" s="3">
        <f t="shared" si="59"/>
        <v>1</v>
      </c>
      <c r="AC354" s="23">
        <f t="shared" si="58"/>
        <v>0.97564700245857239</v>
      </c>
    </row>
    <row r="355" spans="1:29" x14ac:dyDescent="0.25">
      <c r="A355" t="s">
        <v>33</v>
      </c>
      <c r="B355" s="1">
        <v>2013</v>
      </c>
      <c r="C355" t="s">
        <v>27</v>
      </c>
      <c r="D355" s="1">
        <v>42810</v>
      </c>
      <c r="E355" s="1">
        <v>104.05</v>
      </c>
      <c r="F355" s="1">
        <v>2256</v>
      </c>
      <c r="G355" s="7">
        <v>0.57197558879852295</v>
      </c>
      <c r="H355" s="7">
        <v>0.30159461498260498</v>
      </c>
      <c r="I355" s="7">
        <v>3.0852032825350761E-2</v>
      </c>
      <c r="J355" s="23">
        <f t="shared" si="51"/>
        <v>0</v>
      </c>
      <c r="K355" s="23">
        <f t="shared" si="52"/>
        <v>0</v>
      </c>
      <c r="L355" s="23">
        <f t="shared" si="53"/>
        <v>0</v>
      </c>
      <c r="M355" s="3">
        <f t="shared" si="50"/>
        <v>0</v>
      </c>
      <c r="N355" s="23">
        <f t="shared" si="54"/>
        <v>0.90442223660647869</v>
      </c>
      <c r="P355" t="s">
        <v>43</v>
      </c>
      <c r="Q355" s="1">
        <v>2013</v>
      </c>
      <c r="R355" t="s">
        <v>27</v>
      </c>
      <c r="S355" s="1">
        <v>23508</v>
      </c>
      <c r="T355" s="1">
        <v>79.88</v>
      </c>
      <c r="U355" s="1">
        <v>4340.0304100000103</v>
      </c>
      <c r="V355" s="1">
        <v>0.94540822505950928</v>
      </c>
      <c r="W355" s="1">
        <v>0.30179357528686523</v>
      </c>
      <c r="X355" s="1">
        <v>-0.26464426517486572</v>
      </c>
      <c r="Y355" s="23">
        <f t="shared" si="55"/>
        <v>0</v>
      </c>
      <c r="Z355" s="23">
        <f t="shared" si="56"/>
        <v>0</v>
      </c>
      <c r="AA355" s="23">
        <f t="shared" si="57"/>
        <v>1</v>
      </c>
      <c r="AB355" s="3">
        <f t="shared" si="59"/>
        <v>1</v>
      </c>
      <c r="AC355" s="23">
        <f t="shared" si="58"/>
        <v>0.98255753517150879</v>
      </c>
    </row>
    <row r="356" spans="1:29" x14ac:dyDescent="0.25">
      <c r="A356" t="s">
        <v>33</v>
      </c>
      <c r="B356" s="1">
        <v>2014</v>
      </c>
      <c r="C356" t="s">
        <v>27</v>
      </c>
      <c r="D356" s="1">
        <v>41982</v>
      </c>
      <c r="E356" s="1">
        <v>104.05</v>
      </c>
      <c r="F356" s="1">
        <v>2263</v>
      </c>
      <c r="G356" s="7">
        <v>0.57802039384841919</v>
      </c>
      <c r="H356" s="7">
        <v>0.29641282558441162</v>
      </c>
      <c r="I356" s="7">
        <v>3.2296754419803619E-2</v>
      </c>
      <c r="J356" s="23">
        <f t="shared" si="51"/>
        <v>0</v>
      </c>
      <c r="K356" s="23">
        <f t="shared" si="52"/>
        <v>0</v>
      </c>
      <c r="L356" s="23">
        <f t="shared" si="53"/>
        <v>0</v>
      </c>
      <c r="M356" s="3">
        <f t="shared" si="50"/>
        <v>0</v>
      </c>
      <c r="N356" s="23">
        <f t="shared" si="54"/>
        <v>0.90672997385263443</v>
      </c>
      <c r="P356" t="s">
        <v>43</v>
      </c>
      <c r="Q356" s="1">
        <v>2014</v>
      </c>
      <c r="R356" t="s">
        <v>27</v>
      </c>
      <c r="S356" s="1">
        <v>23595</v>
      </c>
      <c r="T356" s="1">
        <v>79.88</v>
      </c>
      <c r="U356" s="1">
        <v>4250.6271400000151</v>
      </c>
      <c r="V356" s="1">
        <v>0.93958187103271484</v>
      </c>
      <c r="W356" s="1">
        <v>0.30197739601135254</v>
      </c>
      <c r="X356" s="1">
        <v>-0.26058158278465271</v>
      </c>
      <c r="Y356" s="23">
        <f t="shared" si="55"/>
        <v>0</v>
      </c>
      <c r="Z356" s="23">
        <f t="shared" si="56"/>
        <v>0</v>
      </c>
      <c r="AA356" s="23">
        <f t="shared" si="57"/>
        <v>1</v>
      </c>
      <c r="AB356" s="3">
        <f t="shared" si="59"/>
        <v>1</v>
      </c>
      <c r="AC356" s="23">
        <f t="shared" si="58"/>
        <v>0.98097768425941467</v>
      </c>
    </row>
    <row r="357" spans="1:29" x14ac:dyDescent="0.25">
      <c r="A357" t="s">
        <v>33</v>
      </c>
      <c r="B357" s="1">
        <v>2015</v>
      </c>
      <c r="C357" t="s">
        <v>27</v>
      </c>
      <c r="D357" s="1">
        <v>43094</v>
      </c>
      <c r="E357" s="1">
        <v>104.05</v>
      </c>
      <c r="F357" s="1">
        <v>2256</v>
      </c>
      <c r="G357" s="7">
        <v>0.57020282745361328</v>
      </c>
      <c r="H357" s="7">
        <v>0.30331936478614807</v>
      </c>
      <c r="I357" s="7">
        <v>3.0156973749399185E-2</v>
      </c>
      <c r="J357" s="23">
        <f t="shared" si="51"/>
        <v>0</v>
      </c>
      <c r="K357" s="23">
        <f t="shared" si="52"/>
        <v>0</v>
      </c>
      <c r="L357" s="23">
        <f t="shared" si="53"/>
        <v>0</v>
      </c>
      <c r="M357" s="3">
        <f t="shared" si="50"/>
        <v>0</v>
      </c>
      <c r="N357" s="23">
        <f t="shared" si="54"/>
        <v>0.90367916598916054</v>
      </c>
      <c r="P357" t="s">
        <v>43</v>
      </c>
      <c r="Q357" s="1">
        <v>2015</v>
      </c>
      <c r="R357" t="s">
        <v>27</v>
      </c>
      <c r="S357" s="1">
        <v>23584</v>
      </c>
      <c r="T357" s="1">
        <v>79.88</v>
      </c>
      <c r="U357" s="1">
        <v>4330.1400389689588</v>
      </c>
      <c r="V357" s="1">
        <v>0.9437527060508728</v>
      </c>
      <c r="W357" s="1">
        <v>0.30242347717285156</v>
      </c>
      <c r="X357" s="1">
        <v>-0.26437222957611084</v>
      </c>
      <c r="Y357" s="23">
        <f t="shared" si="55"/>
        <v>0</v>
      </c>
      <c r="Z357" s="23">
        <f t="shared" si="56"/>
        <v>0</v>
      </c>
      <c r="AA357" s="23">
        <f t="shared" si="57"/>
        <v>1</v>
      </c>
      <c r="AB357" s="3">
        <f t="shared" si="59"/>
        <v>1</v>
      </c>
      <c r="AC357" s="23">
        <f t="shared" si="58"/>
        <v>0.98180395364761353</v>
      </c>
    </row>
    <row r="358" spans="1:29" x14ac:dyDescent="0.25">
      <c r="A358" t="s">
        <v>33</v>
      </c>
      <c r="B358" s="1">
        <v>2016</v>
      </c>
      <c r="C358" t="s">
        <v>27</v>
      </c>
      <c r="D358" s="1">
        <v>44206</v>
      </c>
      <c r="E358" s="1">
        <v>107.5350723938224</v>
      </c>
      <c r="F358" s="1">
        <v>2256</v>
      </c>
      <c r="G358" s="7">
        <v>0.55990827083587646</v>
      </c>
      <c r="H358" s="7">
        <v>0.30349582433700562</v>
      </c>
      <c r="I358" s="7">
        <v>4.0405482053756714E-2</v>
      </c>
      <c r="J358" s="23">
        <f t="shared" si="51"/>
        <v>0</v>
      </c>
      <c r="K358" s="23">
        <f t="shared" si="52"/>
        <v>0</v>
      </c>
      <c r="L358" s="23">
        <f t="shared" si="53"/>
        <v>0</v>
      </c>
      <c r="M358" s="3">
        <f t="shared" si="50"/>
        <v>0</v>
      </c>
      <c r="N358" s="23">
        <f t="shared" si="54"/>
        <v>0.90380957722663879</v>
      </c>
      <c r="P358" t="s">
        <v>43</v>
      </c>
      <c r="Q358" s="1">
        <v>2016</v>
      </c>
      <c r="R358" t="s">
        <v>27</v>
      </c>
      <c r="S358" s="1">
        <v>23652</v>
      </c>
      <c r="T358" s="1">
        <v>79.88</v>
      </c>
      <c r="U358" s="1">
        <v>4368.7104365912592</v>
      </c>
      <c r="V358" s="1">
        <v>0.94463127851486206</v>
      </c>
      <c r="W358" s="1">
        <v>0.30330702662467957</v>
      </c>
      <c r="X358" s="1">
        <v>-0.26637664437294006</v>
      </c>
      <c r="Y358" s="23">
        <f t="shared" si="55"/>
        <v>0</v>
      </c>
      <c r="Z358" s="23">
        <f t="shared" si="56"/>
        <v>0</v>
      </c>
      <c r="AA358" s="23">
        <f t="shared" si="57"/>
        <v>1</v>
      </c>
      <c r="AB358" s="3">
        <f t="shared" si="59"/>
        <v>1</v>
      </c>
      <c r="AC358" s="23">
        <f t="shared" si="58"/>
        <v>0.98156166076660156</v>
      </c>
    </row>
    <row r="359" spans="1:29" x14ac:dyDescent="0.25">
      <c r="A359" t="s">
        <v>33</v>
      </c>
      <c r="B359" s="1">
        <v>2017</v>
      </c>
      <c r="C359" t="s">
        <v>27</v>
      </c>
      <c r="D359" s="1">
        <v>44565.416666666657</v>
      </c>
      <c r="E359" s="1">
        <v>107.5350723938224</v>
      </c>
      <c r="F359" s="1">
        <v>2248</v>
      </c>
      <c r="G359" s="7">
        <v>0.55681037902832031</v>
      </c>
      <c r="H359" s="7">
        <v>0.30570802092552185</v>
      </c>
      <c r="I359" s="7">
        <v>4.0251839905977249E-2</v>
      </c>
      <c r="J359" s="23">
        <f t="shared" si="51"/>
        <v>0</v>
      </c>
      <c r="K359" s="23">
        <f t="shared" si="52"/>
        <v>0</v>
      </c>
      <c r="L359" s="23">
        <f t="shared" si="53"/>
        <v>0</v>
      </c>
      <c r="M359" s="3">
        <f t="shared" si="50"/>
        <v>0</v>
      </c>
      <c r="N359" s="23">
        <f t="shared" si="54"/>
        <v>0.90277023985981941</v>
      </c>
      <c r="P359" t="s">
        <v>43</v>
      </c>
      <c r="Q359" s="1">
        <v>2017</v>
      </c>
      <c r="R359" t="s">
        <v>27</v>
      </c>
      <c r="S359" s="1">
        <v>23691</v>
      </c>
      <c r="T359" s="1">
        <v>83.189877065837834</v>
      </c>
      <c r="U359" s="1">
        <v>4346.5890500000014</v>
      </c>
      <c r="V359" s="1">
        <v>0.94044792652130127</v>
      </c>
      <c r="W359" s="1">
        <v>0.29514592885971069</v>
      </c>
      <c r="X359" s="1">
        <v>-0.24778956174850464</v>
      </c>
      <c r="Y359" s="23">
        <f t="shared" si="55"/>
        <v>0</v>
      </c>
      <c r="Z359" s="23">
        <f t="shared" si="56"/>
        <v>0</v>
      </c>
      <c r="AA359" s="23">
        <f t="shared" si="57"/>
        <v>1</v>
      </c>
      <c r="AB359" s="3">
        <f t="shared" si="59"/>
        <v>1</v>
      </c>
      <c r="AC359" s="23">
        <f t="shared" si="58"/>
        <v>0.98780429363250732</v>
      </c>
    </row>
    <row r="360" spans="1:29" x14ac:dyDescent="0.25">
      <c r="A360" t="s">
        <v>33</v>
      </c>
      <c r="B360" s="1">
        <v>2018</v>
      </c>
      <c r="C360" t="s">
        <v>27</v>
      </c>
      <c r="D360" s="1">
        <v>44395.583333333328</v>
      </c>
      <c r="E360" s="1">
        <v>107.5350723938224</v>
      </c>
      <c r="F360" s="1">
        <v>2275</v>
      </c>
      <c r="G360" s="7">
        <v>0.56094866991043091</v>
      </c>
      <c r="H360" s="7">
        <v>0.30437642335891724</v>
      </c>
      <c r="I360" s="7">
        <v>3.8308706134557724E-2</v>
      </c>
      <c r="J360" s="23">
        <f t="shared" si="51"/>
        <v>0</v>
      </c>
      <c r="K360" s="23">
        <f t="shared" si="52"/>
        <v>0</v>
      </c>
      <c r="L360" s="23">
        <f t="shared" si="53"/>
        <v>0</v>
      </c>
      <c r="M360" s="3">
        <f t="shared" si="50"/>
        <v>0</v>
      </c>
      <c r="N360" s="23">
        <f t="shared" si="54"/>
        <v>0.90363379940390587</v>
      </c>
      <c r="P360" t="s">
        <v>43</v>
      </c>
      <c r="Q360" s="1">
        <v>2018</v>
      </c>
      <c r="R360" t="s">
        <v>27</v>
      </c>
      <c r="S360" s="1">
        <v>23768</v>
      </c>
      <c r="T360" s="1">
        <v>83.189877065837834</v>
      </c>
      <c r="U360" s="1">
        <v>4423.0749300000007</v>
      </c>
      <c r="V360" s="1">
        <v>0.94304680824279785</v>
      </c>
      <c r="W360" s="1">
        <v>0.29636159539222717</v>
      </c>
      <c r="X360" s="1">
        <v>-0.2515837550163269</v>
      </c>
      <c r="Y360" s="23">
        <f t="shared" si="55"/>
        <v>0</v>
      </c>
      <c r="Z360" s="23">
        <f t="shared" si="56"/>
        <v>0</v>
      </c>
      <c r="AA360" s="23">
        <f t="shared" si="57"/>
        <v>1</v>
      </c>
      <c r="AB360" s="3">
        <f t="shared" si="59"/>
        <v>1</v>
      </c>
      <c r="AC360" s="23">
        <f t="shared" si="58"/>
        <v>0.98782464861869812</v>
      </c>
    </row>
    <row r="361" spans="1:29" x14ac:dyDescent="0.25">
      <c r="A361" t="s">
        <v>33</v>
      </c>
      <c r="B361" s="1">
        <v>2019</v>
      </c>
      <c r="C361" t="s">
        <v>27</v>
      </c>
      <c r="D361" s="1">
        <v>44799.083333333343</v>
      </c>
      <c r="E361" s="1">
        <v>107.5350723938224</v>
      </c>
      <c r="F361" s="1">
        <v>2288.9655210294582</v>
      </c>
      <c r="G361" s="7">
        <v>0.56011921167373657</v>
      </c>
      <c r="H361" s="7">
        <v>0.30656459927558899</v>
      </c>
      <c r="I361" s="7">
        <v>3.6155823618173599E-2</v>
      </c>
      <c r="J361" s="23">
        <f t="shared" si="51"/>
        <v>0</v>
      </c>
      <c r="K361" s="23">
        <f t="shared" si="52"/>
        <v>0</v>
      </c>
      <c r="L361" s="23">
        <f t="shared" si="53"/>
        <v>0</v>
      </c>
      <c r="M361" s="3">
        <f t="shared" si="50"/>
        <v>0</v>
      </c>
      <c r="N361" s="23">
        <f t="shared" si="54"/>
        <v>0.90283963456749916</v>
      </c>
      <c r="P361" t="s">
        <v>43</v>
      </c>
      <c r="Q361" s="1">
        <v>2019</v>
      </c>
      <c r="R361" t="s">
        <v>27</v>
      </c>
      <c r="S361" s="1">
        <v>23579</v>
      </c>
      <c r="T361" s="1">
        <v>83.189877065837834</v>
      </c>
      <c r="U361" s="1">
        <v>4384.6258900000003</v>
      </c>
      <c r="V361" s="1">
        <v>0.94403642416000366</v>
      </c>
      <c r="W361" s="1">
        <v>0.29437947273254395</v>
      </c>
      <c r="X361" s="1">
        <v>-0.24929405748844147</v>
      </c>
      <c r="Y361" s="23">
        <f t="shared" si="55"/>
        <v>0</v>
      </c>
      <c r="Z361" s="23">
        <f t="shared" si="56"/>
        <v>0</v>
      </c>
      <c r="AA361" s="23">
        <f t="shared" si="57"/>
        <v>1</v>
      </c>
      <c r="AB361" s="3">
        <f t="shared" si="59"/>
        <v>1</v>
      </c>
      <c r="AC361" s="23">
        <f t="shared" si="58"/>
        <v>0.98912183940410614</v>
      </c>
    </row>
    <row r="362" spans="1:29" x14ac:dyDescent="0.25">
      <c r="A362" t="s">
        <v>33</v>
      </c>
      <c r="B362" s="1">
        <v>2020</v>
      </c>
      <c r="C362" t="s">
        <v>27</v>
      </c>
      <c r="D362" s="1">
        <v>45192.159090909103</v>
      </c>
      <c r="E362" s="1">
        <v>107.5350723938224</v>
      </c>
      <c r="F362" s="1">
        <v>2323</v>
      </c>
      <c r="G362" s="7">
        <v>0.56162714958190918</v>
      </c>
      <c r="H362" s="7">
        <v>0.30842867493629456</v>
      </c>
      <c r="I362" s="7">
        <v>3.233906626701355E-2</v>
      </c>
      <c r="J362" s="23">
        <f t="shared" si="51"/>
        <v>0</v>
      </c>
      <c r="K362" s="23">
        <f t="shared" si="52"/>
        <v>0</v>
      </c>
      <c r="L362" s="23">
        <f t="shared" si="53"/>
        <v>0</v>
      </c>
      <c r="M362" s="3">
        <f t="shared" si="50"/>
        <v>0</v>
      </c>
      <c r="N362" s="23">
        <f t="shared" si="54"/>
        <v>0.90239489078521729</v>
      </c>
      <c r="P362" t="s">
        <v>43</v>
      </c>
      <c r="Q362" s="1">
        <v>2020</v>
      </c>
      <c r="R362" t="s">
        <v>27</v>
      </c>
      <c r="S362" s="1">
        <v>23687</v>
      </c>
      <c r="T362" s="1">
        <v>83.189877065837834</v>
      </c>
      <c r="U362" s="1">
        <v>4313.7070000000003</v>
      </c>
      <c r="V362" s="1">
        <v>0.93886846303939819</v>
      </c>
      <c r="W362" s="1">
        <v>0.29488539695739746</v>
      </c>
      <c r="X362" s="1">
        <v>-0.24621418118476868</v>
      </c>
      <c r="Y362" s="23">
        <f t="shared" si="55"/>
        <v>0</v>
      </c>
      <c r="Z362" s="23">
        <f t="shared" si="56"/>
        <v>0</v>
      </c>
      <c r="AA362" s="23">
        <f t="shared" si="57"/>
        <v>1</v>
      </c>
      <c r="AB362" s="3">
        <f t="shared" si="59"/>
        <v>1</v>
      </c>
      <c r="AC362" s="23">
        <f t="shared" si="58"/>
        <v>0.98753967881202698</v>
      </c>
    </row>
    <row r="363" spans="1:29" x14ac:dyDescent="0.25">
      <c r="A363" t="s">
        <v>33</v>
      </c>
      <c r="B363" s="1">
        <v>2021</v>
      </c>
      <c r="C363" t="s">
        <v>27</v>
      </c>
      <c r="D363" s="1">
        <v>45562</v>
      </c>
      <c r="E363" s="1">
        <v>107.5350723938224</v>
      </c>
      <c r="F363" s="1">
        <v>2330</v>
      </c>
      <c r="G363" s="7">
        <v>0.56022650003433228</v>
      </c>
      <c r="H363" s="7">
        <v>0.31047043204307556</v>
      </c>
      <c r="I363" s="7">
        <v>3.0891330912709236E-2</v>
      </c>
      <c r="J363" s="23">
        <f t="shared" si="51"/>
        <v>0</v>
      </c>
      <c r="K363" s="23">
        <f t="shared" si="52"/>
        <v>0</v>
      </c>
      <c r="L363" s="23">
        <f t="shared" si="53"/>
        <v>0</v>
      </c>
      <c r="M363" s="3">
        <f t="shared" si="50"/>
        <v>0</v>
      </c>
      <c r="N363" s="23">
        <f t="shared" si="54"/>
        <v>0.90158826299011707</v>
      </c>
      <c r="P363" t="s">
        <v>43</v>
      </c>
      <c r="Q363" s="1">
        <v>2021</v>
      </c>
      <c r="R363" t="s">
        <v>27</v>
      </c>
      <c r="S363" s="1">
        <v>23841</v>
      </c>
      <c r="T363" s="1">
        <v>83.189877065837834</v>
      </c>
      <c r="U363" s="1">
        <v>4359</v>
      </c>
      <c r="V363" s="1">
        <v>0.93879079818725586</v>
      </c>
      <c r="W363" s="1">
        <v>0.29659327864646912</v>
      </c>
      <c r="X363" s="1">
        <v>-0.24876487255096436</v>
      </c>
      <c r="Y363" s="23">
        <f t="shared" si="55"/>
        <v>0</v>
      </c>
      <c r="Z363" s="23">
        <f t="shared" si="56"/>
        <v>0</v>
      </c>
      <c r="AA363" s="23">
        <f t="shared" si="57"/>
        <v>1</v>
      </c>
      <c r="AB363" s="3">
        <f t="shared" si="59"/>
        <v>1</v>
      </c>
      <c r="AC363" s="23">
        <f t="shared" si="58"/>
        <v>0.98661920428276062</v>
      </c>
    </row>
    <row r="364" spans="1:29" x14ac:dyDescent="0.25">
      <c r="A364" t="s">
        <v>33</v>
      </c>
      <c r="B364" s="1">
        <v>2022</v>
      </c>
      <c r="C364" t="s">
        <v>27</v>
      </c>
      <c r="D364" s="1">
        <v>45950.416666666657</v>
      </c>
      <c r="E364" s="1">
        <v>111.21097007722011</v>
      </c>
      <c r="F364" s="1">
        <v>2353.8832669886178</v>
      </c>
      <c r="G364" s="7">
        <v>0.55707734823226929</v>
      </c>
      <c r="H364" s="7">
        <v>0.30579757690429688</v>
      </c>
      <c r="I364" s="7">
        <v>4.1184838861227036E-2</v>
      </c>
      <c r="J364" s="23">
        <f t="shared" si="51"/>
        <v>0</v>
      </c>
      <c r="K364" s="23">
        <f t="shared" si="52"/>
        <v>0</v>
      </c>
      <c r="L364" s="23">
        <f t="shared" si="53"/>
        <v>0</v>
      </c>
      <c r="M364" s="3">
        <f t="shared" si="50"/>
        <v>0</v>
      </c>
      <c r="N364" s="23">
        <f t="shared" si="54"/>
        <v>0.9040597639977932</v>
      </c>
      <c r="P364" t="s">
        <v>43</v>
      </c>
      <c r="Q364" s="1">
        <v>2022</v>
      </c>
      <c r="R364" t="s">
        <v>27</v>
      </c>
      <c r="S364" s="1">
        <v>23999.07671232877</v>
      </c>
      <c r="T364" s="1">
        <v>83.189877065837834</v>
      </c>
      <c r="U364" s="1">
        <v>4439.6869999999999</v>
      </c>
      <c r="V364" s="1">
        <v>0.94037216901779175</v>
      </c>
      <c r="W364" s="1">
        <v>0.29856193065643311</v>
      </c>
      <c r="X364" s="1">
        <v>-0.25295057892799377</v>
      </c>
      <c r="Y364" s="23">
        <f t="shared" si="55"/>
        <v>0</v>
      </c>
      <c r="Z364" s="23">
        <f t="shared" si="56"/>
        <v>0</v>
      </c>
      <c r="AA364" s="23">
        <f t="shared" si="57"/>
        <v>1</v>
      </c>
      <c r="AB364" s="3">
        <f t="shared" si="59"/>
        <v>1</v>
      </c>
      <c r="AC364" s="23">
        <f t="shared" si="58"/>
        <v>0.98598352074623108</v>
      </c>
    </row>
    <row r="365" spans="1:29" x14ac:dyDescent="0.25">
      <c r="A365" t="s">
        <v>33</v>
      </c>
      <c r="B365" s="1">
        <v>2023</v>
      </c>
      <c r="C365" t="s">
        <v>27</v>
      </c>
      <c r="D365" s="1">
        <v>46333.25</v>
      </c>
      <c r="E365" s="1">
        <v>111.21097007722011</v>
      </c>
      <c r="F365" s="1">
        <v>2379.6346010677498</v>
      </c>
      <c r="G365" s="7">
        <v>0.55769097805023193</v>
      </c>
      <c r="H365" s="7">
        <v>0.30765619874000549</v>
      </c>
      <c r="I365" s="7">
        <v>3.8175955414772034E-2</v>
      </c>
      <c r="J365" s="23">
        <f t="shared" si="51"/>
        <v>0</v>
      </c>
      <c r="K365" s="23">
        <f t="shared" si="52"/>
        <v>0</v>
      </c>
      <c r="L365" s="23">
        <f t="shared" si="53"/>
        <v>0</v>
      </c>
      <c r="M365" s="3">
        <f t="shared" si="50"/>
        <v>0</v>
      </c>
      <c r="N365" s="23">
        <f t="shared" si="54"/>
        <v>0.90352313220500946</v>
      </c>
      <c r="P365" t="s">
        <v>43</v>
      </c>
      <c r="Q365" s="1">
        <v>2023</v>
      </c>
      <c r="R365" t="s">
        <v>27</v>
      </c>
      <c r="S365" s="1">
        <v>24015.605479452101</v>
      </c>
      <c r="T365" s="1">
        <v>83.189877065837834</v>
      </c>
      <c r="U365" s="1">
        <v>4426</v>
      </c>
      <c r="V365" s="1">
        <v>0.93945717811584473</v>
      </c>
      <c r="W365" s="1">
        <v>0.29861953854560852</v>
      </c>
      <c r="X365" s="1">
        <v>-0.25235649943351746</v>
      </c>
      <c r="Y365" s="23">
        <f t="shared" si="55"/>
        <v>0</v>
      </c>
      <c r="Z365" s="23">
        <f t="shared" si="56"/>
        <v>0</v>
      </c>
      <c r="AA365" s="23">
        <f t="shared" si="57"/>
        <v>1</v>
      </c>
      <c r="AB365" s="3">
        <f t="shared" si="59"/>
        <v>1</v>
      </c>
      <c r="AC365" s="23">
        <f t="shared" si="58"/>
        <v>0.98572021722793579</v>
      </c>
    </row>
    <row r="366" spans="1:29" x14ac:dyDescent="0.25">
      <c r="A366" t="s">
        <v>34</v>
      </c>
      <c r="B366" s="1">
        <v>2006</v>
      </c>
      <c r="C366" t="s">
        <v>27</v>
      </c>
      <c r="D366" s="1">
        <v>33830</v>
      </c>
      <c r="E366" s="1">
        <v>140.72658527089868</v>
      </c>
      <c r="F366" s="1">
        <v>3265.09</v>
      </c>
      <c r="G366" s="7">
        <v>0.69979673624038696</v>
      </c>
      <c r="H366" s="7">
        <v>0.17049746215343475</v>
      </c>
      <c r="I366" s="7">
        <v>0.10147731006145477</v>
      </c>
      <c r="J366" s="23">
        <f t="shared" si="51"/>
        <v>0</v>
      </c>
      <c r="K366" s="23">
        <f t="shared" si="52"/>
        <v>0</v>
      </c>
      <c r="L366" s="23">
        <f t="shared" si="53"/>
        <v>0</v>
      </c>
      <c r="M366" s="3">
        <f t="shared" si="50"/>
        <v>0</v>
      </c>
      <c r="N366" s="23">
        <f t="shared" si="54"/>
        <v>0.97177150845527649</v>
      </c>
      <c r="P366" t="s">
        <v>44</v>
      </c>
      <c r="Q366" s="1">
        <v>2012</v>
      </c>
      <c r="R366" t="s">
        <v>27</v>
      </c>
      <c r="S366" s="1">
        <v>23634.5</v>
      </c>
      <c r="T366" s="1">
        <v>76.284000000000006</v>
      </c>
      <c r="U366" s="1">
        <v>2087.49197</v>
      </c>
      <c r="V366" s="1">
        <v>0.78821718692779541</v>
      </c>
      <c r="W366" s="1">
        <v>0.29084935784339905</v>
      </c>
      <c r="X366" s="1">
        <v>-0.13415345549583435</v>
      </c>
      <c r="Y366" s="23">
        <f t="shared" si="55"/>
        <v>0</v>
      </c>
      <c r="Z366" s="23">
        <f t="shared" si="56"/>
        <v>0</v>
      </c>
      <c r="AA366" s="23">
        <f t="shared" si="57"/>
        <v>1</v>
      </c>
      <c r="AB366" s="3">
        <f t="shared" si="59"/>
        <v>1</v>
      </c>
      <c r="AC366" s="23">
        <f t="shared" si="58"/>
        <v>0.94491308927536011</v>
      </c>
    </row>
    <row r="367" spans="1:29" x14ac:dyDescent="0.25">
      <c r="A367" t="s">
        <v>34</v>
      </c>
      <c r="B367" s="1">
        <v>2007</v>
      </c>
      <c r="C367" t="s">
        <v>27</v>
      </c>
      <c r="D367" s="1">
        <v>34655</v>
      </c>
      <c r="E367" s="1">
        <v>142.01572866875742</v>
      </c>
      <c r="F367" s="1">
        <v>3299.45</v>
      </c>
      <c r="G367" s="7">
        <v>0.69510853290557861</v>
      </c>
      <c r="H367" s="7">
        <v>0.17469790577888489</v>
      </c>
      <c r="I367" s="7">
        <v>0.10046669095754623</v>
      </c>
      <c r="J367" s="23">
        <f t="shared" si="51"/>
        <v>0</v>
      </c>
      <c r="K367" s="23">
        <f t="shared" si="52"/>
        <v>0</v>
      </c>
      <c r="L367" s="23">
        <f t="shared" si="53"/>
        <v>0</v>
      </c>
      <c r="M367" s="3">
        <f t="shared" si="50"/>
        <v>0</v>
      </c>
      <c r="N367" s="23">
        <f t="shared" si="54"/>
        <v>0.97027312964200974</v>
      </c>
      <c r="P367" t="s">
        <v>44</v>
      </c>
      <c r="Q367" s="1">
        <v>2013</v>
      </c>
      <c r="R367" t="s">
        <v>27</v>
      </c>
      <c r="S367" s="1">
        <v>23832</v>
      </c>
      <c r="T367" s="1">
        <v>76.284000000000006</v>
      </c>
      <c r="U367" s="1">
        <v>2076.4400399999981</v>
      </c>
      <c r="V367" s="1">
        <v>0.7840735912322998</v>
      </c>
      <c r="W367" s="1">
        <v>0.292490154504776</v>
      </c>
      <c r="X367" s="1">
        <v>-0.13357058167457581</v>
      </c>
      <c r="Y367" s="23">
        <f t="shared" si="55"/>
        <v>0</v>
      </c>
      <c r="Z367" s="23">
        <f t="shared" si="56"/>
        <v>0</v>
      </c>
      <c r="AA367" s="23">
        <f t="shared" si="57"/>
        <v>1</v>
      </c>
      <c r="AB367" s="3">
        <f t="shared" si="59"/>
        <v>1</v>
      </c>
      <c r="AC367" s="23">
        <f t="shared" si="58"/>
        <v>0.9429931640625</v>
      </c>
    </row>
    <row r="368" spans="1:29" x14ac:dyDescent="0.25">
      <c r="A368" t="s">
        <v>34</v>
      </c>
      <c r="B368" s="1">
        <v>2008</v>
      </c>
      <c r="C368" t="s">
        <v>27</v>
      </c>
      <c r="D368" s="1">
        <v>35163</v>
      </c>
      <c r="E368" s="1">
        <v>150.06399999999999</v>
      </c>
      <c r="F368" s="1">
        <v>3312.2</v>
      </c>
      <c r="G368" s="7">
        <v>0.68641793727874756</v>
      </c>
      <c r="H368" s="7">
        <v>0.16756059229373932</v>
      </c>
      <c r="I368" s="7">
        <v>0.11980865150690079</v>
      </c>
      <c r="J368" s="23">
        <f t="shared" si="51"/>
        <v>0</v>
      </c>
      <c r="K368" s="23">
        <f t="shared" si="52"/>
        <v>0</v>
      </c>
      <c r="L368" s="23">
        <f t="shared" si="53"/>
        <v>0</v>
      </c>
      <c r="M368" s="3">
        <f t="shared" si="50"/>
        <v>0</v>
      </c>
      <c r="N368" s="23">
        <f t="shared" si="54"/>
        <v>0.97378718107938766</v>
      </c>
      <c r="P368" t="s">
        <v>44</v>
      </c>
      <c r="Q368" s="1">
        <v>2014</v>
      </c>
      <c r="R368" t="s">
        <v>27</v>
      </c>
      <c r="S368" s="1">
        <v>24203</v>
      </c>
      <c r="T368" s="1">
        <v>76.284000000000006</v>
      </c>
      <c r="U368" s="1">
        <v>2099.591619999997</v>
      </c>
      <c r="V368" s="1">
        <v>0.78090548515319824</v>
      </c>
      <c r="W368" s="1">
        <v>0.29615363478660583</v>
      </c>
      <c r="X368" s="1">
        <v>-0.13680437207221985</v>
      </c>
      <c r="Y368" s="23">
        <f t="shared" si="55"/>
        <v>0</v>
      </c>
      <c r="Z368" s="23">
        <f t="shared" si="56"/>
        <v>0</v>
      </c>
      <c r="AA368" s="23">
        <f t="shared" si="57"/>
        <v>1</v>
      </c>
      <c r="AB368" s="3">
        <f t="shared" si="59"/>
        <v>1</v>
      </c>
      <c r="AC368" s="23">
        <f t="shared" si="58"/>
        <v>0.94025474786758423</v>
      </c>
    </row>
    <row r="369" spans="1:29" x14ac:dyDescent="0.25">
      <c r="A369" t="s">
        <v>34</v>
      </c>
      <c r="B369" s="1">
        <v>2009</v>
      </c>
      <c r="C369" t="s">
        <v>27</v>
      </c>
      <c r="D369" s="1">
        <v>35622.5</v>
      </c>
      <c r="E369" s="1">
        <v>151</v>
      </c>
      <c r="F369" s="1">
        <v>3330.1</v>
      </c>
      <c r="G369" s="7">
        <v>0.6836891770362854</v>
      </c>
      <c r="H369" s="7">
        <v>0.16957493126392365</v>
      </c>
      <c r="I369" s="7">
        <v>0.11982505023479462</v>
      </c>
      <c r="J369" s="23">
        <f t="shared" si="51"/>
        <v>0</v>
      </c>
      <c r="K369" s="23">
        <f t="shared" si="52"/>
        <v>0</v>
      </c>
      <c r="L369" s="23">
        <f t="shared" si="53"/>
        <v>0</v>
      </c>
      <c r="M369" s="3">
        <f t="shared" si="50"/>
        <v>0</v>
      </c>
      <c r="N369" s="23">
        <f t="shared" si="54"/>
        <v>0.97308915853500366</v>
      </c>
      <c r="P369" t="s">
        <v>44</v>
      </c>
      <c r="Q369" s="1">
        <v>2015</v>
      </c>
      <c r="R369" t="s">
        <v>27</v>
      </c>
      <c r="S369" s="1">
        <v>24598</v>
      </c>
      <c r="T369" s="1">
        <v>76.284000000000006</v>
      </c>
      <c r="U369" s="1">
        <v>2116.7104899999981</v>
      </c>
      <c r="V369" s="1">
        <v>0.77682924270629883</v>
      </c>
      <c r="W369" s="1">
        <v>0.29988983273506165</v>
      </c>
      <c r="X369" s="1">
        <v>-0.13947221636772156</v>
      </c>
      <c r="Y369" s="23">
        <f t="shared" si="55"/>
        <v>0</v>
      </c>
      <c r="Z369" s="23">
        <f t="shared" si="56"/>
        <v>0</v>
      </c>
      <c r="AA369" s="23">
        <f t="shared" si="57"/>
        <v>1</v>
      </c>
      <c r="AB369" s="3">
        <f t="shared" si="59"/>
        <v>1</v>
      </c>
      <c r="AC369" s="23">
        <f t="shared" si="58"/>
        <v>0.93724685907363892</v>
      </c>
    </row>
    <row r="370" spans="1:29" x14ac:dyDescent="0.25">
      <c r="A370" t="s">
        <v>34</v>
      </c>
      <c r="B370" s="1">
        <v>2010</v>
      </c>
      <c r="C370" t="s">
        <v>27</v>
      </c>
      <c r="D370" s="1">
        <v>36024</v>
      </c>
      <c r="E370" s="1">
        <v>151</v>
      </c>
      <c r="F370" s="1">
        <v>3347.72</v>
      </c>
      <c r="G370" s="7">
        <v>0.68206065893173218</v>
      </c>
      <c r="H370" s="7">
        <v>0.17235030233860016</v>
      </c>
      <c r="I370" s="7">
        <v>0.11761064827442169</v>
      </c>
      <c r="J370" s="23">
        <f t="shared" si="51"/>
        <v>0</v>
      </c>
      <c r="K370" s="23">
        <f t="shared" si="52"/>
        <v>0</v>
      </c>
      <c r="L370" s="23">
        <f t="shared" si="53"/>
        <v>0</v>
      </c>
      <c r="M370" s="3">
        <f t="shared" si="50"/>
        <v>0</v>
      </c>
      <c r="N370" s="23">
        <f t="shared" si="54"/>
        <v>0.97202160954475403</v>
      </c>
      <c r="P370" t="s">
        <v>44</v>
      </c>
      <c r="Q370" s="1">
        <v>2016</v>
      </c>
      <c r="R370" t="s">
        <v>27</v>
      </c>
      <c r="S370" s="1">
        <v>25099</v>
      </c>
      <c r="T370" s="1">
        <v>76.284000000000006</v>
      </c>
      <c r="U370" s="1">
        <v>2135.9465699999978</v>
      </c>
      <c r="V370" s="1">
        <v>0.77152180671691895</v>
      </c>
      <c r="W370" s="1">
        <v>0.3045116662979126</v>
      </c>
      <c r="X370" s="1">
        <v>-0.1425749808549881</v>
      </c>
      <c r="Y370" s="23">
        <f t="shared" si="55"/>
        <v>0</v>
      </c>
      <c r="Z370" s="23">
        <f t="shared" si="56"/>
        <v>0</v>
      </c>
      <c r="AA370" s="23">
        <f t="shared" si="57"/>
        <v>1</v>
      </c>
      <c r="AB370" s="3">
        <f t="shared" si="59"/>
        <v>1</v>
      </c>
      <c r="AC370" s="23">
        <f t="shared" si="58"/>
        <v>0.93345849215984344</v>
      </c>
    </row>
    <row r="371" spans="1:29" x14ac:dyDescent="0.25">
      <c r="A371" t="s">
        <v>34</v>
      </c>
      <c r="B371" s="1">
        <v>2011</v>
      </c>
      <c r="C371" t="s">
        <v>27</v>
      </c>
      <c r="D371" s="1">
        <v>36449</v>
      </c>
      <c r="E371" s="1">
        <v>151</v>
      </c>
      <c r="F371" s="1">
        <v>3356</v>
      </c>
      <c r="G371" s="7">
        <v>0.67956030368804932</v>
      </c>
      <c r="H371" s="7">
        <v>0.17534057796001434</v>
      </c>
      <c r="I371" s="7">
        <v>0.11589238792657852</v>
      </c>
      <c r="J371" s="23">
        <f t="shared" si="51"/>
        <v>0</v>
      </c>
      <c r="K371" s="23">
        <f t="shared" si="52"/>
        <v>0</v>
      </c>
      <c r="L371" s="23">
        <f t="shared" si="53"/>
        <v>0</v>
      </c>
      <c r="M371" s="3">
        <f t="shared" si="50"/>
        <v>0</v>
      </c>
      <c r="N371" s="23">
        <f t="shared" si="54"/>
        <v>0.97079326957464218</v>
      </c>
      <c r="P371" t="s">
        <v>44</v>
      </c>
      <c r="Q371" s="1">
        <v>2017</v>
      </c>
      <c r="R371" t="s">
        <v>27</v>
      </c>
      <c r="S371" s="1">
        <v>25614</v>
      </c>
      <c r="T371" s="1">
        <v>76.284000000000006</v>
      </c>
      <c r="U371" s="1">
        <v>2187.1608499999979</v>
      </c>
      <c r="V371" s="1">
        <v>0.7693246603012085</v>
      </c>
      <c r="W371" s="1">
        <v>0.30959787964820862</v>
      </c>
      <c r="X371" s="1">
        <v>-0.14870558679103851</v>
      </c>
      <c r="Y371" s="23">
        <f t="shared" si="55"/>
        <v>0</v>
      </c>
      <c r="Z371" s="23">
        <f t="shared" si="56"/>
        <v>0</v>
      </c>
      <c r="AA371" s="23">
        <f t="shared" si="57"/>
        <v>1</v>
      </c>
      <c r="AB371" s="3">
        <f t="shared" si="59"/>
        <v>1</v>
      </c>
      <c r="AC371" s="23">
        <f t="shared" si="58"/>
        <v>0.9302169531583786</v>
      </c>
    </row>
    <row r="372" spans="1:29" x14ac:dyDescent="0.25">
      <c r="A372" t="s">
        <v>34</v>
      </c>
      <c r="B372" s="1">
        <v>2012</v>
      </c>
      <c r="C372" t="s">
        <v>27</v>
      </c>
      <c r="D372" s="1">
        <v>36884</v>
      </c>
      <c r="E372" s="1">
        <v>155.27099999999999</v>
      </c>
      <c r="F372" s="1">
        <v>3367.2</v>
      </c>
      <c r="G372" s="7">
        <v>0.67431610822677612</v>
      </c>
      <c r="H372" s="7">
        <v>0.17286431789398193</v>
      </c>
      <c r="I372" s="7">
        <v>0.12493535876274109</v>
      </c>
      <c r="J372" s="23">
        <f t="shared" si="51"/>
        <v>0</v>
      </c>
      <c r="K372" s="23">
        <f t="shared" si="52"/>
        <v>0</v>
      </c>
      <c r="L372" s="23">
        <f t="shared" si="53"/>
        <v>0</v>
      </c>
      <c r="M372" s="3">
        <f t="shared" si="50"/>
        <v>0</v>
      </c>
      <c r="N372" s="23">
        <f t="shared" si="54"/>
        <v>0.97211578488349915</v>
      </c>
      <c r="P372" t="s">
        <v>44</v>
      </c>
      <c r="Q372" s="1">
        <v>2018</v>
      </c>
      <c r="R372" t="s">
        <v>27</v>
      </c>
      <c r="S372" s="1">
        <v>26077</v>
      </c>
      <c r="T372" s="1">
        <v>76.284000000000006</v>
      </c>
      <c r="U372" s="1">
        <v>2211.7859399999979</v>
      </c>
      <c r="V372" s="1">
        <v>0.76529109477996826</v>
      </c>
      <c r="W372" s="1">
        <v>0.31379765272140503</v>
      </c>
      <c r="X372" s="1">
        <v>-0.15211328864097595</v>
      </c>
      <c r="Y372" s="23">
        <f t="shared" si="55"/>
        <v>0</v>
      </c>
      <c r="Z372" s="23">
        <f t="shared" si="56"/>
        <v>0</v>
      </c>
      <c r="AA372" s="23">
        <f t="shared" si="57"/>
        <v>1</v>
      </c>
      <c r="AB372" s="3">
        <f t="shared" si="59"/>
        <v>1</v>
      </c>
      <c r="AC372" s="23">
        <f t="shared" si="58"/>
        <v>0.92697545886039734</v>
      </c>
    </row>
    <row r="373" spans="1:29" x14ac:dyDescent="0.25">
      <c r="A373" t="s">
        <v>34</v>
      </c>
      <c r="B373" s="1">
        <v>2013</v>
      </c>
      <c r="C373" t="s">
        <v>27</v>
      </c>
      <c r="D373" s="1">
        <v>37293</v>
      </c>
      <c r="E373" s="1">
        <v>155.27099999999999</v>
      </c>
      <c r="F373" s="1">
        <v>3374</v>
      </c>
      <c r="G373" s="7">
        <v>0.67188578844070435</v>
      </c>
      <c r="H373" s="7">
        <v>0.17568422853946686</v>
      </c>
      <c r="I373" s="7">
        <v>0.12337984144687653</v>
      </c>
      <c r="J373" s="23">
        <f t="shared" si="51"/>
        <v>0</v>
      </c>
      <c r="K373" s="23">
        <f t="shared" si="52"/>
        <v>0</v>
      </c>
      <c r="L373" s="23">
        <f t="shared" si="53"/>
        <v>0</v>
      </c>
      <c r="M373" s="3">
        <f t="shared" si="50"/>
        <v>0</v>
      </c>
      <c r="N373" s="23">
        <f t="shared" si="54"/>
        <v>0.97094985842704773</v>
      </c>
      <c r="P373" t="s">
        <v>44</v>
      </c>
      <c r="Q373" s="1">
        <v>2019</v>
      </c>
      <c r="R373" t="s">
        <v>27</v>
      </c>
      <c r="S373" s="1">
        <v>26672</v>
      </c>
      <c r="T373" s="1">
        <v>76.284000000000006</v>
      </c>
      <c r="U373" s="1">
        <v>2230.6557299999981</v>
      </c>
      <c r="V373" s="1">
        <v>0.75900083780288696</v>
      </c>
      <c r="W373" s="1">
        <v>0.31892129778862</v>
      </c>
      <c r="X373" s="1">
        <v>-0.15524977445602417</v>
      </c>
      <c r="Y373" s="23">
        <f t="shared" si="55"/>
        <v>0</v>
      </c>
      <c r="Z373" s="23">
        <f t="shared" si="56"/>
        <v>0</v>
      </c>
      <c r="AA373" s="23">
        <f t="shared" si="57"/>
        <v>1</v>
      </c>
      <c r="AB373" s="3">
        <f t="shared" si="59"/>
        <v>1</v>
      </c>
      <c r="AC373" s="23">
        <f t="shared" si="58"/>
        <v>0.92267236113548279</v>
      </c>
    </row>
    <row r="374" spans="1:29" x14ac:dyDescent="0.25">
      <c r="A374" t="s">
        <v>34</v>
      </c>
      <c r="B374" s="1">
        <v>2014</v>
      </c>
      <c r="C374" t="s">
        <v>27</v>
      </c>
      <c r="D374" s="1">
        <v>37553.621345261243</v>
      </c>
      <c r="E374" s="1">
        <v>155.27099999999999</v>
      </c>
      <c r="F374" s="1">
        <v>3395</v>
      </c>
      <c r="G374" s="7">
        <v>0.67163687944412231</v>
      </c>
      <c r="H374" s="7">
        <v>0.17732670903205872</v>
      </c>
      <c r="I374" s="7">
        <v>0.12142924964427948</v>
      </c>
      <c r="J374" s="23">
        <f t="shared" si="51"/>
        <v>0</v>
      </c>
      <c r="K374" s="23">
        <f t="shared" si="52"/>
        <v>0</v>
      </c>
      <c r="L374" s="23">
        <f t="shared" si="53"/>
        <v>0</v>
      </c>
      <c r="M374" s="3">
        <f t="shared" si="50"/>
        <v>0</v>
      </c>
      <c r="N374" s="23">
        <f t="shared" si="54"/>
        <v>0.97039283812046051</v>
      </c>
      <c r="P374" t="s">
        <v>44</v>
      </c>
      <c r="Q374" s="1">
        <v>2020</v>
      </c>
      <c r="R374" t="s">
        <v>27</v>
      </c>
      <c r="S374" s="1">
        <v>27217</v>
      </c>
      <c r="T374" s="1">
        <v>76.284000000000006</v>
      </c>
      <c r="U374" s="1">
        <v>2268.1144199999972</v>
      </c>
      <c r="V374" s="1">
        <v>0.75531297922134399</v>
      </c>
      <c r="W374" s="1">
        <v>0.3237815797328949</v>
      </c>
      <c r="X374" s="1">
        <v>-0.15992410480976105</v>
      </c>
      <c r="Y374" s="23">
        <f t="shared" si="55"/>
        <v>0</v>
      </c>
      <c r="Z374" s="23">
        <f t="shared" si="56"/>
        <v>0</v>
      </c>
      <c r="AA374" s="23">
        <f t="shared" si="57"/>
        <v>1</v>
      </c>
      <c r="AB374" s="3">
        <f t="shared" si="59"/>
        <v>1</v>
      </c>
      <c r="AC374" s="23">
        <f t="shared" si="58"/>
        <v>0.91917045414447784</v>
      </c>
    </row>
    <row r="375" spans="1:29" x14ac:dyDescent="0.25">
      <c r="A375" t="s">
        <v>34</v>
      </c>
      <c r="B375" s="1">
        <v>2015</v>
      </c>
      <c r="C375" t="s">
        <v>27</v>
      </c>
      <c r="D375" s="1">
        <v>38014</v>
      </c>
      <c r="E375" s="1">
        <v>155.27099999999999</v>
      </c>
      <c r="F375" s="1">
        <v>3570.9</v>
      </c>
      <c r="G375" s="7">
        <v>0.68154704570770264</v>
      </c>
      <c r="H375" s="7">
        <v>0.17908567190170288</v>
      </c>
      <c r="I375" s="7">
        <v>0.1102287694811821</v>
      </c>
      <c r="J375" s="23">
        <f t="shared" si="51"/>
        <v>0</v>
      </c>
      <c r="K375" s="23">
        <f t="shared" si="52"/>
        <v>0</v>
      </c>
      <c r="L375" s="23">
        <f t="shared" si="53"/>
        <v>0</v>
      </c>
      <c r="M375" s="3">
        <f t="shared" si="50"/>
        <v>0</v>
      </c>
      <c r="N375" s="23">
        <f t="shared" si="54"/>
        <v>0.97086148709058762</v>
      </c>
      <c r="P375" t="s">
        <v>44</v>
      </c>
      <c r="Q375" s="1">
        <v>2021</v>
      </c>
      <c r="R375" t="s">
        <v>27</v>
      </c>
      <c r="S375" s="1">
        <v>27553</v>
      </c>
      <c r="T375" s="1">
        <v>83.294427280009131</v>
      </c>
      <c r="U375" s="1">
        <v>2271</v>
      </c>
      <c r="V375" s="1">
        <v>0.74576884508132935</v>
      </c>
      <c r="W375" s="1">
        <v>0.30835053324699402</v>
      </c>
      <c r="X375" s="1">
        <v>-0.12273625284433365</v>
      </c>
      <c r="Y375" s="23">
        <f t="shared" si="55"/>
        <v>0</v>
      </c>
      <c r="Z375" s="23">
        <f t="shared" si="56"/>
        <v>0</v>
      </c>
      <c r="AA375" s="23">
        <f t="shared" si="57"/>
        <v>1</v>
      </c>
      <c r="AB375" s="3">
        <f t="shared" si="59"/>
        <v>1</v>
      </c>
      <c r="AC375" s="23">
        <f t="shared" si="58"/>
        <v>0.93138312548398972</v>
      </c>
    </row>
    <row r="376" spans="1:29" x14ac:dyDescent="0.25">
      <c r="A376" t="s">
        <v>34</v>
      </c>
      <c r="B376" s="1">
        <v>2016</v>
      </c>
      <c r="C376" t="s">
        <v>27</v>
      </c>
      <c r="D376" s="1">
        <v>38535</v>
      </c>
      <c r="E376" s="1">
        <v>155.27099999999999</v>
      </c>
      <c r="F376" s="1">
        <v>3569.8</v>
      </c>
      <c r="G376" s="7">
        <v>0.67781668901443481</v>
      </c>
      <c r="H376" s="7">
        <v>0.18264538049697876</v>
      </c>
      <c r="I376" s="7">
        <v>0.10885823518037796</v>
      </c>
      <c r="J376" s="23">
        <f t="shared" si="51"/>
        <v>0</v>
      </c>
      <c r="K376" s="23">
        <f t="shared" si="52"/>
        <v>0</v>
      </c>
      <c r="L376" s="23">
        <f t="shared" si="53"/>
        <v>0</v>
      </c>
      <c r="M376" s="3">
        <f t="shared" si="50"/>
        <v>0</v>
      </c>
      <c r="N376" s="23">
        <f t="shared" si="54"/>
        <v>0.96932030469179153</v>
      </c>
      <c r="P376" t="s">
        <v>44</v>
      </c>
      <c r="Q376" s="1">
        <v>2022</v>
      </c>
      <c r="R376" t="s">
        <v>27</v>
      </c>
      <c r="S376" s="1">
        <v>28032.5</v>
      </c>
      <c r="T376" s="1">
        <v>86.28700537818969</v>
      </c>
      <c r="U376" s="1">
        <v>2291.9221199999979</v>
      </c>
      <c r="V376" s="1">
        <v>0.73936808109283447</v>
      </c>
      <c r="W376" s="1">
        <v>0.30507346987724304</v>
      </c>
      <c r="X376" s="1">
        <v>-0.11034824699163437</v>
      </c>
      <c r="Y376" s="23">
        <f t="shared" si="55"/>
        <v>0</v>
      </c>
      <c r="Z376" s="23">
        <f t="shared" si="56"/>
        <v>0</v>
      </c>
      <c r="AA376" s="23">
        <f t="shared" si="57"/>
        <v>1</v>
      </c>
      <c r="AB376" s="3">
        <f t="shared" si="59"/>
        <v>1</v>
      </c>
      <c r="AC376" s="23">
        <f t="shared" si="58"/>
        <v>0.93409330397844315</v>
      </c>
    </row>
    <row r="377" spans="1:29" x14ac:dyDescent="0.25">
      <c r="A377" t="s">
        <v>34</v>
      </c>
      <c r="B377" s="1">
        <v>2017</v>
      </c>
      <c r="C377" t="s">
        <v>27</v>
      </c>
      <c r="D377" s="1">
        <v>39028</v>
      </c>
      <c r="E377" s="1">
        <v>155.27099999999999</v>
      </c>
      <c r="F377" s="1">
        <v>3581</v>
      </c>
      <c r="G377" s="7">
        <v>0.67522537708282471</v>
      </c>
      <c r="H377" s="7">
        <v>0.18587356805801392</v>
      </c>
      <c r="I377" s="7">
        <v>0.10690663754940033</v>
      </c>
      <c r="J377" s="23">
        <f t="shared" si="51"/>
        <v>0</v>
      </c>
      <c r="K377" s="23">
        <f t="shared" si="52"/>
        <v>0</v>
      </c>
      <c r="L377" s="23">
        <f t="shared" si="53"/>
        <v>0</v>
      </c>
      <c r="M377" s="3">
        <f t="shared" si="50"/>
        <v>0</v>
      </c>
      <c r="N377" s="23">
        <f t="shared" si="54"/>
        <v>0.96800558269023895</v>
      </c>
      <c r="P377" t="s">
        <v>44</v>
      </c>
      <c r="Q377" s="1">
        <v>2023</v>
      </c>
      <c r="R377" t="s">
        <v>27</v>
      </c>
      <c r="S377" s="1">
        <v>29128</v>
      </c>
      <c r="T377" s="1">
        <v>86.28700537818969</v>
      </c>
      <c r="U377" s="1">
        <v>2302.1938300000002</v>
      </c>
      <c r="V377" s="1">
        <v>0.72652769088745117</v>
      </c>
      <c r="W377" s="1">
        <v>0.31348559260368347</v>
      </c>
      <c r="X377" s="1">
        <v>-0.11362446844577789</v>
      </c>
      <c r="Y377" s="23">
        <f t="shared" si="55"/>
        <v>0</v>
      </c>
      <c r="Z377" s="23">
        <f t="shared" si="56"/>
        <v>0</v>
      </c>
      <c r="AA377" s="23">
        <f t="shared" si="57"/>
        <v>1</v>
      </c>
      <c r="AB377" s="3">
        <f t="shared" si="59"/>
        <v>1</v>
      </c>
      <c r="AC377" s="23">
        <f t="shared" si="58"/>
        <v>0.92638881504535675</v>
      </c>
    </row>
    <row r="378" spans="1:29" x14ac:dyDescent="0.25">
      <c r="A378" t="s">
        <v>34</v>
      </c>
      <c r="B378" s="1">
        <v>2018</v>
      </c>
      <c r="C378" t="s">
        <v>27</v>
      </c>
      <c r="D378" s="1">
        <v>39578</v>
      </c>
      <c r="E378" s="1">
        <v>155.27099999999999</v>
      </c>
      <c r="F378" s="1">
        <v>3594</v>
      </c>
      <c r="G378" s="7">
        <v>0.67241847515106201</v>
      </c>
      <c r="H378" s="7">
        <v>0.18942229449748993</v>
      </c>
      <c r="I378" s="7">
        <v>0.10472385585308075</v>
      </c>
      <c r="J378" s="23">
        <f t="shared" si="51"/>
        <v>0</v>
      </c>
      <c r="K378" s="23">
        <f t="shared" si="52"/>
        <v>0</v>
      </c>
      <c r="L378" s="23">
        <f t="shared" si="53"/>
        <v>0</v>
      </c>
      <c r="M378" s="3">
        <f t="shared" si="50"/>
        <v>0</v>
      </c>
      <c r="N378" s="23">
        <f t="shared" si="54"/>
        <v>0.96656462550163269</v>
      </c>
      <c r="P378" t="s">
        <v>45</v>
      </c>
      <c r="Q378" s="1">
        <v>2012</v>
      </c>
      <c r="R378" t="s">
        <v>27</v>
      </c>
      <c r="S378" s="1">
        <v>164351.5</v>
      </c>
      <c r="T378" s="1">
        <v>622.15712731687063</v>
      </c>
      <c r="U378" s="1">
        <v>4625.0382088342703</v>
      </c>
      <c r="V378" s="1">
        <v>0.13271242380142212</v>
      </c>
      <c r="W378" s="1">
        <v>0.30067950487136841</v>
      </c>
      <c r="X378" s="1">
        <v>0.49475041031837463</v>
      </c>
      <c r="Y378" s="23">
        <f t="shared" si="55"/>
        <v>0</v>
      </c>
      <c r="Z378" s="23">
        <f t="shared" si="56"/>
        <v>0</v>
      </c>
      <c r="AA378" s="23">
        <f t="shared" si="57"/>
        <v>0</v>
      </c>
      <c r="AB378" s="3">
        <f t="shared" si="59"/>
        <v>0</v>
      </c>
      <c r="AC378" s="23">
        <f t="shared" si="58"/>
        <v>0.92814233899116516</v>
      </c>
    </row>
    <row r="379" spans="1:29" x14ac:dyDescent="0.25">
      <c r="A379" t="s">
        <v>34</v>
      </c>
      <c r="B379" s="1">
        <v>2019</v>
      </c>
      <c r="C379" t="s">
        <v>27</v>
      </c>
      <c r="D379" s="1">
        <v>39970</v>
      </c>
      <c r="E379" s="1">
        <v>155.27099999999999</v>
      </c>
      <c r="F379" s="1">
        <v>3613.6</v>
      </c>
      <c r="G379" s="7">
        <v>0.67119479179382324</v>
      </c>
      <c r="H379" s="7">
        <v>0.19184033572673798</v>
      </c>
      <c r="I379" s="7">
        <v>0.10261977463960648</v>
      </c>
      <c r="J379" s="23">
        <f t="shared" si="51"/>
        <v>0</v>
      </c>
      <c r="K379" s="23">
        <f t="shared" si="52"/>
        <v>0</v>
      </c>
      <c r="L379" s="23">
        <f t="shared" si="53"/>
        <v>0</v>
      </c>
      <c r="M379" s="3">
        <f t="shared" si="50"/>
        <v>0</v>
      </c>
      <c r="N379" s="23">
        <f t="shared" si="54"/>
        <v>0.96565490216016769</v>
      </c>
      <c r="P379" t="s">
        <v>45</v>
      </c>
      <c r="Q379" s="1">
        <v>2013</v>
      </c>
      <c r="R379" t="s">
        <v>27</v>
      </c>
      <c r="S379" s="1">
        <v>164804.16666666669</v>
      </c>
      <c r="T379" s="1">
        <v>622.15712731687063</v>
      </c>
      <c r="U379" s="1">
        <v>4628.6880571315642</v>
      </c>
      <c r="V379" s="1">
        <v>0.13189244270324707</v>
      </c>
      <c r="W379" s="1">
        <v>0.3012968897819519</v>
      </c>
      <c r="X379" s="1">
        <v>0.49441874027252197</v>
      </c>
      <c r="Y379" s="23">
        <f t="shared" si="55"/>
        <v>0</v>
      </c>
      <c r="Z379" s="23">
        <f t="shared" si="56"/>
        <v>0</v>
      </c>
      <c r="AA379" s="23">
        <f t="shared" si="57"/>
        <v>0</v>
      </c>
      <c r="AB379" s="3">
        <f t="shared" si="59"/>
        <v>0</v>
      </c>
      <c r="AC379" s="23">
        <f t="shared" si="58"/>
        <v>0.92760807275772095</v>
      </c>
    </row>
    <row r="380" spans="1:29" x14ac:dyDescent="0.25">
      <c r="A380" t="s">
        <v>34</v>
      </c>
      <c r="B380" s="1">
        <v>2020</v>
      </c>
      <c r="C380" t="s">
        <v>27</v>
      </c>
      <c r="D380" s="1">
        <v>40282</v>
      </c>
      <c r="E380" s="1">
        <v>155.27099999999999</v>
      </c>
      <c r="F380" s="1">
        <v>3640.6</v>
      </c>
      <c r="G380" s="7">
        <v>0.6710517406463623</v>
      </c>
      <c r="H380" s="7">
        <v>0.1936594694852829</v>
      </c>
      <c r="I380" s="7">
        <v>0.10034068673849106</v>
      </c>
      <c r="J380" s="23">
        <f t="shared" si="51"/>
        <v>0</v>
      </c>
      <c r="K380" s="23">
        <f t="shared" si="52"/>
        <v>0</v>
      </c>
      <c r="L380" s="23">
        <f t="shared" si="53"/>
        <v>0</v>
      </c>
      <c r="M380" s="3">
        <f t="shared" si="50"/>
        <v>0</v>
      </c>
      <c r="N380" s="23">
        <f t="shared" si="54"/>
        <v>0.96505189687013626</v>
      </c>
      <c r="P380" t="s">
        <v>45</v>
      </c>
      <c r="Q380" s="1">
        <v>2014</v>
      </c>
      <c r="R380" t="s">
        <v>27</v>
      </c>
      <c r="S380" s="1">
        <v>164797.3315068493</v>
      </c>
      <c r="T380" s="1">
        <v>622.15712731687063</v>
      </c>
      <c r="U380" s="1">
        <v>4638.7299271932034</v>
      </c>
      <c r="V380" s="1">
        <v>0.13237521052360535</v>
      </c>
      <c r="W380" s="1">
        <v>0.30135196447372437</v>
      </c>
      <c r="X380" s="1">
        <v>0.4939747154712677</v>
      </c>
      <c r="Y380" s="23">
        <f t="shared" si="55"/>
        <v>0</v>
      </c>
      <c r="Z380" s="23">
        <f t="shared" si="56"/>
        <v>0</v>
      </c>
      <c r="AA380" s="23">
        <f t="shared" si="57"/>
        <v>0</v>
      </c>
      <c r="AB380" s="3">
        <f t="shared" si="59"/>
        <v>0</v>
      </c>
      <c r="AC380" s="23">
        <f t="shared" si="58"/>
        <v>0.92770189046859741</v>
      </c>
    </row>
    <row r="381" spans="1:29" x14ac:dyDescent="0.25">
      <c r="A381" t="s">
        <v>34</v>
      </c>
      <c r="B381" s="1">
        <v>2021</v>
      </c>
      <c r="C381" t="s">
        <v>27</v>
      </c>
      <c r="D381" s="1">
        <v>40597</v>
      </c>
      <c r="E381" s="1">
        <v>155.27099999999999</v>
      </c>
      <c r="F381" s="1">
        <v>3674</v>
      </c>
      <c r="G381" s="7">
        <v>0.67134541273117065</v>
      </c>
      <c r="H381" s="7">
        <v>0.19543486833572388</v>
      </c>
      <c r="I381" s="7">
        <v>9.7728423774242401E-2</v>
      </c>
      <c r="J381" s="23">
        <f t="shared" si="51"/>
        <v>0</v>
      </c>
      <c r="K381" s="23">
        <f t="shared" si="52"/>
        <v>0</v>
      </c>
      <c r="L381" s="23">
        <f t="shared" si="53"/>
        <v>0</v>
      </c>
      <c r="M381" s="3">
        <f t="shared" si="50"/>
        <v>0</v>
      </c>
      <c r="N381" s="23">
        <f t="shared" si="54"/>
        <v>0.96450870484113693</v>
      </c>
      <c r="P381" t="s">
        <v>45</v>
      </c>
      <c r="Q381" s="1">
        <v>2015</v>
      </c>
      <c r="R381" t="s">
        <v>27</v>
      </c>
      <c r="S381" s="1">
        <v>165689.90934065939</v>
      </c>
      <c r="T381" s="1">
        <v>622.15712731687063</v>
      </c>
      <c r="U381" s="1">
        <v>4683.5934141183134</v>
      </c>
      <c r="V381" s="1">
        <v>0.13250887393951416</v>
      </c>
      <c r="W381" s="1">
        <v>0.30280265212059021</v>
      </c>
      <c r="X381" s="1">
        <v>0.49165931344032288</v>
      </c>
      <c r="Y381" s="23">
        <f t="shared" si="55"/>
        <v>0</v>
      </c>
      <c r="Z381" s="23">
        <f t="shared" si="56"/>
        <v>0</v>
      </c>
      <c r="AA381" s="23">
        <f t="shared" si="57"/>
        <v>0</v>
      </c>
      <c r="AB381" s="3">
        <f t="shared" si="59"/>
        <v>0</v>
      </c>
      <c r="AC381" s="23">
        <f t="shared" si="58"/>
        <v>0.92697083950042725</v>
      </c>
    </row>
    <row r="382" spans="1:29" x14ac:dyDescent="0.25">
      <c r="A382" t="s">
        <v>34</v>
      </c>
      <c r="B382" s="1">
        <v>2022</v>
      </c>
      <c r="C382" t="s">
        <v>27</v>
      </c>
      <c r="D382" s="1">
        <v>41622</v>
      </c>
      <c r="E382" s="1">
        <v>155.27099999999999</v>
      </c>
      <c r="F382" s="1">
        <v>3687.6</v>
      </c>
      <c r="G382" s="7">
        <v>0.66562372446060181</v>
      </c>
      <c r="H382" s="7">
        <v>0.20183557271957397</v>
      </c>
      <c r="I382" s="7">
        <v>9.4381481409072876E-2</v>
      </c>
      <c r="J382" s="23">
        <f t="shared" si="51"/>
        <v>0</v>
      </c>
      <c r="K382" s="23">
        <f t="shared" si="52"/>
        <v>0</v>
      </c>
      <c r="L382" s="23">
        <f t="shared" si="53"/>
        <v>0</v>
      </c>
      <c r="M382" s="3">
        <f t="shared" si="50"/>
        <v>0</v>
      </c>
      <c r="N382" s="23">
        <f t="shared" si="54"/>
        <v>0.96184077858924866</v>
      </c>
      <c r="P382" t="s">
        <v>45</v>
      </c>
      <c r="Q382" s="1">
        <v>2016</v>
      </c>
      <c r="R382" t="s">
        <v>27</v>
      </c>
      <c r="S382" s="1">
        <v>166590.52602739731</v>
      </c>
      <c r="T382" s="1">
        <v>622.15712731687063</v>
      </c>
      <c r="U382" s="1">
        <v>4697.4754011353334</v>
      </c>
      <c r="V382" s="1">
        <v>0.13119582831859589</v>
      </c>
      <c r="W382" s="1">
        <v>0.30406078696250916</v>
      </c>
      <c r="X382" s="1">
        <v>0.49071648716926575</v>
      </c>
      <c r="Y382" s="23">
        <f t="shared" si="55"/>
        <v>0</v>
      </c>
      <c r="Z382" s="23">
        <f t="shared" si="56"/>
        <v>0</v>
      </c>
      <c r="AA382" s="23">
        <f t="shared" si="57"/>
        <v>0</v>
      </c>
      <c r="AB382" s="3">
        <f t="shared" si="59"/>
        <v>0</v>
      </c>
      <c r="AC382" s="23">
        <f t="shared" si="58"/>
        <v>0.92597310245037079</v>
      </c>
    </row>
    <row r="383" spans="1:29" x14ac:dyDescent="0.25">
      <c r="A383" t="s">
        <v>34</v>
      </c>
      <c r="B383" s="1">
        <v>2023</v>
      </c>
      <c r="C383" t="s">
        <v>27</v>
      </c>
      <c r="D383" s="1">
        <v>42224</v>
      </c>
      <c r="E383" s="1">
        <v>161.09418172137728</v>
      </c>
      <c r="F383" s="1">
        <v>3718.5</v>
      </c>
      <c r="G383" s="7">
        <v>0.66007977724075317</v>
      </c>
      <c r="H383" s="7">
        <v>0.19811716675758362</v>
      </c>
      <c r="I383" s="7">
        <v>0.10567918419837952</v>
      </c>
      <c r="J383" s="23">
        <f t="shared" si="51"/>
        <v>0</v>
      </c>
      <c r="K383" s="23">
        <f t="shared" si="52"/>
        <v>0</v>
      </c>
      <c r="L383" s="23">
        <f t="shared" si="53"/>
        <v>0</v>
      </c>
      <c r="M383" s="3">
        <f t="shared" si="50"/>
        <v>0</v>
      </c>
      <c r="N383" s="23">
        <f t="shared" si="54"/>
        <v>0.96387612819671631</v>
      </c>
      <c r="P383" t="s">
        <v>45</v>
      </c>
      <c r="Q383" s="1">
        <v>2017</v>
      </c>
      <c r="R383" t="s">
        <v>27</v>
      </c>
      <c r="S383" s="1">
        <v>166344</v>
      </c>
      <c r="T383" s="1">
        <v>622.15712731687063</v>
      </c>
      <c r="U383" s="1">
        <v>4700.9699995854571</v>
      </c>
      <c r="V383" s="1">
        <v>0.13188987970352173</v>
      </c>
      <c r="W383" s="1">
        <v>0.30376285314559937</v>
      </c>
      <c r="X383" s="1">
        <v>0.49065417051315308</v>
      </c>
      <c r="Y383" s="23">
        <f t="shared" si="55"/>
        <v>0</v>
      </c>
      <c r="Z383" s="23">
        <f t="shared" si="56"/>
        <v>0</v>
      </c>
      <c r="AA383" s="23">
        <f t="shared" si="57"/>
        <v>0</v>
      </c>
      <c r="AB383" s="3">
        <f t="shared" si="59"/>
        <v>0</v>
      </c>
      <c r="AC383" s="23">
        <f t="shared" si="58"/>
        <v>0.92630690336227417</v>
      </c>
    </row>
    <row r="384" spans="1:29" x14ac:dyDescent="0.25">
      <c r="A384" t="s">
        <v>35</v>
      </c>
      <c r="B384" s="1">
        <v>2006</v>
      </c>
      <c r="C384" t="s">
        <v>27</v>
      </c>
      <c r="D384" s="1">
        <v>33931</v>
      </c>
      <c r="E384" s="1">
        <v>91.68716410611502</v>
      </c>
      <c r="F384" s="1">
        <v>3260.46</v>
      </c>
      <c r="G384" s="7">
        <v>0.74366611242294312</v>
      </c>
      <c r="H384" s="7">
        <v>0.25544998049736023</v>
      </c>
      <c r="I384" s="7">
        <v>-6.6664241254329681E-2</v>
      </c>
      <c r="J384" s="23">
        <f t="shared" si="51"/>
        <v>0</v>
      </c>
      <c r="K384" s="23">
        <f t="shared" si="52"/>
        <v>0</v>
      </c>
      <c r="L384" s="23">
        <f t="shared" si="53"/>
        <v>1</v>
      </c>
      <c r="M384" s="3">
        <f t="shared" si="50"/>
        <v>1</v>
      </c>
      <c r="N384" s="23">
        <f t="shared" si="54"/>
        <v>0.93245185166597366</v>
      </c>
      <c r="P384" t="s">
        <v>45</v>
      </c>
      <c r="Q384" s="1">
        <v>2018</v>
      </c>
      <c r="R384" t="s">
        <v>27</v>
      </c>
      <c r="S384" s="1">
        <v>166909.58333333331</v>
      </c>
      <c r="T384" s="1">
        <v>622.15712731687063</v>
      </c>
      <c r="U384" s="1">
        <v>4724.5552152841228</v>
      </c>
      <c r="V384" s="1">
        <v>0.13174831867218018</v>
      </c>
      <c r="W384" s="1">
        <v>0.30464360117912292</v>
      </c>
      <c r="X384" s="1">
        <v>0.48941448330879211</v>
      </c>
      <c r="Y384" s="23">
        <f t="shared" si="55"/>
        <v>0</v>
      </c>
      <c r="Z384" s="23">
        <f t="shared" si="56"/>
        <v>0</v>
      </c>
      <c r="AA384" s="23">
        <f t="shared" si="57"/>
        <v>0</v>
      </c>
      <c r="AB384" s="3">
        <f t="shared" si="59"/>
        <v>0</v>
      </c>
      <c r="AC384" s="23">
        <f t="shared" si="58"/>
        <v>0.92580640316009521</v>
      </c>
    </row>
    <row r="385" spans="1:29" x14ac:dyDescent="0.25">
      <c r="A385" t="s">
        <v>35</v>
      </c>
      <c r="B385" s="1">
        <v>2007</v>
      </c>
      <c r="C385" t="s">
        <v>27</v>
      </c>
      <c r="D385" s="1">
        <v>35179</v>
      </c>
      <c r="E385" s="1">
        <v>96.327420132427406</v>
      </c>
      <c r="F385" s="1">
        <v>2962.92</v>
      </c>
      <c r="G385" s="7">
        <v>0.70382845401763916</v>
      </c>
      <c r="H385" s="7">
        <v>0.25786623358726501</v>
      </c>
      <c r="I385" s="7">
        <v>-3.2297879457473755E-2</v>
      </c>
      <c r="J385" s="23">
        <f t="shared" si="51"/>
        <v>0</v>
      </c>
      <c r="K385" s="23">
        <f t="shared" si="52"/>
        <v>0</v>
      </c>
      <c r="L385" s="23">
        <f t="shared" si="53"/>
        <v>1</v>
      </c>
      <c r="M385" s="3">
        <f t="shared" si="50"/>
        <v>1</v>
      </c>
      <c r="N385" s="23">
        <f t="shared" si="54"/>
        <v>0.92939680814743042</v>
      </c>
      <c r="P385" t="s">
        <v>45</v>
      </c>
      <c r="Q385" s="1">
        <v>2019</v>
      </c>
      <c r="R385" t="s">
        <v>27</v>
      </c>
      <c r="S385" s="1">
        <v>167924.77777777781</v>
      </c>
      <c r="T385" s="1">
        <v>622.15712731687063</v>
      </c>
      <c r="U385" s="1">
        <v>4745.5310250958164</v>
      </c>
      <c r="V385" s="1">
        <v>0.13052141666412354</v>
      </c>
      <c r="W385" s="1">
        <v>0.30608394742012024</v>
      </c>
      <c r="X385" s="1">
        <v>0.4881291389465332</v>
      </c>
      <c r="Y385" s="23">
        <f t="shared" si="55"/>
        <v>0</v>
      </c>
      <c r="Z385" s="23">
        <f t="shared" si="56"/>
        <v>0</v>
      </c>
      <c r="AA385" s="23">
        <f t="shared" si="57"/>
        <v>0</v>
      </c>
      <c r="AB385" s="3">
        <f t="shared" si="59"/>
        <v>0</v>
      </c>
      <c r="AC385" s="23">
        <f t="shared" si="58"/>
        <v>0.92473450303077698</v>
      </c>
    </row>
    <row r="386" spans="1:29" x14ac:dyDescent="0.25">
      <c r="A386" t="s">
        <v>35</v>
      </c>
      <c r="B386" s="1">
        <v>2008</v>
      </c>
      <c r="C386" t="s">
        <v>27</v>
      </c>
      <c r="D386" s="1">
        <v>35579</v>
      </c>
      <c r="E386" s="1">
        <v>97.298000000000002</v>
      </c>
      <c r="F386" s="1">
        <v>2975.0801585443901</v>
      </c>
      <c r="G386" s="7">
        <v>0.70081138610839844</v>
      </c>
      <c r="H386" s="7">
        <v>0.25873187184333801</v>
      </c>
      <c r="I386" s="7">
        <v>-3.0357116833329201E-2</v>
      </c>
      <c r="J386" s="23">
        <f t="shared" si="51"/>
        <v>0</v>
      </c>
      <c r="K386" s="23">
        <f t="shared" si="52"/>
        <v>0</v>
      </c>
      <c r="L386" s="23">
        <f t="shared" si="53"/>
        <v>1</v>
      </c>
      <c r="M386" s="3">
        <f t="shared" si="50"/>
        <v>1</v>
      </c>
      <c r="N386" s="23">
        <f t="shared" si="54"/>
        <v>0.92918614111840725</v>
      </c>
      <c r="P386" t="s">
        <v>45</v>
      </c>
      <c r="Q386" s="1">
        <v>2020</v>
      </c>
      <c r="R386" t="s">
        <v>27</v>
      </c>
      <c r="S386" s="1">
        <v>169045.16666666669</v>
      </c>
      <c r="T386" s="1">
        <v>622.15712731687063</v>
      </c>
      <c r="U386" s="1">
        <v>4764.9287489763756</v>
      </c>
      <c r="V386" s="1">
        <v>0.12900769710540771</v>
      </c>
      <c r="W386" s="1">
        <v>0.3076406717300415</v>
      </c>
      <c r="X386" s="1">
        <v>0.48687988519668579</v>
      </c>
      <c r="Y386" s="23">
        <f t="shared" si="55"/>
        <v>0</v>
      </c>
      <c r="Z386" s="23">
        <f t="shared" si="56"/>
        <v>0</v>
      </c>
      <c r="AA386" s="23">
        <f t="shared" si="57"/>
        <v>0</v>
      </c>
      <c r="AB386" s="3">
        <f t="shared" si="59"/>
        <v>0</v>
      </c>
      <c r="AC386" s="23">
        <f t="shared" si="58"/>
        <v>0.92352825403213501</v>
      </c>
    </row>
    <row r="387" spans="1:29" x14ac:dyDescent="0.25">
      <c r="A387" t="s">
        <v>35</v>
      </c>
      <c r="B387" s="1">
        <v>2009</v>
      </c>
      <c r="C387" t="s">
        <v>27</v>
      </c>
      <c r="D387" s="1">
        <v>35791.5</v>
      </c>
      <c r="E387" s="1">
        <v>99.385999999999996</v>
      </c>
      <c r="F387" s="1">
        <v>3009.0077421952601</v>
      </c>
      <c r="G387" s="7">
        <v>0.69994074106216431</v>
      </c>
      <c r="H387" s="7">
        <v>0.25579690933227539</v>
      </c>
      <c r="I387" s="7">
        <v>-2.4878662079572678E-2</v>
      </c>
      <c r="J387" s="23">
        <f t="shared" si="51"/>
        <v>0</v>
      </c>
      <c r="K387" s="23">
        <f t="shared" si="52"/>
        <v>0</v>
      </c>
      <c r="L387" s="23">
        <f t="shared" si="53"/>
        <v>1</v>
      </c>
      <c r="M387" s="3">
        <f t="shared" si="50"/>
        <v>1</v>
      </c>
      <c r="N387" s="23">
        <f t="shared" si="54"/>
        <v>0.93085898831486702</v>
      </c>
      <c r="P387" s="38" t="s">
        <v>45</v>
      </c>
      <c r="Q387" s="39">
        <v>2021</v>
      </c>
      <c r="R387" s="38" t="s">
        <v>27</v>
      </c>
      <c r="S387" s="39">
        <v>170188</v>
      </c>
      <c r="T387" s="39">
        <v>622.15712731687063</v>
      </c>
      <c r="U387" s="39">
        <v>4780</v>
      </c>
      <c r="V387" s="39">
        <v>0.12726318836212158</v>
      </c>
      <c r="W387" s="39">
        <v>0.30918911099433899</v>
      </c>
      <c r="X387" s="39">
        <v>0.48581531643867493</v>
      </c>
      <c r="Y387" s="40">
        <f t="shared" si="55"/>
        <v>0</v>
      </c>
      <c r="Z387" s="40">
        <f t="shared" si="56"/>
        <v>0</v>
      </c>
      <c r="AA387" s="40">
        <f t="shared" si="57"/>
        <v>0</v>
      </c>
      <c r="AB387" s="41">
        <f t="shared" si="59"/>
        <v>0</v>
      </c>
      <c r="AC387" s="40">
        <f t="shared" si="58"/>
        <v>0.9222676157951355</v>
      </c>
    </row>
    <row r="388" spans="1:29" x14ac:dyDescent="0.25">
      <c r="A388" t="s">
        <v>35</v>
      </c>
      <c r="B388" s="1">
        <v>2010</v>
      </c>
      <c r="C388" t="s">
        <v>27</v>
      </c>
      <c r="D388" s="1">
        <v>36208.5</v>
      </c>
      <c r="E388" s="1">
        <v>99.811999999999998</v>
      </c>
      <c r="F388" s="1">
        <v>3022.4918404226701</v>
      </c>
      <c r="G388" s="7">
        <v>0.69755154848098755</v>
      </c>
      <c r="H388" s="7">
        <v>0.25785300135612488</v>
      </c>
      <c r="I388" s="7">
        <v>-2.5296041741967201E-2</v>
      </c>
      <c r="J388" s="23">
        <f t="shared" si="51"/>
        <v>0</v>
      </c>
      <c r="K388" s="23">
        <f t="shared" si="52"/>
        <v>0</v>
      </c>
      <c r="L388" s="23">
        <f t="shared" si="53"/>
        <v>1</v>
      </c>
      <c r="M388" s="3">
        <f t="shared" si="50"/>
        <v>1</v>
      </c>
      <c r="N388" s="23">
        <f t="shared" si="54"/>
        <v>0.93010850809514523</v>
      </c>
      <c r="P388" s="38" t="s">
        <v>45</v>
      </c>
      <c r="Q388" s="39">
        <v>2022</v>
      </c>
      <c r="R388" s="38" t="s">
        <v>27</v>
      </c>
      <c r="S388" s="39">
        <v>171955</v>
      </c>
      <c r="T388" s="39">
        <v>622.15712731687063</v>
      </c>
      <c r="U388" s="39">
        <v>4805.9466468086484</v>
      </c>
      <c r="V388" s="39">
        <v>0.12471257150173187</v>
      </c>
      <c r="W388" s="39">
        <v>0.31157988309860229</v>
      </c>
      <c r="X388" s="39">
        <v>0.48406514525413513</v>
      </c>
      <c r="Y388" s="40">
        <f t="shared" si="55"/>
        <v>0</v>
      </c>
      <c r="Z388" s="40">
        <f t="shared" si="56"/>
        <v>0</v>
      </c>
      <c r="AA388" s="40">
        <f t="shared" si="57"/>
        <v>0</v>
      </c>
      <c r="AB388" s="41">
        <f t="shared" si="59"/>
        <v>0</v>
      </c>
      <c r="AC388" s="40">
        <f t="shared" si="58"/>
        <v>0.9203575998544693</v>
      </c>
    </row>
    <row r="389" spans="1:29" x14ac:dyDescent="0.25">
      <c r="A389" t="s">
        <v>35</v>
      </c>
      <c r="B389" s="1">
        <v>2011</v>
      </c>
      <c r="C389" t="s">
        <v>27</v>
      </c>
      <c r="D389" s="1">
        <v>36653</v>
      </c>
      <c r="E389" s="1">
        <v>99.811999999999998</v>
      </c>
      <c r="F389" s="1">
        <v>3032.8179436202499</v>
      </c>
      <c r="G389" s="7">
        <v>0.69516968727111816</v>
      </c>
      <c r="H389" s="7">
        <v>0.26094001531600952</v>
      </c>
      <c r="I389" s="7">
        <v>-2.7248401194810867E-2</v>
      </c>
      <c r="J389" s="23">
        <f t="shared" si="51"/>
        <v>0</v>
      </c>
      <c r="K389" s="23">
        <f t="shared" si="52"/>
        <v>0</v>
      </c>
      <c r="L389" s="23">
        <f t="shared" si="53"/>
        <v>1</v>
      </c>
      <c r="M389" s="3">
        <f t="shared" si="50"/>
        <v>1</v>
      </c>
      <c r="N389" s="23">
        <f t="shared" si="54"/>
        <v>0.92886130139231682</v>
      </c>
      <c r="P389" s="2" t="s">
        <v>45</v>
      </c>
      <c r="Q389" s="36">
        <v>2023</v>
      </c>
      <c r="R389" s="2" t="s">
        <v>27</v>
      </c>
      <c r="S389" s="36">
        <v>173512.25</v>
      </c>
      <c r="T389" s="36">
        <v>622.15712731687063</v>
      </c>
      <c r="U389" s="36">
        <v>4835.2116333333397</v>
      </c>
      <c r="V389" s="36">
        <v>0.12277661263942719</v>
      </c>
      <c r="W389" s="36">
        <v>0.31370636820793152</v>
      </c>
      <c r="X389" s="36">
        <v>0.48226040601730347</v>
      </c>
      <c r="Y389" s="37">
        <f t="shared" si="55"/>
        <v>0</v>
      </c>
      <c r="Z389" s="37">
        <f t="shared" si="56"/>
        <v>0</v>
      </c>
      <c r="AA389" s="37">
        <f t="shared" si="57"/>
        <v>0</v>
      </c>
      <c r="AB389" s="27">
        <f t="shared" si="59"/>
        <v>0</v>
      </c>
      <c r="AC389" s="37">
        <f t="shared" si="58"/>
        <v>0.91874338686466217</v>
      </c>
    </row>
    <row r="390" spans="1:29" x14ac:dyDescent="0.25">
      <c r="A390" t="s">
        <v>35</v>
      </c>
      <c r="B390" s="1">
        <v>2012</v>
      </c>
      <c r="C390" t="s">
        <v>27</v>
      </c>
      <c r="D390" s="1">
        <v>37040.5</v>
      </c>
      <c r="E390" s="1">
        <v>103.16</v>
      </c>
      <c r="F390" s="1">
        <v>3054.9488799999999</v>
      </c>
      <c r="G390" s="7">
        <v>0.69077843427658081</v>
      </c>
      <c r="H390" s="7">
        <v>0.25700005888938904</v>
      </c>
      <c r="I390" s="7">
        <v>-1.6836406663060188E-2</v>
      </c>
      <c r="J390" s="23">
        <f t="shared" si="51"/>
        <v>0</v>
      </c>
      <c r="K390" s="23">
        <f t="shared" si="52"/>
        <v>0</v>
      </c>
      <c r="L390" s="23">
        <f t="shared" si="53"/>
        <v>1</v>
      </c>
      <c r="M390" s="3">
        <f t="shared" ref="M390:M453" si="60">IF(OR(J390=1,K390=1,L390=1),1,0)</f>
        <v>1</v>
      </c>
      <c r="N390" s="23">
        <f t="shared" si="54"/>
        <v>0.93094208650290966</v>
      </c>
      <c r="P390" t="s">
        <v>93</v>
      </c>
      <c r="Q390" s="1">
        <v>2011</v>
      </c>
      <c r="R390" t="s">
        <v>46</v>
      </c>
      <c r="S390" s="1">
        <v>1314667</v>
      </c>
      <c r="T390" s="1">
        <v>4863.8420000000006</v>
      </c>
      <c r="U390" s="1">
        <v>121005</v>
      </c>
      <c r="V390" s="1">
        <v>-3.7380069494247437E-2</v>
      </c>
      <c r="W390" s="1">
        <v>0.42232635617256165</v>
      </c>
      <c r="X390" s="1">
        <v>0.5878722071647644</v>
      </c>
      <c r="Y390" s="23">
        <f t="shared" si="55"/>
        <v>1</v>
      </c>
      <c r="Z390" s="23">
        <f t="shared" si="56"/>
        <v>0</v>
      </c>
      <c r="AA390" s="23">
        <f t="shared" si="57"/>
        <v>0</v>
      </c>
      <c r="AB390" s="3">
        <f t="shared" si="59"/>
        <v>1</v>
      </c>
      <c r="AC390" s="23">
        <f t="shared" si="58"/>
        <v>0.97281849384307861</v>
      </c>
    </row>
    <row r="391" spans="1:29" x14ac:dyDescent="0.25">
      <c r="A391" t="s">
        <v>35</v>
      </c>
      <c r="B391" s="1">
        <v>2013</v>
      </c>
      <c r="C391" t="s">
        <v>27</v>
      </c>
      <c r="D391" s="1">
        <v>37511</v>
      </c>
      <c r="E391" s="1">
        <v>104.64083016347769</v>
      </c>
      <c r="F391" s="1">
        <v>3062.4989999999998</v>
      </c>
      <c r="G391" s="7">
        <v>0.6865394115447998</v>
      </c>
      <c r="H391" s="7">
        <v>0.25742462277412415</v>
      </c>
      <c r="I391" s="7">
        <v>-1.3055686838924885E-2</v>
      </c>
      <c r="J391" s="23">
        <f t="shared" ref="J391:J454" si="61">IF(AND(G391 &lt; 0), 1, 0)</f>
        <v>0</v>
      </c>
      <c r="K391" s="23">
        <f t="shared" ref="K391:K454" si="62">IF(AND(H391 &lt; 0), 1, 0)</f>
        <v>0</v>
      </c>
      <c r="L391" s="23">
        <f t="shared" ref="L391:L454" si="63">IF(AND(I391 &lt; 0), 1, 0)</f>
        <v>1</v>
      </c>
      <c r="M391" s="3">
        <f t="shared" si="60"/>
        <v>1</v>
      </c>
      <c r="N391" s="23">
        <f t="shared" ref="N391:N454" si="64">SUM(G391:I391)</f>
        <v>0.93090834747999907</v>
      </c>
      <c r="P391" t="s">
        <v>93</v>
      </c>
      <c r="Q391" s="1">
        <v>2012</v>
      </c>
      <c r="R391" t="s">
        <v>46</v>
      </c>
      <c r="S391" s="1">
        <v>1325590</v>
      </c>
      <c r="T391" s="1">
        <v>6225.7365479455439</v>
      </c>
      <c r="U391" s="1">
        <v>121923</v>
      </c>
      <c r="V391" s="1">
        <v>-5.3890321403741837E-2</v>
      </c>
      <c r="W391" s="1">
        <v>0.37346208095550537</v>
      </c>
      <c r="X391" s="1">
        <v>0.69307625293731689</v>
      </c>
      <c r="Y391" s="23">
        <f t="shared" ref="Y391:Y454" si="65">IF(AND(V391 &lt; 0), 1, 0)</f>
        <v>1</v>
      </c>
      <c r="Z391" s="23">
        <f t="shared" ref="Z391:Z454" si="66">IF(AND(W391 &lt; 0), 1, 0)</f>
        <v>0</v>
      </c>
      <c r="AA391" s="23">
        <f t="shared" ref="AA391:AA454" si="67">IF(AND(X391 &lt; 0), 1, 0)</f>
        <v>0</v>
      </c>
      <c r="AB391" s="3">
        <f t="shared" si="59"/>
        <v>1</v>
      </c>
      <c r="AC391" s="23">
        <f t="shared" ref="AC391:AC454" si="68">SUM(V391:X391)</f>
        <v>1.0126480124890804</v>
      </c>
    </row>
    <row r="392" spans="1:29" x14ac:dyDescent="0.25">
      <c r="A392" t="s">
        <v>35</v>
      </c>
      <c r="B392" s="1">
        <v>2014</v>
      </c>
      <c r="C392" t="s">
        <v>27</v>
      </c>
      <c r="D392" s="1">
        <v>38148</v>
      </c>
      <c r="E392" s="1">
        <v>117.59327042241978</v>
      </c>
      <c r="F392" s="1">
        <v>3075.067</v>
      </c>
      <c r="G392" s="7">
        <v>0.67082518339157104</v>
      </c>
      <c r="H392" s="7">
        <v>0.23878537118434906</v>
      </c>
      <c r="I392" s="7">
        <v>3.0159013345837593E-2</v>
      </c>
      <c r="J392" s="23">
        <f t="shared" si="61"/>
        <v>0</v>
      </c>
      <c r="K392" s="23">
        <f t="shared" si="62"/>
        <v>0</v>
      </c>
      <c r="L392" s="23">
        <f t="shared" si="63"/>
        <v>0</v>
      </c>
      <c r="M392" s="3">
        <f t="shared" si="60"/>
        <v>0</v>
      </c>
      <c r="N392" s="23">
        <f t="shared" si="64"/>
        <v>0.9397695679217577</v>
      </c>
      <c r="P392" t="s">
        <v>93</v>
      </c>
      <c r="Q392" s="1">
        <v>2013</v>
      </c>
      <c r="R392" t="s">
        <v>46</v>
      </c>
      <c r="S392" s="1">
        <v>1325641</v>
      </c>
      <c r="T392" s="1">
        <v>6225.7365479455439</v>
      </c>
      <c r="U392" s="1">
        <v>123087</v>
      </c>
      <c r="V392" s="1">
        <v>-5.1851838827133179E-2</v>
      </c>
      <c r="W392" s="1">
        <v>0.37375068664550781</v>
      </c>
      <c r="X392" s="1">
        <v>0.69111579656600952</v>
      </c>
      <c r="Y392" s="23">
        <f t="shared" si="65"/>
        <v>1</v>
      </c>
      <c r="Z392" s="23">
        <f t="shared" si="66"/>
        <v>0</v>
      </c>
      <c r="AA392" s="23">
        <f t="shared" si="67"/>
        <v>0</v>
      </c>
      <c r="AB392" s="3">
        <f t="shared" ref="AB392:AB455" si="69">IF(OR(Y392=1,Z392=1,AA392=1),1,0)</f>
        <v>1</v>
      </c>
      <c r="AC392" s="23">
        <f t="shared" si="68"/>
        <v>1.0130146443843842</v>
      </c>
    </row>
    <row r="393" spans="1:29" x14ac:dyDescent="0.25">
      <c r="A393" t="s">
        <v>35</v>
      </c>
      <c r="B393" s="1">
        <v>2015</v>
      </c>
      <c r="C393" t="s">
        <v>27</v>
      </c>
      <c r="D393" s="1">
        <v>38856</v>
      </c>
      <c r="E393" s="1">
        <v>121.85872741426638</v>
      </c>
      <c r="F393" s="1">
        <v>3124.9810000000002</v>
      </c>
      <c r="G393" s="7">
        <v>0.66634917259216309</v>
      </c>
      <c r="H393" s="7">
        <v>0.2361329197883606</v>
      </c>
      <c r="I393" s="7">
        <v>3.9044417440891266E-2</v>
      </c>
      <c r="J393" s="23">
        <f t="shared" si="61"/>
        <v>0</v>
      </c>
      <c r="K393" s="23">
        <f t="shared" si="62"/>
        <v>0</v>
      </c>
      <c r="L393" s="23">
        <f t="shared" si="63"/>
        <v>0</v>
      </c>
      <c r="M393" s="3">
        <f t="shared" si="60"/>
        <v>0</v>
      </c>
      <c r="N393" s="23">
        <f t="shared" si="64"/>
        <v>0.94152650982141495</v>
      </c>
      <c r="P393" t="s">
        <v>93</v>
      </c>
      <c r="Q393" s="1">
        <v>2014</v>
      </c>
      <c r="R393" t="s">
        <v>46</v>
      </c>
      <c r="S393" s="1">
        <v>1325708</v>
      </c>
      <c r="T393" s="1">
        <v>6339.9283687728212</v>
      </c>
      <c r="U393" s="1">
        <v>122971</v>
      </c>
      <c r="V393" s="1">
        <v>-5.3190112113952637E-2</v>
      </c>
      <c r="W393" s="1">
        <v>0.36998817324638367</v>
      </c>
      <c r="X393" s="1">
        <v>0.69920474290847778</v>
      </c>
      <c r="Y393" s="23">
        <f t="shared" si="65"/>
        <v>1</v>
      </c>
      <c r="Z393" s="23">
        <f t="shared" si="66"/>
        <v>0</v>
      </c>
      <c r="AA393" s="23">
        <f t="shared" si="67"/>
        <v>0</v>
      </c>
      <c r="AB393" s="3">
        <f t="shared" si="69"/>
        <v>1</v>
      </c>
      <c r="AC393" s="23">
        <f t="shared" si="68"/>
        <v>1.0160028040409088</v>
      </c>
    </row>
    <row r="394" spans="1:29" x14ac:dyDescent="0.25">
      <c r="A394" t="s">
        <v>35</v>
      </c>
      <c r="B394" s="1">
        <v>2016</v>
      </c>
      <c r="C394" t="s">
        <v>27</v>
      </c>
      <c r="D394" s="1">
        <v>39747</v>
      </c>
      <c r="E394" s="1">
        <v>121.85872741426638</v>
      </c>
      <c r="F394" s="1">
        <v>3185.145198816861</v>
      </c>
      <c r="G394" s="7">
        <v>0.66524457931518555</v>
      </c>
      <c r="H394" s="7">
        <v>0.2415115088224411</v>
      </c>
      <c r="I394" s="7">
        <v>3.291613981127739E-2</v>
      </c>
      <c r="J394" s="23">
        <f t="shared" si="61"/>
        <v>0</v>
      </c>
      <c r="K394" s="23">
        <f t="shared" si="62"/>
        <v>0</v>
      </c>
      <c r="L394" s="23">
        <f t="shared" si="63"/>
        <v>0</v>
      </c>
      <c r="M394" s="3">
        <f t="shared" si="60"/>
        <v>0</v>
      </c>
      <c r="N394" s="23">
        <f t="shared" si="64"/>
        <v>0.93967222794890404</v>
      </c>
      <c r="P394" t="s">
        <v>93</v>
      </c>
      <c r="Q394" s="1">
        <v>2015</v>
      </c>
      <c r="R394" t="s">
        <v>46</v>
      </c>
      <c r="S394" s="1">
        <v>1344610</v>
      </c>
      <c r="T394" s="1">
        <v>6658.2169978430757</v>
      </c>
      <c r="U394" s="1">
        <v>123993</v>
      </c>
      <c r="V394" s="1">
        <v>-5.9509724378585815E-2</v>
      </c>
      <c r="W394" s="1">
        <v>0.36319535970687866</v>
      </c>
      <c r="X394" s="1">
        <v>0.71791470050811768</v>
      </c>
      <c r="Y394" s="23">
        <f t="shared" si="65"/>
        <v>1</v>
      </c>
      <c r="Z394" s="23">
        <f t="shared" si="66"/>
        <v>0</v>
      </c>
      <c r="AA394" s="23">
        <f t="shared" si="67"/>
        <v>0</v>
      </c>
      <c r="AB394" s="3">
        <f t="shared" si="69"/>
        <v>1</v>
      </c>
      <c r="AC394" s="23">
        <f t="shared" si="68"/>
        <v>1.0216003358364105</v>
      </c>
    </row>
    <row r="395" spans="1:29" x14ac:dyDescent="0.25">
      <c r="A395" t="s">
        <v>35</v>
      </c>
      <c r="B395" s="1">
        <v>2017</v>
      </c>
      <c r="C395" t="s">
        <v>27</v>
      </c>
      <c r="D395" s="1">
        <v>40794</v>
      </c>
      <c r="E395" s="1">
        <v>121.85872741426638</v>
      </c>
      <c r="F395" s="1">
        <v>3239.3993599369992</v>
      </c>
      <c r="G395" s="7">
        <v>0.66267931461334229</v>
      </c>
      <c r="H395" s="7">
        <v>0.24781931936740875</v>
      </c>
      <c r="I395" s="7">
        <v>2.6866011321544647E-2</v>
      </c>
      <c r="J395" s="23">
        <f t="shared" si="61"/>
        <v>0</v>
      </c>
      <c r="K395" s="23">
        <f t="shared" si="62"/>
        <v>0</v>
      </c>
      <c r="L395" s="23">
        <f t="shared" si="63"/>
        <v>0</v>
      </c>
      <c r="M395" s="3">
        <f t="shared" si="60"/>
        <v>0</v>
      </c>
      <c r="N395" s="23">
        <f t="shared" si="64"/>
        <v>0.93736464530229568</v>
      </c>
      <c r="P395" t="s">
        <v>93</v>
      </c>
      <c r="Q395" s="1">
        <v>2016</v>
      </c>
      <c r="R395" t="s">
        <v>46</v>
      </c>
      <c r="S395" s="1">
        <v>1358050</v>
      </c>
      <c r="T395" s="1">
        <v>6658.2169978430757</v>
      </c>
      <c r="U395" s="1">
        <v>125155</v>
      </c>
      <c r="V395" s="1">
        <v>-6.1076905578374863E-2</v>
      </c>
      <c r="W395" s="1">
        <v>0.36561879515647888</v>
      </c>
      <c r="X395" s="1">
        <v>0.71538150310516357</v>
      </c>
      <c r="Y395" s="23">
        <f t="shared" si="65"/>
        <v>1</v>
      </c>
      <c r="Z395" s="23">
        <f t="shared" si="66"/>
        <v>0</v>
      </c>
      <c r="AA395" s="23">
        <f t="shared" si="67"/>
        <v>0</v>
      </c>
      <c r="AB395" s="3">
        <f t="shared" si="69"/>
        <v>1</v>
      </c>
      <c r="AC395" s="23">
        <f t="shared" si="68"/>
        <v>1.0199233926832676</v>
      </c>
    </row>
    <row r="396" spans="1:29" x14ac:dyDescent="0.25">
      <c r="A396" t="s">
        <v>35</v>
      </c>
      <c r="B396" s="1">
        <v>2018</v>
      </c>
      <c r="C396" t="s">
        <v>27</v>
      </c>
      <c r="D396" s="1">
        <v>41704</v>
      </c>
      <c r="E396" s="1">
        <v>123.07389109681648</v>
      </c>
      <c r="F396" s="1">
        <v>3234.5479071159989</v>
      </c>
      <c r="G396" s="7">
        <v>0.65532958507537842</v>
      </c>
      <c r="H396" s="7">
        <v>0.25166803598403931</v>
      </c>
      <c r="I396" s="7">
        <v>2.8734652325510979E-2</v>
      </c>
      <c r="J396" s="23">
        <f t="shared" si="61"/>
        <v>0</v>
      </c>
      <c r="K396" s="23">
        <f t="shared" si="62"/>
        <v>0</v>
      </c>
      <c r="L396" s="23">
        <f t="shared" si="63"/>
        <v>0</v>
      </c>
      <c r="M396" s="3">
        <f t="shared" si="60"/>
        <v>0</v>
      </c>
      <c r="N396" s="23">
        <f t="shared" si="64"/>
        <v>0.9357322733849287</v>
      </c>
      <c r="P396" t="s">
        <v>93</v>
      </c>
      <c r="Q396" s="1">
        <v>2017</v>
      </c>
      <c r="R396" t="s">
        <v>46</v>
      </c>
      <c r="S396" s="1">
        <v>1371637</v>
      </c>
      <c r="T396" s="1">
        <v>6658.2169978430757</v>
      </c>
      <c r="U396" s="1">
        <v>123932</v>
      </c>
      <c r="V396" s="1">
        <v>-6.6783279180526733E-2</v>
      </c>
      <c r="W396" s="1">
        <v>0.36747932434082031</v>
      </c>
      <c r="X396" s="1">
        <v>0.7167937159538269</v>
      </c>
      <c r="Y396" s="23">
        <f t="shared" si="65"/>
        <v>1</v>
      </c>
      <c r="Z396" s="23">
        <f t="shared" si="66"/>
        <v>0</v>
      </c>
      <c r="AA396" s="23">
        <f t="shared" si="67"/>
        <v>0</v>
      </c>
      <c r="AB396" s="3">
        <f t="shared" si="69"/>
        <v>1</v>
      </c>
      <c r="AC396" s="23">
        <f t="shared" si="68"/>
        <v>1.0174897611141205</v>
      </c>
    </row>
    <row r="397" spans="1:29" x14ac:dyDescent="0.25">
      <c r="A397" t="s">
        <v>35</v>
      </c>
      <c r="B397" s="1">
        <v>2019</v>
      </c>
      <c r="C397" t="s">
        <v>27</v>
      </c>
      <c r="D397" s="1">
        <v>42458</v>
      </c>
      <c r="E397" s="1">
        <v>135.67228549186709</v>
      </c>
      <c r="F397" s="1">
        <v>3251.2265001792989</v>
      </c>
      <c r="G397" s="7">
        <v>0.64162176847457886</v>
      </c>
      <c r="H397" s="7">
        <v>0.23705951869487762</v>
      </c>
      <c r="I397" s="7">
        <v>6.4080454409122467E-2</v>
      </c>
      <c r="J397" s="23">
        <f t="shared" si="61"/>
        <v>0</v>
      </c>
      <c r="K397" s="23">
        <f t="shared" si="62"/>
        <v>0</v>
      </c>
      <c r="L397" s="23">
        <f t="shared" si="63"/>
        <v>0</v>
      </c>
      <c r="M397" s="3">
        <f t="shared" si="60"/>
        <v>0</v>
      </c>
      <c r="N397" s="23">
        <f t="shared" si="64"/>
        <v>0.94276174157857895</v>
      </c>
      <c r="P397" t="s">
        <v>93</v>
      </c>
      <c r="Q397" s="1">
        <v>2018</v>
      </c>
      <c r="R397" t="s">
        <v>46</v>
      </c>
      <c r="S397" s="1">
        <v>1385191</v>
      </c>
      <c r="T397" s="1">
        <v>6658.2169978430757</v>
      </c>
      <c r="U397" s="1">
        <v>123992</v>
      </c>
      <c r="V397" s="1">
        <v>-7.0220232009887695E-2</v>
      </c>
      <c r="W397" s="1">
        <v>0.36961749196052551</v>
      </c>
      <c r="X397" s="1">
        <v>0.71609008312225342</v>
      </c>
      <c r="Y397" s="23">
        <f t="shared" si="65"/>
        <v>1</v>
      </c>
      <c r="Z397" s="23">
        <f t="shared" si="66"/>
        <v>0</v>
      </c>
      <c r="AA397" s="23">
        <f t="shared" si="67"/>
        <v>0</v>
      </c>
      <c r="AB397" s="3">
        <f t="shared" si="69"/>
        <v>1</v>
      </c>
      <c r="AC397" s="23">
        <f t="shared" si="68"/>
        <v>1.0154873430728912</v>
      </c>
    </row>
    <row r="398" spans="1:29" x14ac:dyDescent="0.25">
      <c r="A398" t="s">
        <v>35</v>
      </c>
      <c r="B398" s="1">
        <v>2020</v>
      </c>
      <c r="C398" t="s">
        <v>27</v>
      </c>
      <c r="D398" s="1">
        <v>43485</v>
      </c>
      <c r="E398" s="1">
        <v>136.3318552054738</v>
      </c>
      <c r="F398" s="1">
        <v>3369.35659883889</v>
      </c>
      <c r="G398" s="7">
        <v>0.64401394128799438</v>
      </c>
      <c r="H398" s="7">
        <v>0.24133883416652679</v>
      </c>
      <c r="I398" s="7">
        <v>5.646221712231636E-2</v>
      </c>
      <c r="J398" s="23">
        <f t="shared" si="61"/>
        <v>0</v>
      </c>
      <c r="K398" s="23">
        <f t="shared" si="62"/>
        <v>0</v>
      </c>
      <c r="L398" s="23">
        <f t="shared" si="63"/>
        <v>0</v>
      </c>
      <c r="M398" s="3">
        <f t="shared" si="60"/>
        <v>0</v>
      </c>
      <c r="N398" s="23">
        <f t="shared" si="64"/>
        <v>0.94181499257683754</v>
      </c>
      <c r="P398" t="s">
        <v>93</v>
      </c>
      <c r="Q398" s="1">
        <v>2019</v>
      </c>
      <c r="R398" t="s">
        <v>46</v>
      </c>
      <c r="S398" s="1">
        <v>1395934</v>
      </c>
      <c r="T398" s="1">
        <v>6658.2169978430757</v>
      </c>
      <c r="U398" s="1">
        <v>123956</v>
      </c>
      <c r="V398" s="1">
        <v>-7.3065198957920074E-2</v>
      </c>
      <c r="W398" s="1">
        <v>0.37127763032913208</v>
      </c>
      <c r="X398" s="1">
        <v>0.71567535400390625</v>
      </c>
      <c r="Y398" s="23">
        <f t="shared" si="65"/>
        <v>1</v>
      </c>
      <c r="Z398" s="23">
        <f t="shared" si="66"/>
        <v>0</v>
      </c>
      <c r="AA398" s="23">
        <f t="shared" si="67"/>
        <v>0</v>
      </c>
      <c r="AB398" s="3">
        <f t="shared" si="69"/>
        <v>1</v>
      </c>
      <c r="AC398" s="23">
        <f t="shared" si="68"/>
        <v>1.0138877853751183</v>
      </c>
    </row>
    <row r="399" spans="1:29" x14ac:dyDescent="0.25">
      <c r="A399" t="s">
        <v>35</v>
      </c>
      <c r="B399" s="1">
        <v>2021</v>
      </c>
      <c r="C399" t="s">
        <v>27</v>
      </c>
      <c r="D399" s="1">
        <v>44514</v>
      </c>
      <c r="E399" s="1">
        <v>148.98963412135862</v>
      </c>
      <c r="F399" s="1">
        <v>3427</v>
      </c>
      <c r="G399" s="7">
        <v>0.63283461332321167</v>
      </c>
      <c r="H399" s="7">
        <v>0.22952795028686523</v>
      </c>
      <c r="I399" s="7">
        <v>8.5509166121482849E-2</v>
      </c>
      <c r="J399" s="23">
        <f t="shared" si="61"/>
        <v>0</v>
      </c>
      <c r="K399" s="23">
        <f t="shared" si="62"/>
        <v>0</v>
      </c>
      <c r="L399" s="23">
        <f t="shared" si="63"/>
        <v>0</v>
      </c>
      <c r="M399" s="3">
        <f t="shared" si="60"/>
        <v>0</v>
      </c>
      <c r="N399" s="23">
        <f t="shared" si="64"/>
        <v>0.94787172973155975</v>
      </c>
      <c r="P399" t="s">
        <v>93</v>
      </c>
      <c r="Q399" s="1">
        <v>2020</v>
      </c>
      <c r="R399" t="s">
        <v>46</v>
      </c>
      <c r="S399" s="1">
        <v>1413480</v>
      </c>
      <c r="T399" s="1">
        <v>6700.884</v>
      </c>
      <c r="U399" s="1">
        <v>124310</v>
      </c>
      <c r="V399" s="1">
        <v>-7.7340252697467804E-2</v>
      </c>
      <c r="W399" s="1">
        <v>0.37274333834648132</v>
      </c>
      <c r="X399" s="1">
        <v>0.71709609031677246</v>
      </c>
      <c r="Y399" s="23">
        <f t="shared" si="65"/>
        <v>1</v>
      </c>
      <c r="Z399" s="23">
        <f t="shared" si="66"/>
        <v>0</v>
      </c>
      <c r="AA399" s="23">
        <f t="shared" si="67"/>
        <v>0</v>
      </c>
      <c r="AB399" s="3">
        <f t="shared" si="69"/>
        <v>1</v>
      </c>
      <c r="AC399" s="23">
        <f t="shared" si="68"/>
        <v>1.012499175965786</v>
      </c>
    </row>
    <row r="400" spans="1:29" x14ac:dyDescent="0.25">
      <c r="A400" t="s">
        <v>35</v>
      </c>
      <c r="B400" s="1">
        <v>2022</v>
      </c>
      <c r="C400" t="s">
        <v>27</v>
      </c>
      <c r="D400" s="1">
        <v>45785</v>
      </c>
      <c r="E400" s="1">
        <v>148.98963412135862</v>
      </c>
      <c r="F400" s="1">
        <v>3500</v>
      </c>
      <c r="G400" s="7">
        <v>0.63078463077545166</v>
      </c>
      <c r="H400" s="7">
        <v>0.23627957701683044</v>
      </c>
      <c r="I400" s="7">
        <v>7.8410416841506958E-2</v>
      </c>
      <c r="J400" s="23">
        <f t="shared" si="61"/>
        <v>0</v>
      </c>
      <c r="K400" s="23">
        <f t="shared" si="62"/>
        <v>0</v>
      </c>
      <c r="L400" s="23">
        <f t="shared" si="63"/>
        <v>0</v>
      </c>
      <c r="M400" s="3">
        <f t="shared" si="60"/>
        <v>0</v>
      </c>
      <c r="N400" s="23">
        <f t="shared" si="64"/>
        <v>0.94547462463378906</v>
      </c>
      <c r="P400" t="s">
        <v>93</v>
      </c>
      <c r="Q400" s="1">
        <v>2021</v>
      </c>
      <c r="R400" t="s">
        <v>46</v>
      </c>
      <c r="S400" s="1">
        <v>1440315</v>
      </c>
      <c r="T400" s="1">
        <v>6700.884</v>
      </c>
      <c r="U400" s="1">
        <v>124556</v>
      </c>
      <c r="V400" s="1">
        <v>-8.3686225116252899E-2</v>
      </c>
      <c r="W400" s="1">
        <v>0.37686368823051453</v>
      </c>
      <c r="X400" s="1">
        <v>0.7155335545539856</v>
      </c>
      <c r="Y400" s="23">
        <f t="shared" si="65"/>
        <v>1</v>
      </c>
      <c r="Z400" s="23">
        <f t="shared" si="66"/>
        <v>0</v>
      </c>
      <c r="AA400" s="23">
        <f t="shared" si="67"/>
        <v>0</v>
      </c>
      <c r="AB400" s="3">
        <f t="shared" si="69"/>
        <v>1</v>
      </c>
      <c r="AC400" s="23">
        <f t="shared" si="68"/>
        <v>1.0087110176682472</v>
      </c>
    </row>
    <row r="401" spans="1:29" x14ac:dyDescent="0.25">
      <c r="A401" t="s">
        <v>35</v>
      </c>
      <c r="B401" s="1">
        <v>2023</v>
      </c>
      <c r="C401" t="s">
        <v>27</v>
      </c>
      <c r="D401" s="1">
        <v>46963</v>
      </c>
      <c r="E401" s="1">
        <v>148.98963412135862</v>
      </c>
      <c r="F401" s="1">
        <v>3545.3749350758198</v>
      </c>
      <c r="G401" s="7">
        <v>0.62733310461044312</v>
      </c>
      <c r="H401" s="7">
        <v>0.24254459142684937</v>
      </c>
      <c r="I401" s="7">
        <v>7.3210462927818298E-2</v>
      </c>
      <c r="J401" s="23">
        <f t="shared" si="61"/>
        <v>0</v>
      </c>
      <c r="K401" s="23">
        <f t="shared" si="62"/>
        <v>0</v>
      </c>
      <c r="L401" s="23">
        <f t="shared" si="63"/>
        <v>0</v>
      </c>
      <c r="M401" s="3">
        <f t="shared" si="60"/>
        <v>0</v>
      </c>
      <c r="N401" s="23">
        <f t="shared" si="64"/>
        <v>0.94308815896511078</v>
      </c>
      <c r="P401" t="s">
        <v>93</v>
      </c>
      <c r="Q401" s="1">
        <v>2022</v>
      </c>
      <c r="R401" t="s">
        <v>46</v>
      </c>
      <c r="S401" s="1">
        <v>1440430</v>
      </c>
      <c r="T401" s="1">
        <v>6821.37</v>
      </c>
      <c r="U401" s="1">
        <v>124741</v>
      </c>
      <c r="V401" s="1">
        <v>-8.4489189088344574E-2</v>
      </c>
      <c r="W401" s="1">
        <v>0.37325212359428406</v>
      </c>
      <c r="X401" s="1">
        <v>0.72296673059463501</v>
      </c>
      <c r="Y401" s="23">
        <f t="shared" si="65"/>
        <v>1</v>
      </c>
      <c r="Z401" s="23">
        <f t="shared" si="66"/>
        <v>0</v>
      </c>
      <c r="AA401" s="23">
        <f t="shared" si="67"/>
        <v>0</v>
      </c>
      <c r="AB401" s="3">
        <f t="shared" si="69"/>
        <v>1</v>
      </c>
      <c r="AC401" s="23">
        <f t="shared" si="68"/>
        <v>1.0117296651005745</v>
      </c>
    </row>
    <row r="402" spans="1:29" x14ac:dyDescent="0.25">
      <c r="A402" t="s">
        <v>36</v>
      </c>
      <c r="B402" s="1">
        <v>2006</v>
      </c>
      <c r="C402" t="s">
        <v>27</v>
      </c>
      <c r="D402" s="1">
        <v>30283</v>
      </c>
      <c r="E402" s="1">
        <v>81.417395348837189</v>
      </c>
      <c r="F402" s="1">
        <v>4420</v>
      </c>
      <c r="G402" s="7">
        <v>0.86602455377578735</v>
      </c>
      <c r="H402" s="7">
        <v>0.2405572235584259</v>
      </c>
      <c r="I402" s="7">
        <v>-0.16107054054737091</v>
      </c>
      <c r="J402" s="23">
        <f t="shared" si="61"/>
        <v>0</v>
      </c>
      <c r="K402" s="23">
        <f t="shared" si="62"/>
        <v>0</v>
      </c>
      <c r="L402" s="23">
        <f t="shared" si="63"/>
        <v>1</v>
      </c>
      <c r="M402" s="3">
        <f t="shared" si="60"/>
        <v>1</v>
      </c>
      <c r="N402" s="23">
        <f t="shared" si="64"/>
        <v>0.94551123678684235</v>
      </c>
      <c r="P402" t="s">
        <v>47</v>
      </c>
      <c r="Q402" s="1">
        <v>2011</v>
      </c>
      <c r="R402" t="s">
        <v>46</v>
      </c>
      <c r="S402" s="1">
        <v>709323</v>
      </c>
      <c r="T402" s="1">
        <v>5018.2780000000002</v>
      </c>
      <c r="U402" s="1">
        <v>10061</v>
      </c>
      <c r="V402" s="1">
        <v>-0.35428667068481445</v>
      </c>
      <c r="W402" s="1">
        <v>0.20922529697418213</v>
      </c>
      <c r="X402" s="1">
        <v>1.1519169807434082</v>
      </c>
      <c r="Y402" s="23">
        <f t="shared" si="65"/>
        <v>1</v>
      </c>
      <c r="Z402" s="23">
        <f t="shared" si="66"/>
        <v>0</v>
      </c>
      <c r="AA402" s="23">
        <f t="shared" si="67"/>
        <v>0</v>
      </c>
      <c r="AB402" s="3">
        <f t="shared" si="69"/>
        <v>1</v>
      </c>
      <c r="AC402" s="23">
        <f t="shared" si="68"/>
        <v>1.0068556070327759</v>
      </c>
    </row>
    <row r="403" spans="1:29" x14ac:dyDescent="0.25">
      <c r="A403" t="s">
        <v>36</v>
      </c>
      <c r="B403" s="1">
        <v>2007</v>
      </c>
      <c r="C403" t="s">
        <v>27</v>
      </c>
      <c r="D403" s="1">
        <v>31168.5</v>
      </c>
      <c r="E403" s="1">
        <v>86.710697674418597</v>
      </c>
      <c r="F403" s="1">
        <v>4477</v>
      </c>
      <c r="G403" s="7">
        <v>0.85501790046691895</v>
      </c>
      <c r="H403" s="7">
        <v>0.23534604907035828</v>
      </c>
      <c r="I403" s="7">
        <v>-0.14190168678760529</v>
      </c>
      <c r="J403" s="23">
        <f t="shared" si="61"/>
        <v>0</v>
      </c>
      <c r="K403" s="23">
        <f t="shared" si="62"/>
        <v>0</v>
      </c>
      <c r="L403" s="23">
        <f t="shared" si="63"/>
        <v>1</v>
      </c>
      <c r="M403" s="3">
        <f t="shared" si="60"/>
        <v>1</v>
      </c>
      <c r="N403" s="23">
        <f t="shared" si="64"/>
        <v>0.94846226274967194</v>
      </c>
      <c r="P403" t="s">
        <v>47</v>
      </c>
      <c r="Q403" s="1">
        <v>2012</v>
      </c>
      <c r="R403" t="s">
        <v>46</v>
      </c>
      <c r="S403" s="1">
        <v>718661</v>
      </c>
      <c r="T403" s="1">
        <v>5018.2780000000002</v>
      </c>
      <c r="U403" s="1">
        <v>9913</v>
      </c>
      <c r="V403" s="1">
        <v>-0.36219784617424011</v>
      </c>
      <c r="W403" s="1">
        <v>0.21161288022994995</v>
      </c>
      <c r="X403" s="1">
        <v>1.1541678905487061</v>
      </c>
      <c r="Y403" s="23">
        <f t="shared" si="65"/>
        <v>1</v>
      </c>
      <c r="Z403" s="23">
        <f t="shared" si="66"/>
        <v>0</v>
      </c>
      <c r="AA403" s="23">
        <f t="shared" si="67"/>
        <v>0</v>
      </c>
      <c r="AB403" s="3">
        <f t="shared" si="69"/>
        <v>1</v>
      </c>
      <c r="AC403" s="23">
        <f t="shared" si="68"/>
        <v>1.0035829246044159</v>
      </c>
    </row>
    <row r="404" spans="1:29" x14ac:dyDescent="0.25">
      <c r="A404" t="s">
        <v>36</v>
      </c>
      <c r="B404" s="1">
        <v>2008</v>
      </c>
      <c r="C404" t="s">
        <v>27</v>
      </c>
      <c r="D404" s="1">
        <v>32105.5</v>
      </c>
      <c r="E404" s="1">
        <v>88</v>
      </c>
      <c r="F404" s="1">
        <v>4325.7079999999996</v>
      </c>
      <c r="G404" s="7">
        <v>0.83655661344528198</v>
      </c>
      <c r="H404" s="7">
        <v>0.24114018678665161</v>
      </c>
      <c r="I404" s="7">
        <v>-0.13247308135032654</v>
      </c>
      <c r="J404" s="23">
        <f t="shared" si="61"/>
        <v>0</v>
      </c>
      <c r="K404" s="23">
        <f t="shared" si="62"/>
        <v>0</v>
      </c>
      <c r="L404" s="23">
        <f t="shared" si="63"/>
        <v>1</v>
      </c>
      <c r="M404" s="3">
        <f t="shared" si="60"/>
        <v>1</v>
      </c>
      <c r="N404" s="23">
        <f t="shared" si="64"/>
        <v>0.94522371888160706</v>
      </c>
      <c r="P404" t="s">
        <v>47</v>
      </c>
      <c r="Q404" s="1">
        <v>2013</v>
      </c>
      <c r="R404" t="s">
        <v>46</v>
      </c>
      <c r="S404" s="1">
        <v>734576</v>
      </c>
      <c r="T404" s="1">
        <v>5018.2780000000002</v>
      </c>
      <c r="U404" s="1">
        <v>10160</v>
      </c>
      <c r="V404" s="1">
        <v>-0.36477053165435791</v>
      </c>
      <c r="W404" s="1">
        <v>0.21707013249397278</v>
      </c>
      <c r="X404" s="1">
        <v>1.1477504968643188</v>
      </c>
      <c r="Y404" s="23">
        <f t="shared" si="65"/>
        <v>1</v>
      </c>
      <c r="Z404" s="23">
        <f t="shared" si="66"/>
        <v>0</v>
      </c>
      <c r="AA404" s="23">
        <f t="shared" si="67"/>
        <v>0</v>
      </c>
      <c r="AB404" s="3">
        <f t="shared" si="69"/>
        <v>1</v>
      </c>
      <c r="AC404" s="23">
        <f t="shared" si="68"/>
        <v>1.0000500977039337</v>
      </c>
    </row>
    <row r="405" spans="1:29" x14ac:dyDescent="0.25">
      <c r="A405" t="s">
        <v>36</v>
      </c>
      <c r="B405" s="1">
        <v>2009</v>
      </c>
      <c r="C405" t="s">
        <v>27</v>
      </c>
      <c r="D405" s="1">
        <v>32896.5</v>
      </c>
      <c r="E405" s="1">
        <v>93</v>
      </c>
      <c r="F405" s="1">
        <v>4403</v>
      </c>
      <c r="G405" s="7">
        <v>0.82884138822555542</v>
      </c>
      <c r="H405" s="7">
        <v>0.23613928258419037</v>
      </c>
      <c r="I405" s="7">
        <v>-0.11682608723640442</v>
      </c>
      <c r="J405" s="23">
        <f t="shared" si="61"/>
        <v>0</v>
      </c>
      <c r="K405" s="23">
        <f t="shared" si="62"/>
        <v>0</v>
      </c>
      <c r="L405" s="23">
        <f t="shared" si="63"/>
        <v>1</v>
      </c>
      <c r="M405" s="3">
        <f t="shared" si="60"/>
        <v>1</v>
      </c>
      <c r="N405" s="23">
        <f t="shared" si="64"/>
        <v>0.94815458357334137</v>
      </c>
      <c r="P405" t="s">
        <v>47</v>
      </c>
      <c r="Q405" s="1">
        <v>2014</v>
      </c>
      <c r="R405" t="s">
        <v>46</v>
      </c>
      <c r="S405" s="1">
        <v>744252</v>
      </c>
      <c r="T405" s="1">
        <v>5018.2780000000002</v>
      </c>
      <c r="U405" s="1">
        <v>10184</v>
      </c>
      <c r="V405" s="1">
        <v>-0.36897385120391846</v>
      </c>
      <c r="W405" s="1">
        <v>0.21996626257896423</v>
      </c>
      <c r="X405" s="1">
        <v>1.1464604139328003</v>
      </c>
      <c r="Y405" s="23">
        <f t="shared" si="65"/>
        <v>1</v>
      </c>
      <c r="Z405" s="23">
        <f t="shared" si="66"/>
        <v>0</v>
      </c>
      <c r="AA405" s="23">
        <f t="shared" si="67"/>
        <v>0</v>
      </c>
      <c r="AB405" s="3">
        <f t="shared" si="69"/>
        <v>1</v>
      </c>
      <c r="AC405" s="23">
        <f t="shared" si="68"/>
        <v>0.99745282530784607</v>
      </c>
    </row>
    <row r="406" spans="1:29" x14ac:dyDescent="0.25">
      <c r="A406" t="s">
        <v>36</v>
      </c>
      <c r="B406" s="1">
        <v>2010</v>
      </c>
      <c r="C406" t="s">
        <v>27</v>
      </c>
      <c r="D406" s="1">
        <v>33520.5</v>
      </c>
      <c r="E406" s="1">
        <v>93</v>
      </c>
      <c r="F406" s="1">
        <v>4518</v>
      </c>
      <c r="G406" s="7">
        <v>0.83052891492843628</v>
      </c>
      <c r="H406" s="7">
        <v>0.24031668901443481</v>
      </c>
      <c r="I406" s="7">
        <v>-0.12386477738618851</v>
      </c>
      <c r="J406" s="23">
        <f t="shared" si="61"/>
        <v>0</v>
      </c>
      <c r="K406" s="23">
        <f t="shared" si="62"/>
        <v>0</v>
      </c>
      <c r="L406" s="23">
        <f t="shared" si="63"/>
        <v>1</v>
      </c>
      <c r="M406" s="3">
        <f t="shared" si="60"/>
        <v>1</v>
      </c>
      <c r="N406" s="23">
        <f t="shared" si="64"/>
        <v>0.94698082655668259</v>
      </c>
      <c r="P406" t="s">
        <v>47</v>
      </c>
      <c r="Q406" s="1">
        <v>2015</v>
      </c>
      <c r="R406" t="s">
        <v>46</v>
      </c>
      <c r="S406" s="1">
        <v>758311</v>
      </c>
      <c r="T406" s="1">
        <v>5018.2780000000002</v>
      </c>
      <c r="U406" s="1">
        <v>10348</v>
      </c>
      <c r="V406" s="1">
        <v>-0.3722628653049469</v>
      </c>
      <c r="W406" s="1">
        <v>0.22447969019412994</v>
      </c>
      <c r="X406" s="1">
        <v>1.1420186758041382</v>
      </c>
      <c r="Y406" s="23">
        <f t="shared" si="65"/>
        <v>1</v>
      </c>
      <c r="Z406" s="23">
        <f t="shared" si="66"/>
        <v>0</v>
      </c>
      <c r="AA406" s="23">
        <f t="shared" si="67"/>
        <v>0</v>
      </c>
      <c r="AB406" s="3">
        <f t="shared" si="69"/>
        <v>1</v>
      </c>
      <c r="AC406" s="23">
        <f t="shared" si="68"/>
        <v>0.99423550069332123</v>
      </c>
    </row>
    <row r="407" spans="1:29" x14ac:dyDescent="0.25">
      <c r="A407" t="s">
        <v>36</v>
      </c>
      <c r="B407" s="1">
        <v>2011</v>
      </c>
      <c r="C407" t="s">
        <v>27</v>
      </c>
      <c r="D407" s="1">
        <v>34020</v>
      </c>
      <c r="E407" s="1">
        <v>96</v>
      </c>
      <c r="F407" s="1">
        <v>4583</v>
      </c>
      <c r="G407" s="7">
        <v>0.82695150375366211</v>
      </c>
      <c r="H407" s="7">
        <v>0.23753912746906281</v>
      </c>
      <c r="I407" s="7">
        <v>-0.11576742678880692</v>
      </c>
      <c r="J407" s="23">
        <f t="shared" si="61"/>
        <v>0</v>
      </c>
      <c r="K407" s="23">
        <f t="shared" si="62"/>
        <v>0</v>
      </c>
      <c r="L407" s="23">
        <f t="shared" si="63"/>
        <v>1</v>
      </c>
      <c r="M407" s="3">
        <f t="shared" si="60"/>
        <v>1</v>
      </c>
      <c r="N407" s="23">
        <f t="shared" si="64"/>
        <v>0.948723204433918</v>
      </c>
      <c r="P407" t="s">
        <v>47</v>
      </c>
      <c r="Q407" s="1">
        <v>2016</v>
      </c>
      <c r="R407" t="s">
        <v>46</v>
      </c>
      <c r="S407" s="1">
        <v>761920</v>
      </c>
      <c r="T407" s="1">
        <v>5018.2780000000002</v>
      </c>
      <c r="U407" s="1">
        <v>10514.641005498821</v>
      </c>
      <c r="V407" s="1">
        <v>-0.37052249908447266</v>
      </c>
      <c r="W407" s="1">
        <v>0.22597664594650269</v>
      </c>
      <c r="X407" s="1">
        <v>1.1384347677230835</v>
      </c>
      <c r="Y407" s="23">
        <f t="shared" si="65"/>
        <v>1</v>
      </c>
      <c r="Z407" s="23">
        <f t="shared" si="66"/>
        <v>0</v>
      </c>
      <c r="AA407" s="23">
        <f t="shared" si="67"/>
        <v>0</v>
      </c>
      <c r="AB407" s="3">
        <f t="shared" si="69"/>
        <v>1</v>
      </c>
      <c r="AC407" s="23">
        <f t="shared" si="68"/>
        <v>0.99388891458511353</v>
      </c>
    </row>
    <row r="408" spans="1:29" x14ac:dyDescent="0.25">
      <c r="A408" t="s">
        <v>36</v>
      </c>
      <c r="B408" s="1">
        <v>2012</v>
      </c>
      <c r="C408" t="s">
        <v>27</v>
      </c>
      <c r="D408" s="1">
        <v>34496.5</v>
      </c>
      <c r="E408" s="1">
        <v>120</v>
      </c>
      <c r="F408" s="1">
        <v>4660</v>
      </c>
      <c r="G408" s="7">
        <v>0.80411076545715332</v>
      </c>
      <c r="H408" s="7">
        <v>0.19687913358211517</v>
      </c>
      <c r="I408" s="7">
        <v>-3.2946076244115829E-2</v>
      </c>
      <c r="J408" s="23">
        <f t="shared" si="61"/>
        <v>0</v>
      </c>
      <c r="K408" s="23">
        <f t="shared" si="62"/>
        <v>0</v>
      </c>
      <c r="L408" s="23">
        <f t="shared" si="63"/>
        <v>1</v>
      </c>
      <c r="M408" s="3">
        <f t="shared" si="60"/>
        <v>1</v>
      </c>
      <c r="N408" s="23">
        <f t="shared" si="64"/>
        <v>0.96804382279515266</v>
      </c>
      <c r="P408" t="s">
        <v>47</v>
      </c>
      <c r="Q408" s="1">
        <v>2017</v>
      </c>
      <c r="R408" t="s">
        <v>46</v>
      </c>
      <c r="S408" s="1">
        <v>767946</v>
      </c>
      <c r="T408" s="1">
        <v>5018.2780000000002</v>
      </c>
      <c r="U408" s="1">
        <v>10572.718728934193</v>
      </c>
      <c r="V408" s="1">
        <v>-0.37216967344284058</v>
      </c>
      <c r="W408" s="1">
        <v>0.2278406172990799</v>
      </c>
      <c r="X408" s="1">
        <v>1.1368157863616943</v>
      </c>
      <c r="Y408" s="23">
        <f t="shared" si="65"/>
        <v>1</v>
      </c>
      <c r="Z408" s="23">
        <f t="shared" si="66"/>
        <v>0</v>
      </c>
      <c r="AA408" s="23">
        <f t="shared" si="67"/>
        <v>0</v>
      </c>
      <c r="AB408" s="3">
        <f t="shared" si="69"/>
        <v>1</v>
      </c>
      <c r="AC408" s="23">
        <f t="shared" si="68"/>
        <v>0.99248673021793365</v>
      </c>
    </row>
    <row r="409" spans="1:29" x14ac:dyDescent="0.25">
      <c r="A409" t="s">
        <v>36</v>
      </c>
      <c r="B409" s="1">
        <v>2013</v>
      </c>
      <c r="C409" t="s">
        <v>27</v>
      </c>
      <c r="D409" s="1">
        <v>36718</v>
      </c>
      <c r="E409" s="1">
        <v>120</v>
      </c>
      <c r="F409" s="1">
        <v>4812.0000000000009</v>
      </c>
      <c r="G409" s="7">
        <v>0.7957502007484436</v>
      </c>
      <c r="H409" s="7">
        <v>0.21225745975971222</v>
      </c>
      <c r="I409" s="7">
        <v>-4.5810054987668991E-2</v>
      </c>
      <c r="J409" s="23">
        <f t="shared" si="61"/>
        <v>0</v>
      </c>
      <c r="K409" s="23">
        <f t="shared" si="62"/>
        <v>0</v>
      </c>
      <c r="L409" s="23">
        <f t="shared" si="63"/>
        <v>1</v>
      </c>
      <c r="M409" s="3">
        <f t="shared" si="60"/>
        <v>1</v>
      </c>
      <c r="N409" s="23">
        <f t="shared" si="64"/>
        <v>0.96219760552048683</v>
      </c>
      <c r="P409" t="s">
        <v>47</v>
      </c>
      <c r="Q409" s="1">
        <v>2018</v>
      </c>
      <c r="R409" t="s">
        <v>46</v>
      </c>
      <c r="S409" s="1">
        <v>772624</v>
      </c>
      <c r="T409" s="1">
        <v>5018.2780000000002</v>
      </c>
      <c r="U409" s="1">
        <v>10557.647927283242</v>
      </c>
      <c r="V409" s="1">
        <v>-0.37466496229171753</v>
      </c>
      <c r="W409" s="1">
        <v>0.2291102260351181</v>
      </c>
      <c r="X409" s="1">
        <v>1.1367367506027222</v>
      </c>
      <c r="Y409" s="23">
        <f t="shared" si="65"/>
        <v>1</v>
      </c>
      <c r="Z409" s="23">
        <f t="shared" si="66"/>
        <v>0</v>
      </c>
      <c r="AA409" s="23">
        <f t="shared" si="67"/>
        <v>0</v>
      </c>
      <c r="AB409" s="3">
        <f t="shared" si="69"/>
        <v>1</v>
      </c>
      <c r="AC409" s="23">
        <f t="shared" si="68"/>
        <v>0.99118201434612274</v>
      </c>
    </row>
    <row r="410" spans="1:29" x14ac:dyDescent="0.25">
      <c r="A410" t="s">
        <v>36</v>
      </c>
      <c r="B410" s="1">
        <v>2014</v>
      </c>
      <c r="C410" t="s">
        <v>27</v>
      </c>
      <c r="D410" s="1">
        <v>38300</v>
      </c>
      <c r="E410" s="1">
        <v>120</v>
      </c>
      <c r="F410" s="1">
        <v>4839.2</v>
      </c>
      <c r="G410" s="7">
        <v>0.78591006994247437</v>
      </c>
      <c r="H410" s="7">
        <v>0.22310303151607513</v>
      </c>
      <c r="I410" s="7">
        <v>-5.1351305097341537E-2</v>
      </c>
      <c r="J410" s="23">
        <f t="shared" si="61"/>
        <v>0</v>
      </c>
      <c r="K410" s="23">
        <f t="shared" si="62"/>
        <v>0</v>
      </c>
      <c r="L410" s="23">
        <f t="shared" si="63"/>
        <v>1</v>
      </c>
      <c r="M410" s="3">
        <f t="shared" si="60"/>
        <v>1</v>
      </c>
      <c r="N410" s="23">
        <f t="shared" si="64"/>
        <v>0.95766179636120796</v>
      </c>
      <c r="P410" t="s">
        <v>47</v>
      </c>
      <c r="Q410" s="1">
        <v>2019</v>
      </c>
      <c r="R410" t="s">
        <v>46</v>
      </c>
      <c r="S410" s="1">
        <v>777904</v>
      </c>
      <c r="T410" s="1">
        <v>5018.2780000000002</v>
      </c>
      <c r="U410" s="1">
        <v>10528</v>
      </c>
      <c r="V410" s="1">
        <v>-0.37772518396377563</v>
      </c>
      <c r="W410" s="1">
        <v>0.23049841821193695</v>
      </c>
      <c r="X410" s="1">
        <v>1.1368978023529053</v>
      </c>
      <c r="Y410" s="23">
        <f t="shared" si="65"/>
        <v>1</v>
      </c>
      <c r="Z410" s="23">
        <f t="shared" si="66"/>
        <v>0</v>
      </c>
      <c r="AA410" s="23">
        <f t="shared" si="67"/>
        <v>0</v>
      </c>
      <c r="AB410" s="3">
        <f t="shared" si="69"/>
        <v>1</v>
      </c>
      <c r="AC410" s="23">
        <f t="shared" si="68"/>
        <v>0.98967103660106659</v>
      </c>
    </row>
    <row r="411" spans="1:29" x14ac:dyDescent="0.25">
      <c r="A411" t="s">
        <v>36</v>
      </c>
      <c r="B411" s="1">
        <v>2015</v>
      </c>
      <c r="C411" t="s">
        <v>27</v>
      </c>
      <c r="D411" s="1">
        <v>37555.5</v>
      </c>
      <c r="E411" s="1">
        <v>130.36800000000002</v>
      </c>
      <c r="F411" s="1">
        <v>4899.8310000000001</v>
      </c>
      <c r="G411" s="7">
        <v>0.78570997714996338</v>
      </c>
      <c r="H411" s="7">
        <v>0.20135866105556488</v>
      </c>
      <c r="I411" s="7">
        <v>-1.9217034801840782E-2</v>
      </c>
      <c r="J411" s="23">
        <f t="shared" si="61"/>
        <v>0</v>
      </c>
      <c r="K411" s="23">
        <f t="shared" si="62"/>
        <v>0</v>
      </c>
      <c r="L411" s="23">
        <f t="shared" si="63"/>
        <v>1</v>
      </c>
      <c r="M411" s="3">
        <f t="shared" si="60"/>
        <v>1</v>
      </c>
      <c r="N411" s="23">
        <f t="shared" si="64"/>
        <v>0.96785160340368748</v>
      </c>
      <c r="P411" t="s">
        <v>47</v>
      </c>
      <c r="Q411" s="1">
        <v>2020</v>
      </c>
      <c r="R411" t="s">
        <v>46</v>
      </c>
      <c r="S411" s="1">
        <v>779176</v>
      </c>
      <c r="T411" s="1">
        <v>5018.2780000000002</v>
      </c>
      <c r="U411" s="1">
        <v>10597</v>
      </c>
      <c r="V411" s="1">
        <v>-0.37690272927284241</v>
      </c>
      <c r="W411" s="1">
        <v>0.23104399442672729</v>
      </c>
      <c r="X411" s="1">
        <v>1.1354514360427856</v>
      </c>
      <c r="Y411" s="23">
        <f t="shared" si="65"/>
        <v>1</v>
      </c>
      <c r="Z411" s="23">
        <f t="shared" si="66"/>
        <v>0</v>
      </c>
      <c r="AA411" s="23">
        <f t="shared" si="67"/>
        <v>0</v>
      </c>
      <c r="AB411" s="3">
        <f t="shared" si="69"/>
        <v>1</v>
      </c>
      <c r="AC411" s="23">
        <f t="shared" si="68"/>
        <v>0.98959270119667053</v>
      </c>
    </row>
    <row r="412" spans="1:29" x14ac:dyDescent="0.25">
      <c r="A412" t="s">
        <v>36</v>
      </c>
      <c r="B412" s="1">
        <v>2016</v>
      </c>
      <c r="C412" t="s">
        <v>27</v>
      </c>
      <c r="D412" s="1">
        <v>36811</v>
      </c>
      <c r="E412" s="1">
        <v>134.67120000000003</v>
      </c>
      <c r="F412" s="1">
        <v>4959.4000000000005</v>
      </c>
      <c r="G412" s="7">
        <v>0.79081720113754272</v>
      </c>
      <c r="H412" s="7">
        <v>0.18941842019557953</v>
      </c>
      <c r="I412" s="7">
        <v>-6.7428131587803364E-3</v>
      </c>
      <c r="J412" s="23">
        <f t="shared" si="61"/>
        <v>0</v>
      </c>
      <c r="K412" s="23">
        <f t="shared" si="62"/>
        <v>0</v>
      </c>
      <c r="L412" s="23">
        <f t="shared" si="63"/>
        <v>1</v>
      </c>
      <c r="M412" s="3">
        <f t="shared" si="60"/>
        <v>1</v>
      </c>
      <c r="N412" s="23">
        <f t="shared" si="64"/>
        <v>0.97349280817434192</v>
      </c>
      <c r="P412" t="s">
        <v>47</v>
      </c>
      <c r="Q412" s="1">
        <v>2021</v>
      </c>
      <c r="R412" t="s">
        <v>46</v>
      </c>
      <c r="S412" s="1">
        <v>785667</v>
      </c>
      <c r="T412" s="1">
        <v>5018.2780000000002</v>
      </c>
      <c r="U412" s="1">
        <v>10625</v>
      </c>
      <c r="V412" s="1">
        <v>-0.37932050228118896</v>
      </c>
      <c r="W412" s="1">
        <v>0.23291371762752533</v>
      </c>
      <c r="X412" s="1">
        <v>1.1343979835510254</v>
      </c>
      <c r="Y412" s="23">
        <f t="shared" si="65"/>
        <v>1</v>
      </c>
      <c r="Z412" s="23">
        <f t="shared" si="66"/>
        <v>0</v>
      </c>
      <c r="AA412" s="23">
        <f t="shared" si="67"/>
        <v>0</v>
      </c>
      <c r="AB412" s="3">
        <f t="shared" si="69"/>
        <v>1</v>
      </c>
      <c r="AC412" s="23">
        <f t="shared" si="68"/>
        <v>0.98799119889736176</v>
      </c>
    </row>
    <row r="413" spans="1:29" x14ac:dyDescent="0.25">
      <c r="A413" t="s">
        <v>36</v>
      </c>
      <c r="B413" s="1">
        <v>2017</v>
      </c>
      <c r="C413" t="s">
        <v>27</v>
      </c>
      <c r="D413" s="1">
        <v>37442</v>
      </c>
      <c r="E413" s="1">
        <v>134.67120000000003</v>
      </c>
      <c r="F413" s="1">
        <v>4987.2000000000007</v>
      </c>
      <c r="G413" s="7">
        <v>0.78771829605102539</v>
      </c>
      <c r="H413" s="7">
        <v>0.19369503855705261</v>
      </c>
      <c r="I413" s="7">
        <v>-9.6273701637983322E-3</v>
      </c>
      <c r="J413" s="23">
        <f t="shared" si="61"/>
        <v>0</v>
      </c>
      <c r="K413" s="23">
        <f t="shared" si="62"/>
        <v>0</v>
      </c>
      <c r="L413" s="23">
        <f t="shared" si="63"/>
        <v>1</v>
      </c>
      <c r="M413" s="3">
        <f t="shared" si="60"/>
        <v>1</v>
      </c>
      <c r="N413" s="23">
        <f t="shared" si="64"/>
        <v>0.97178596444427967</v>
      </c>
      <c r="P413" t="s">
        <v>47</v>
      </c>
      <c r="Q413" s="1">
        <v>2022</v>
      </c>
      <c r="R413" t="s">
        <v>46</v>
      </c>
      <c r="S413" s="1">
        <v>790518</v>
      </c>
      <c r="T413" s="1">
        <v>5018.2780000000002</v>
      </c>
      <c r="U413" s="1">
        <v>10663</v>
      </c>
      <c r="V413" s="1">
        <v>-0.38076597452163696</v>
      </c>
      <c r="W413" s="1">
        <v>0.23434849083423615</v>
      </c>
      <c r="X413" s="1">
        <v>1.1332840919494629</v>
      </c>
      <c r="Y413" s="23">
        <f t="shared" si="65"/>
        <v>1</v>
      </c>
      <c r="Z413" s="23">
        <f t="shared" si="66"/>
        <v>0</v>
      </c>
      <c r="AA413" s="23">
        <f t="shared" si="67"/>
        <v>0</v>
      </c>
      <c r="AB413" s="3">
        <f t="shared" si="69"/>
        <v>1</v>
      </c>
      <c r="AC413" s="23">
        <f t="shared" si="68"/>
        <v>0.98686660826206207</v>
      </c>
    </row>
    <row r="414" spans="1:29" x14ac:dyDescent="0.25">
      <c r="A414" t="s">
        <v>36</v>
      </c>
      <c r="B414" s="1">
        <v>2018</v>
      </c>
      <c r="C414" t="s">
        <v>27</v>
      </c>
      <c r="D414" s="1">
        <v>38232</v>
      </c>
      <c r="E414" s="1">
        <v>135.60000000000005</v>
      </c>
      <c r="F414" s="1">
        <v>5019.7000000000007</v>
      </c>
      <c r="G414" s="7">
        <v>0.78309178352355957</v>
      </c>
      <c r="H414" s="7">
        <v>0.197609543800354</v>
      </c>
      <c r="I414" s="7">
        <v>-1.0401058010756969E-2</v>
      </c>
      <c r="J414" s="23">
        <f t="shared" si="61"/>
        <v>0</v>
      </c>
      <c r="K414" s="23">
        <f t="shared" si="62"/>
        <v>0</v>
      </c>
      <c r="L414" s="23">
        <f t="shared" si="63"/>
        <v>1</v>
      </c>
      <c r="M414" s="3">
        <f t="shared" si="60"/>
        <v>1</v>
      </c>
      <c r="N414" s="23">
        <f t="shared" si="64"/>
        <v>0.9703002693131566</v>
      </c>
      <c r="P414" t="s">
        <v>48</v>
      </c>
      <c r="Q414" s="1">
        <v>2011</v>
      </c>
      <c r="R414" t="s">
        <v>46</v>
      </c>
      <c r="S414" s="1">
        <v>305266</v>
      </c>
      <c r="T414" s="1">
        <v>1518.1679999999999</v>
      </c>
      <c r="U414" s="1">
        <v>5606</v>
      </c>
      <c r="V414" s="1">
        <v>-0.1035243421792984</v>
      </c>
      <c r="W414" s="1">
        <v>0.25625124573707581</v>
      </c>
      <c r="X414" s="1">
        <v>0.80470931529998779</v>
      </c>
      <c r="Y414" s="23">
        <f t="shared" si="65"/>
        <v>1</v>
      </c>
      <c r="Z414" s="23">
        <f t="shared" si="66"/>
        <v>0</v>
      </c>
      <c r="AA414" s="23">
        <f t="shared" si="67"/>
        <v>0</v>
      </c>
      <c r="AB414" s="3">
        <f t="shared" si="69"/>
        <v>1</v>
      </c>
      <c r="AC414" s="23">
        <f t="shared" si="68"/>
        <v>0.9574362188577652</v>
      </c>
    </row>
    <row r="415" spans="1:29" x14ac:dyDescent="0.25">
      <c r="A415" t="s">
        <v>36</v>
      </c>
      <c r="B415" s="1">
        <v>2019</v>
      </c>
      <c r="C415" t="s">
        <v>27</v>
      </c>
      <c r="D415" s="1">
        <v>39624</v>
      </c>
      <c r="E415" s="1">
        <v>140.40000000000006</v>
      </c>
      <c r="F415" s="1">
        <v>5021.3000000000011</v>
      </c>
      <c r="G415" s="7">
        <v>0.76992905139923096</v>
      </c>
      <c r="H415" s="7">
        <v>0.20009855926036835</v>
      </c>
      <c r="I415" s="7">
        <v>-5.7395413750782609E-4</v>
      </c>
      <c r="J415" s="23">
        <f t="shared" si="61"/>
        <v>0</v>
      </c>
      <c r="K415" s="23">
        <f t="shared" si="62"/>
        <v>0</v>
      </c>
      <c r="L415" s="23">
        <f t="shared" si="63"/>
        <v>1</v>
      </c>
      <c r="M415" s="3">
        <f t="shared" si="60"/>
        <v>1</v>
      </c>
      <c r="N415" s="23">
        <f t="shared" si="64"/>
        <v>0.96945365652209148</v>
      </c>
      <c r="P415" t="s">
        <v>48</v>
      </c>
      <c r="Q415" s="1">
        <v>2012</v>
      </c>
      <c r="R415" t="s">
        <v>46</v>
      </c>
      <c r="S415" s="1">
        <v>309534</v>
      </c>
      <c r="T415" s="1">
        <v>1518.1679999999999</v>
      </c>
      <c r="U415" s="1">
        <v>5658</v>
      </c>
      <c r="V415" s="1">
        <v>-0.10653039813041687</v>
      </c>
      <c r="W415" s="1">
        <v>0.25952261686325073</v>
      </c>
      <c r="X415" s="1">
        <v>0.80195361375808716</v>
      </c>
      <c r="Y415" s="23">
        <f t="shared" si="65"/>
        <v>1</v>
      </c>
      <c r="Z415" s="23">
        <f t="shared" si="66"/>
        <v>0</v>
      </c>
      <c r="AA415" s="23">
        <f t="shared" si="67"/>
        <v>0</v>
      </c>
      <c r="AB415" s="3">
        <f t="shared" si="69"/>
        <v>1</v>
      </c>
      <c r="AC415" s="23">
        <f t="shared" si="68"/>
        <v>0.95494583249092102</v>
      </c>
    </row>
    <row r="416" spans="1:29" x14ac:dyDescent="0.25">
      <c r="A416" t="s">
        <v>36</v>
      </c>
      <c r="B416" s="1">
        <v>2020</v>
      </c>
      <c r="C416" t="s">
        <v>27</v>
      </c>
      <c r="D416" s="1">
        <v>40515</v>
      </c>
      <c r="E416" s="1">
        <v>140.40000000000006</v>
      </c>
      <c r="F416" s="1">
        <v>5038.8</v>
      </c>
      <c r="G416" s="7">
        <v>0.76487427949905396</v>
      </c>
      <c r="H416" s="7">
        <v>0.20580156147480011</v>
      </c>
      <c r="I416" s="7">
        <v>-3.5947691649198532E-3</v>
      </c>
      <c r="J416" s="23">
        <f t="shared" si="61"/>
        <v>0</v>
      </c>
      <c r="K416" s="23">
        <f t="shared" si="62"/>
        <v>0</v>
      </c>
      <c r="L416" s="23">
        <f t="shared" si="63"/>
        <v>1</v>
      </c>
      <c r="M416" s="3">
        <f t="shared" si="60"/>
        <v>1</v>
      </c>
      <c r="N416" s="23">
        <f t="shared" si="64"/>
        <v>0.96708107180893421</v>
      </c>
      <c r="P416" t="s">
        <v>48</v>
      </c>
      <c r="Q416" s="1">
        <v>2013</v>
      </c>
      <c r="R416" t="s">
        <v>46</v>
      </c>
      <c r="S416" s="1">
        <v>314722</v>
      </c>
      <c r="T416" s="1">
        <v>1518.1679999999999</v>
      </c>
      <c r="U416" s="1">
        <v>5484</v>
      </c>
      <c r="V416" s="1">
        <v>-0.11926332861185074</v>
      </c>
      <c r="W416" s="1">
        <v>0.26219102740287781</v>
      </c>
      <c r="X416" s="1">
        <v>0.80737000703811646</v>
      </c>
      <c r="Y416" s="23">
        <f t="shared" si="65"/>
        <v>1</v>
      </c>
      <c r="Z416" s="23">
        <f t="shared" si="66"/>
        <v>0</v>
      </c>
      <c r="AA416" s="23">
        <f t="shared" si="67"/>
        <v>0</v>
      </c>
      <c r="AB416" s="3">
        <f t="shared" si="69"/>
        <v>1</v>
      </c>
      <c r="AC416" s="23">
        <f t="shared" si="68"/>
        <v>0.95029770582914352</v>
      </c>
    </row>
    <row r="417" spans="1:29" x14ac:dyDescent="0.25">
      <c r="A417" t="s">
        <v>36</v>
      </c>
      <c r="B417" s="1">
        <v>2021</v>
      </c>
      <c r="C417" t="s">
        <v>27</v>
      </c>
      <c r="D417" s="1">
        <v>42117</v>
      </c>
      <c r="E417" s="1">
        <v>153.60000000000008</v>
      </c>
      <c r="F417" s="1">
        <v>5165</v>
      </c>
      <c r="G417" s="7">
        <v>0.7514835000038147</v>
      </c>
      <c r="H417" s="7">
        <v>0.19757682085037231</v>
      </c>
      <c r="I417" s="7">
        <v>2.2727889940142632E-2</v>
      </c>
      <c r="J417" s="23">
        <f t="shared" si="61"/>
        <v>0</v>
      </c>
      <c r="K417" s="23">
        <f t="shared" si="62"/>
        <v>0</v>
      </c>
      <c r="L417" s="23">
        <f t="shared" si="63"/>
        <v>0</v>
      </c>
      <c r="M417" s="3">
        <f t="shared" si="60"/>
        <v>0</v>
      </c>
      <c r="N417" s="23">
        <f t="shared" si="64"/>
        <v>0.97178821079432964</v>
      </c>
      <c r="P417" t="s">
        <v>48</v>
      </c>
      <c r="Q417" s="1">
        <v>2014</v>
      </c>
      <c r="R417" t="s">
        <v>46</v>
      </c>
      <c r="S417" s="1">
        <v>319536</v>
      </c>
      <c r="T417" s="1">
        <v>1518.1679999999999</v>
      </c>
      <c r="U417" s="1">
        <v>5506</v>
      </c>
      <c r="V417" s="1">
        <v>-0.12386555224657059</v>
      </c>
      <c r="W417" s="1">
        <v>0.26558804512023926</v>
      </c>
      <c r="X417" s="1">
        <v>0.80561238527297974</v>
      </c>
      <c r="Y417" s="23">
        <f t="shared" si="65"/>
        <v>1</v>
      </c>
      <c r="Z417" s="23">
        <f t="shared" si="66"/>
        <v>0</v>
      </c>
      <c r="AA417" s="23">
        <f t="shared" si="67"/>
        <v>0</v>
      </c>
      <c r="AB417" s="3">
        <f t="shared" si="69"/>
        <v>1</v>
      </c>
      <c r="AC417" s="23">
        <f t="shared" si="68"/>
        <v>0.94733487814664841</v>
      </c>
    </row>
    <row r="418" spans="1:29" x14ac:dyDescent="0.25">
      <c r="A418" t="s">
        <v>36</v>
      </c>
      <c r="B418" s="1">
        <v>2022</v>
      </c>
      <c r="C418" t="s">
        <v>27</v>
      </c>
      <c r="D418" s="1">
        <v>43131</v>
      </c>
      <c r="E418" s="1">
        <v>153.60000000000008</v>
      </c>
      <c r="F418" s="1">
        <v>5169.82</v>
      </c>
      <c r="G418" s="7">
        <v>0.74534797668457031</v>
      </c>
      <c r="H418" s="7">
        <v>0.20375663042068481</v>
      </c>
      <c r="I418" s="7">
        <v>2.0043797791004181E-2</v>
      </c>
      <c r="J418" s="23">
        <f t="shared" si="61"/>
        <v>0</v>
      </c>
      <c r="K418" s="23">
        <f t="shared" si="62"/>
        <v>0</v>
      </c>
      <c r="L418" s="23">
        <f t="shared" si="63"/>
        <v>0</v>
      </c>
      <c r="M418" s="3">
        <f t="shared" si="60"/>
        <v>0</v>
      </c>
      <c r="N418" s="23">
        <f t="shared" si="64"/>
        <v>0.96914840489625931</v>
      </c>
      <c r="P418" t="s">
        <v>48</v>
      </c>
      <c r="Q418" s="1">
        <v>2015</v>
      </c>
      <c r="R418" t="s">
        <v>46</v>
      </c>
      <c r="S418" s="1">
        <v>323919</v>
      </c>
      <c r="T418" s="1">
        <v>1518.1679999999999</v>
      </c>
      <c r="U418" s="1">
        <v>5572</v>
      </c>
      <c r="V418" s="1">
        <v>-0.12619827687740326</v>
      </c>
      <c r="W418" s="1">
        <v>0.26888212561607361</v>
      </c>
      <c r="X418" s="1">
        <v>0.80232006311416626</v>
      </c>
      <c r="Y418" s="23">
        <f t="shared" si="65"/>
        <v>1</v>
      </c>
      <c r="Z418" s="23">
        <f t="shared" si="66"/>
        <v>0</v>
      </c>
      <c r="AA418" s="23">
        <f t="shared" si="67"/>
        <v>0</v>
      </c>
      <c r="AB418" s="3">
        <f t="shared" si="69"/>
        <v>1</v>
      </c>
      <c r="AC418" s="23">
        <f t="shared" si="68"/>
        <v>0.94500391185283661</v>
      </c>
    </row>
    <row r="419" spans="1:29" x14ac:dyDescent="0.25">
      <c r="A419" t="s">
        <v>36</v>
      </c>
      <c r="B419" s="1">
        <v>2023</v>
      </c>
      <c r="C419" t="s">
        <v>27</v>
      </c>
      <c r="D419" s="1">
        <v>44109</v>
      </c>
      <c r="E419" s="1">
        <v>153.60000000000008</v>
      </c>
      <c r="F419" s="1">
        <v>5198.3</v>
      </c>
      <c r="G419" s="7">
        <v>0.74076896905899048</v>
      </c>
      <c r="H419" s="7">
        <v>0.20945128798484802</v>
      </c>
      <c r="I419" s="7">
        <v>1.6607999801635742E-2</v>
      </c>
      <c r="J419" s="23">
        <f t="shared" si="61"/>
        <v>0</v>
      </c>
      <c r="K419" s="23">
        <f t="shared" si="62"/>
        <v>0</v>
      </c>
      <c r="L419" s="23">
        <f t="shared" si="63"/>
        <v>0</v>
      </c>
      <c r="M419" s="3">
        <f t="shared" si="60"/>
        <v>0</v>
      </c>
      <c r="N419" s="23">
        <f t="shared" si="64"/>
        <v>0.96682825684547424</v>
      </c>
      <c r="P419" t="s">
        <v>48</v>
      </c>
      <c r="Q419" s="1">
        <v>2016</v>
      </c>
      <c r="R419" t="s">
        <v>46</v>
      </c>
      <c r="S419" s="1">
        <v>327880</v>
      </c>
      <c r="T419" s="1">
        <v>1518.1679999999999</v>
      </c>
      <c r="U419" s="1">
        <v>5608</v>
      </c>
      <c r="V419" s="1">
        <v>-0.12918461859226227</v>
      </c>
      <c r="W419" s="1">
        <v>0.27169743180274963</v>
      </c>
      <c r="X419" s="1">
        <v>0.80024629831314087</v>
      </c>
      <c r="Y419" s="23">
        <f t="shared" si="65"/>
        <v>1</v>
      </c>
      <c r="Z419" s="23">
        <f t="shared" si="66"/>
        <v>0</v>
      </c>
      <c r="AA419" s="23">
        <f t="shared" si="67"/>
        <v>0</v>
      </c>
      <c r="AB419" s="3">
        <f t="shared" si="69"/>
        <v>1</v>
      </c>
      <c r="AC419" s="23">
        <f t="shared" si="68"/>
        <v>0.94275911152362823</v>
      </c>
    </row>
    <row r="420" spans="1:29" x14ac:dyDescent="0.25">
      <c r="A420" t="s">
        <v>37</v>
      </c>
      <c r="B420" s="1">
        <v>2006</v>
      </c>
      <c r="C420" t="s">
        <v>27</v>
      </c>
      <c r="D420" s="1">
        <v>31967</v>
      </c>
      <c r="E420" s="1">
        <v>134.84611949017963</v>
      </c>
      <c r="F420" s="1">
        <v>8541</v>
      </c>
      <c r="G420" s="7">
        <v>0.97031468152999878</v>
      </c>
      <c r="H420" s="7">
        <v>0.13708284497261047</v>
      </c>
      <c r="I420" s="7">
        <v>-9.8150521516799927E-2</v>
      </c>
      <c r="J420" s="23">
        <f t="shared" si="61"/>
        <v>0</v>
      </c>
      <c r="K420" s="23">
        <f t="shared" si="62"/>
        <v>0</v>
      </c>
      <c r="L420" s="23">
        <f t="shared" si="63"/>
        <v>1</v>
      </c>
      <c r="M420" s="3">
        <f t="shared" si="60"/>
        <v>1</v>
      </c>
      <c r="N420" s="23">
        <f t="shared" si="64"/>
        <v>1.0092470049858093</v>
      </c>
      <c r="P420" t="s">
        <v>48</v>
      </c>
      <c r="Q420" s="1">
        <v>2017</v>
      </c>
      <c r="R420" t="s">
        <v>46</v>
      </c>
      <c r="S420" s="1">
        <v>331777</v>
      </c>
      <c r="T420" s="1">
        <v>1518.1679999999999</v>
      </c>
      <c r="U420" s="1">
        <v>5712</v>
      </c>
      <c r="V420" s="1">
        <v>-0.12947081029415131</v>
      </c>
      <c r="W420" s="1">
        <v>0.27479153871536255</v>
      </c>
      <c r="X420" s="1">
        <v>0.7957337498664856</v>
      </c>
      <c r="Y420" s="23">
        <f t="shared" si="65"/>
        <v>1</v>
      </c>
      <c r="Z420" s="23">
        <f t="shared" si="66"/>
        <v>0</v>
      </c>
      <c r="AA420" s="23">
        <f t="shared" si="67"/>
        <v>0</v>
      </c>
      <c r="AB420" s="3">
        <f t="shared" si="69"/>
        <v>1</v>
      </c>
      <c r="AC420" s="23">
        <f t="shared" si="68"/>
        <v>0.94105447828769684</v>
      </c>
    </row>
    <row r="421" spans="1:29" x14ac:dyDescent="0.25">
      <c r="A421" t="s">
        <v>37</v>
      </c>
      <c r="B421" s="1">
        <v>2007</v>
      </c>
      <c r="C421" t="s">
        <v>27</v>
      </c>
      <c r="D421" s="1">
        <v>32405.5</v>
      </c>
      <c r="E421" s="1">
        <v>134.84611949017963</v>
      </c>
      <c r="F421" s="1">
        <v>8545</v>
      </c>
      <c r="G421" s="7">
        <v>0.96678382158279419</v>
      </c>
      <c r="H421" s="7">
        <v>0.14062373340129852</v>
      </c>
      <c r="I421" s="7">
        <v>-9.9674709141254425E-2</v>
      </c>
      <c r="J421" s="23">
        <f t="shared" si="61"/>
        <v>0</v>
      </c>
      <c r="K421" s="23">
        <f t="shared" si="62"/>
        <v>0</v>
      </c>
      <c r="L421" s="23">
        <f t="shared" si="63"/>
        <v>1</v>
      </c>
      <c r="M421" s="3">
        <f t="shared" si="60"/>
        <v>1</v>
      </c>
      <c r="N421" s="23">
        <f t="shared" si="64"/>
        <v>1.0077328458428383</v>
      </c>
      <c r="P421" t="s">
        <v>48</v>
      </c>
      <c r="Q421" s="1">
        <v>2018</v>
      </c>
      <c r="R421" t="s">
        <v>46</v>
      </c>
      <c r="S421" s="1">
        <v>335320</v>
      </c>
      <c r="T421" s="1">
        <v>1518.1679999999999</v>
      </c>
      <c r="U421" s="1">
        <v>5767</v>
      </c>
      <c r="V421" s="1">
        <v>-0.13122649490833282</v>
      </c>
      <c r="W421" s="1">
        <v>0.27736854553222656</v>
      </c>
      <c r="X421" s="1">
        <v>0.79310649633407593</v>
      </c>
      <c r="Y421" s="23">
        <f t="shared" si="65"/>
        <v>1</v>
      </c>
      <c r="Z421" s="23">
        <f t="shared" si="66"/>
        <v>0</v>
      </c>
      <c r="AA421" s="23">
        <f t="shared" si="67"/>
        <v>0</v>
      </c>
      <c r="AB421" s="3">
        <f t="shared" si="69"/>
        <v>1</v>
      </c>
      <c r="AC421" s="23">
        <f t="shared" si="68"/>
        <v>0.93924854695796967</v>
      </c>
    </row>
    <row r="422" spans="1:29" x14ac:dyDescent="0.25">
      <c r="A422" t="s">
        <v>37</v>
      </c>
      <c r="B422" s="1">
        <v>2008</v>
      </c>
      <c r="C422" t="s">
        <v>27</v>
      </c>
      <c r="D422" s="1">
        <v>32783</v>
      </c>
      <c r="E422" s="1">
        <v>143.744</v>
      </c>
      <c r="F422" s="1">
        <v>8529.3621199999998</v>
      </c>
      <c r="G422" s="7">
        <v>0.95648324489593506</v>
      </c>
      <c r="H422" s="7">
        <v>0.13114798069000244</v>
      </c>
      <c r="I422" s="7">
        <v>-7.5459979474544525E-2</v>
      </c>
      <c r="J422" s="23">
        <f t="shared" si="61"/>
        <v>0</v>
      </c>
      <c r="K422" s="23">
        <f t="shared" si="62"/>
        <v>0</v>
      </c>
      <c r="L422" s="23">
        <f t="shared" si="63"/>
        <v>1</v>
      </c>
      <c r="M422" s="3">
        <f t="shared" si="60"/>
        <v>1</v>
      </c>
      <c r="N422" s="23">
        <f t="shared" si="64"/>
        <v>1.012171246111393</v>
      </c>
      <c r="P422" t="s">
        <v>48</v>
      </c>
      <c r="Q422" s="1">
        <v>2019</v>
      </c>
      <c r="R422" t="s">
        <v>46</v>
      </c>
      <c r="S422" s="1">
        <v>339771</v>
      </c>
      <c r="T422" s="1">
        <v>1518.1679999999999</v>
      </c>
      <c r="U422" s="1">
        <v>5836</v>
      </c>
      <c r="V422" s="1">
        <v>-0.13340665400028229</v>
      </c>
      <c r="W422" s="1">
        <v>0.28056761622428894</v>
      </c>
      <c r="X422" s="1">
        <v>0.78984558582305908</v>
      </c>
      <c r="Y422" s="23">
        <f t="shared" si="65"/>
        <v>1</v>
      </c>
      <c r="Z422" s="23">
        <f t="shared" si="66"/>
        <v>0</v>
      </c>
      <c r="AA422" s="23">
        <f t="shared" si="67"/>
        <v>0</v>
      </c>
      <c r="AB422" s="3">
        <f t="shared" si="69"/>
        <v>1</v>
      </c>
      <c r="AC422" s="23">
        <f t="shared" si="68"/>
        <v>0.93700654804706573</v>
      </c>
    </row>
    <row r="423" spans="1:29" x14ac:dyDescent="0.25">
      <c r="A423" t="s">
        <v>37</v>
      </c>
      <c r="B423" s="1">
        <v>2009</v>
      </c>
      <c r="C423" t="s">
        <v>27</v>
      </c>
      <c r="D423" s="1">
        <v>33345</v>
      </c>
      <c r="E423" s="1">
        <v>144.804</v>
      </c>
      <c r="F423" s="1">
        <v>8580.2140450000006</v>
      </c>
      <c r="G423" s="7">
        <v>0.95270383358001709</v>
      </c>
      <c r="H423" s="7">
        <v>0.13397236168384552</v>
      </c>
      <c r="I423" s="7">
        <v>-7.5531408190727234E-2</v>
      </c>
      <c r="J423" s="23">
        <f t="shared" si="61"/>
        <v>0</v>
      </c>
      <c r="K423" s="23">
        <f t="shared" si="62"/>
        <v>0</v>
      </c>
      <c r="L423" s="23">
        <f t="shared" si="63"/>
        <v>1</v>
      </c>
      <c r="M423" s="3">
        <f t="shared" si="60"/>
        <v>1</v>
      </c>
      <c r="N423" s="23">
        <f t="shared" si="64"/>
        <v>1.0111447870731354</v>
      </c>
      <c r="P423" t="s">
        <v>48</v>
      </c>
      <c r="Q423" s="1">
        <v>2020</v>
      </c>
      <c r="R423" t="s">
        <v>46</v>
      </c>
      <c r="S423" s="1">
        <v>346347</v>
      </c>
      <c r="T423" s="1">
        <v>1518.1679999999999</v>
      </c>
      <c r="U423" s="1">
        <v>5913</v>
      </c>
      <c r="V423" s="1">
        <v>-0.13747923076152802</v>
      </c>
      <c r="W423" s="1">
        <v>0.28509488701820374</v>
      </c>
      <c r="X423" s="1">
        <v>0.78596675395965576</v>
      </c>
      <c r="Y423" s="23">
        <f t="shared" si="65"/>
        <v>1</v>
      </c>
      <c r="Z423" s="23">
        <f t="shared" si="66"/>
        <v>0</v>
      </c>
      <c r="AA423" s="23">
        <f t="shared" si="67"/>
        <v>0</v>
      </c>
      <c r="AB423" s="3">
        <f t="shared" si="69"/>
        <v>1</v>
      </c>
      <c r="AC423" s="23">
        <f t="shared" si="68"/>
        <v>0.93358241021633148</v>
      </c>
    </row>
    <row r="424" spans="1:29" x14ac:dyDescent="0.25">
      <c r="A424" t="s">
        <v>37</v>
      </c>
      <c r="B424" s="1">
        <v>2010</v>
      </c>
      <c r="C424" t="s">
        <v>27</v>
      </c>
      <c r="D424" s="1">
        <v>33871</v>
      </c>
      <c r="E424" s="1">
        <v>145.38</v>
      </c>
      <c r="F424" s="1">
        <v>8603.1899599999997</v>
      </c>
      <c r="G424" s="7">
        <v>0.9487876296043396</v>
      </c>
      <c r="H424" s="7">
        <v>0.13720028102397919</v>
      </c>
      <c r="I424" s="7">
        <v>-7.6144032180309296E-2</v>
      </c>
      <c r="J424" s="23">
        <f t="shared" si="61"/>
        <v>0</v>
      </c>
      <c r="K424" s="23">
        <f t="shared" si="62"/>
        <v>0</v>
      </c>
      <c r="L424" s="23">
        <f t="shared" si="63"/>
        <v>1</v>
      </c>
      <c r="M424" s="3">
        <f t="shared" si="60"/>
        <v>1</v>
      </c>
      <c r="N424" s="23">
        <f t="shared" si="64"/>
        <v>1.0098438784480095</v>
      </c>
      <c r="P424" t="s">
        <v>48</v>
      </c>
      <c r="Q424" s="1">
        <v>2021</v>
      </c>
      <c r="R424" t="s">
        <v>46</v>
      </c>
      <c r="S424" s="1">
        <v>353315</v>
      </c>
      <c r="T424" s="1">
        <v>1518.1679999999999</v>
      </c>
      <c r="U424" s="1">
        <v>6000</v>
      </c>
      <c r="V424" s="1">
        <v>-0.14149802923202515</v>
      </c>
      <c r="W424" s="1">
        <v>0.28982803225517273</v>
      </c>
      <c r="X424" s="1">
        <v>0.78173333406448364</v>
      </c>
      <c r="Y424" s="23">
        <f t="shared" si="65"/>
        <v>1</v>
      </c>
      <c r="Z424" s="23">
        <f t="shared" si="66"/>
        <v>0</v>
      </c>
      <c r="AA424" s="23">
        <f t="shared" si="67"/>
        <v>0</v>
      </c>
      <c r="AB424" s="3">
        <f t="shared" si="69"/>
        <v>1</v>
      </c>
      <c r="AC424" s="23">
        <f t="shared" si="68"/>
        <v>0.93006333708763123</v>
      </c>
    </row>
    <row r="425" spans="1:29" x14ac:dyDescent="0.25">
      <c r="A425" t="s">
        <v>37</v>
      </c>
      <c r="B425" s="1">
        <v>2011</v>
      </c>
      <c r="C425" t="s">
        <v>27</v>
      </c>
      <c r="D425" s="1">
        <v>34240.5</v>
      </c>
      <c r="E425" s="1">
        <v>150.44399999999999</v>
      </c>
      <c r="F425" s="1">
        <v>8630.2946400000001</v>
      </c>
      <c r="G425" s="7">
        <v>0.94309979677200317</v>
      </c>
      <c r="H425" s="7">
        <v>0.13321831822395325</v>
      </c>
      <c r="I425" s="7">
        <v>-6.4467690885066986E-2</v>
      </c>
      <c r="J425" s="23">
        <f t="shared" si="61"/>
        <v>0</v>
      </c>
      <c r="K425" s="23">
        <f t="shared" si="62"/>
        <v>0</v>
      </c>
      <c r="L425" s="23">
        <f t="shared" si="63"/>
        <v>1</v>
      </c>
      <c r="M425" s="3">
        <f t="shared" si="60"/>
        <v>1</v>
      </c>
      <c r="N425" s="23">
        <f t="shared" si="64"/>
        <v>1.0118504241108894</v>
      </c>
      <c r="P425" t="s">
        <v>48</v>
      </c>
      <c r="Q425" s="1">
        <v>2022</v>
      </c>
      <c r="R425" t="s">
        <v>46</v>
      </c>
      <c r="S425" s="1">
        <v>358901</v>
      </c>
      <c r="T425" s="1">
        <v>1518.1679999999999</v>
      </c>
      <c r="U425" s="1">
        <v>6226</v>
      </c>
      <c r="V425" s="1">
        <v>-0.13916133344173431</v>
      </c>
      <c r="W425" s="1">
        <v>0.29430726170539856</v>
      </c>
      <c r="X425" s="1">
        <v>0.77314990758895874</v>
      </c>
      <c r="Y425" s="23">
        <f t="shared" si="65"/>
        <v>1</v>
      </c>
      <c r="Z425" s="23">
        <f t="shared" si="66"/>
        <v>0</v>
      </c>
      <c r="AA425" s="23">
        <f t="shared" si="67"/>
        <v>0</v>
      </c>
      <c r="AB425" s="3">
        <f t="shared" si="69"/>
        <v>1</v>
      </c>
      <c r="AC425" s="23">
        <f t="shared" si="68"/>
        <v>0.92829583585262299</v>
      </c>
    </row>
    <row r="426" spans="1:29" x14ac:dyDescent="0.25">
      <c r="A426" t="s">
        <v>37</v>
      </c>
      <c r="B426" s="1">
        <v>2012</v>
      </c>
      <c r="C426" t="s">
        <v>27</v>
      </c>
      <c r="D426" s="1">
        <v>34495</v>
      </c>
      <c r="E426" s="1">
        <v>150.44399999999999</v>
      </c>
      <c r="F426" s="1">
        <v>8664.5160799999994</v>
      </c>
      <c r="G426" s="7">
        <v>0.9421466588973999</v>
      </c>
      <c r="H426" s="7">
        <v>0.13503886759281158</v>
      </c>
      <c r="I426" s="7">
        <v>-6.6023372113704681E-2</v>
      </c>
      <c r="J426" s="23">
        <f t="shared" si="61"/>
        <v>0</v>
      </c>
      <c r="K426" s="23">
        <f t="shared" si="62"/>
        <v>0</v>
      </c>
      <c r="L426" s="23">
        <f t="shared" si="63"/>
        <v>1</v>
      </c>
      <c r="M426" s="3">
        <f t="shared" si="60"/>
        <v>1</v>
      </c>
      <c r="N426" s="23">
        <f t="shared" si="64"/>
        <v>1.0111621543765068</v>
      </c>
      <c r="P426" t="s">
        <v>49</v>
      </c>
      <c r="Q426" s="1">
        <v>2011</v>
      </c>
      <c r="R426" t="s">
        <v>46</v>
      </c>
      <c r="S426" s="1">
        <v>148331</v>
      </c>
      <c r="T426" s="1">
        <v>719.375</v>
      </c>
      <c r="U426" s="1">
        <v>2820</v>
      </c>
      <c r="V426" s="1">
        <v>5.3870338946580887E-2</v>
      </c>
      <c r="W426" s="1">
        <v>0.23400790989398956</v>
      </c>
      <c r="X426" s="1">
        <v>0.66609859466552734</v>
      </c>
      <c r="Y426" s="23">
        <f t="shared" si="65"/>
        <v>0</v>
      </c>
      <c r="Z426" s="23">
        <f t="shared" si="66"/>
        <v>0</v>
      </c>
      <c r="AA426" s="23">
        <f t="shared" si="67"/>
        <v>0</v>
      </c>
      <c r="AB426" s="3">
        <f t="shared" si="69"/>
        <v>0</v>
      </c>
      <c r="AC426" s="23">
        <f t="shared" si="68"/>
        <v>0.95397684350609779</v>
      </c>
    </row>
    <row r="427" spans="1:29" x14ac:dyDescent="0.25">
      <c r="A427" t="s">
        <v>37</v>
      </c>
      <c r="B427" s="1">
        <v>2013</v>
      </c>
      <c r="C427" t="s">
        <v>27</v>
      </c>
      <c r="D427" s="1">
        <v>34578</v>
      </c>
      <c r="E427" s="1">
        <v>150.44399999999999</v>
      </c>
      <c r="F427" s="1">
        <v>8690.079380000001</v>
      </c>
      <c r="G427" s="7">
        <v>0.94227075576782227</v>
      </c>
      <c r="H427" s="7">
        <v>0.13558301329612732</v>
      </c>
      <c r="I427" s="7">
        <v>-6.6854521632194519E-2</v>
      </c>
      <c r="J427" s="23">
        <f t="shared" si="61"/>
        <v>0</v>
      </c>
      <c r="K427" s="23">
        <f t="shared" si="62"/>
        <v>0</v>
      </c>
      <c r="L427" s="23">
        <f t="shared" si="63"/>
        <v>1</v>
      </c>
      <c r="M427" s="3">
        <f t="shared" si="60"/>
        <v>1</v>
      </c>
      <c r="N427" s="23">
        <f t="shared" si="64"/>
        <v>1.0109992474317551</v>
      </c>
      <c r="P427" t="s">
        <v>49</v>
      </c>
      <c r="Q427" s="1">
        <v>2012</v>
      </c>
      <c r="R427" t="s">
        <v>46</v>
      </c>
      <c r="S427" s="1">
        <v>149742</v>
      </c>
      <c r="T427" s="1">
        <v>719.375</v>
      </c>
      <c r="U427" s="1">
        <v>2842</v>
      </c>
      <c r="V427" s="1">
        <v>5.2139300853013992E-2</v>
      </c>
      <c r="W427" s="1">
        <v>0.23628202080726624</v>
      </c>
      <c r="X427" s="1">
        <v>0.66391563415527344</v>
      </c>
      <c r="Y427" s="23">
        <f t="shared" si="65"/>
        <v>0</v>
      </c>
      <c r="Z427" s="23">
        <f t="shared" si="66"/>
        <v>0</v>
      </c>
      <c r="AA427" s="23">
        <f t="shared" si="67"/>
        <v>0</v>
      </c>
      <c r="AB427" s="3">
        <f t="shared" si="69"/>
        <v>0</v>
      </c>
      <c r="AC427" s="23">
        <f t="shared" si="68"/>
        <v>0.95233695581555367</v>
      </c>
    </row>
    <row r="428" spans="1:29" x14ac:dyDescent="0.25">
      <c r="A428" t="s">
        <v>37</v>
      </c>
      <c r="B428" s="1">
        <v>2014</v>
      </c>
      <c r="C428" t="s">
        <v>27</v>
      </c>
      <c r="D428" s="1">
        <v>34614.25</v>
      </c>
      <c r="E428" s="1">
        <v>150.44399999999999</v>
      </c>
      <c r="F428" s="1">
        <v>8808.8112799999981</v>
      </c>
      <c r="G428" s="7">
        <v>0.94552958011627197</v>
      </c>
      <c r="H428" s="7">
        <v>0.13547509908676147</v>
      </c>
      <c r="I428" s="7">
        <v>-6.9629497826099396E-2</v>
      </c>
      <c r="J428" s="23">
        <f t="shared" si="61"/>
        <v>0</v>
      </c>
      <c r="K428" s="23">
        <f t="shared" si="62"/>
        <v>0</v>
      </c>
      <c r="L428" s="23">
        <f t="shared" si="63"/>
        <v>1</v>
      </c>
      <c r="M428" s="3">
        <f t="shared" si="60"/>
        <v>1</v>
      </c>
      <c r="N428" s="23">
        <f t="shared" si="64"/>
        <v>1.0113751813769341</v>
      </c>
      <c r="P428" t="s">
        <v>49</v>
      </c>
      <c r="Q428" s="1">
        <v>2013</v>
      </c>
      <c r="R428" t="s">
        <v>46</v>
      </c>
      <c r="S428" s="1">
        <v>150917</v>
      </c>
      <c r="T428" s="1">
        <v>719.375</v>
      </c>
      <c r="U428" s="1">
        <v>2881</v>
      </c>
      <c r="V428" s="1">
        <v>5.2268154919147491E-2</v>
      </c>
      <c r="W428" s="1">
        <v>0.23837241530418396</v>
      </c>
      <c r="X428" s="1">
        <v>0.66062676906585693</v>
      </c>
      <c r="Y428" s="23">
        <f t="shared" si="65"/>
        <v>0</v>
      </c>
      <c r="Z428" s="23">
        <f t="shared" si="66"/>
        <v>0</v>
      </c>
      <c r="AA428" s="23">
        <f t="shared" si="67"/>
        <v>0</v>
      </c>
      <c r="AB428" s="3">
        <f t="shared" si="69"/>
        <v>0</v>
      </c>
      <c r="AC428" s="23">
        <f t="shared" si="68"/>
        <v>0.95126733928918839</v>
      </c>
    </row>
    <row r="429" spans="1:29" x14ac:dyDescent="0.25">
      <c r="A429" t="s">
        <v>37</v>
      </c>
      <c r="B429" s="1">
        <v>2015</v>
      </c>
      <c r="C429" t="s">
        <v>27</v>
      </c>
      <c r="D429" s="1">
        <v>35090</v>
      </c>
      <c r="E429" s="1">
        <v>150.44399999999999</v>
      </c>
      <c r="F429" s="1">
        <v>8808.497374999999</v>
      </c>
      <c r="G429" s="7">
        <v>0.94186019897460938</v>
      </c>
      <c r="H429" s="7">
        <v>0.13903710246086121</v>
      </c>
      <c r="I429" s="7">
        <v>-7.1057602763175964E-2</v>
      </c>
      <c r="J429" s="23">
        <f t="shared" si="61"/>
        <v>0</v>
      </c>
      <c r="K429" s="23">
        <f t="shared" si="62"/>
        <v>0</v>
      </c>
      <c r="L429" s="23">
        <f t="shared" si="63"/>
        <v>1</v>
      </c>
      <c r="M429" s="3">
        <f t="shared" si="60"/>
        <v>1</v>
      </c>
      <c r="N429" s="23">
        <f t="shared" si="64"/>
        <v>1.0098396986722946</v>
      </c>
      <c r="P429" t="s">
        <v>49</v>
      </c>
      <c r="Q429" s="1">
        <v>2014</v>
      </c>
      <c r="R429" t="s">
        <v>46</v>
      </c>
      <c r="S429" s="1">
        <v>152544</v>
      </c>
      <c r="T429" s="1">
        <v>719.375</v>
      </c>
      <c r="U429" s="1">
        <v>2916</v>
      </c>
      <c r="V429" s="1">
        <v>5.1014494150876999E-2</v>
      </c>
      <c r="W429" s="1">
        <v>0.24104481935501099</v>
      </c>
      <c r="X429" s="1">
        <v>0.65747958421707153</v>
      </c>
      <c r="Y429" s="23">
        <f t="shared" si="65"/>
        <v>0</v>
      </c>
      <c r="Z429" s="23">
        <f t="shared" si="66"/>
        <v>0</v>
      </c>
      <c r="AA429" s="23">
        <f t="shared" si="67"/>
        <v>0</v>
      </c>
      <c r="AB429" s="3">
        <f t="shared" si="69"/>
        <v>0</v>
      </c>
      <c r="AC429" s="23">
        <f t="shared" si="68"/>
        <v>0.94953889772295952</v>
      </c>
    </row>
    <row r="430" spans="1:29" x14ac:dyDescent="0.25">
      <c r="A430" t="s">
        <v>37</v>
      </c>
      <c r="B430" s="1">
        <v>2016</v>
      </c>
      <c r="C430" t="s">
        <v>27</v>
      </c>
      <c r="D430" s="1">
        <v>35474</v>
      </c>
      <c r="E430" s="1">
        <v>150.44399999999999</v>
      </c>
      <c r="F430" s="1">
        <v>8844.8352999999988</v>
      </c>
      <c r="G430" s="7">
        <v>0.94001603126525879</v>
      </c>
      <c r="H430" s="7">
        <v>0.14176046848297119</v>
      </c>
      <c r="I430" s="7">
        <v>-7.3010183870792389E-2</v>
      </c>
      <c r="J430" s="23">
        <f t="shared" si="61"/>
        <v>0</v>
      </c>
      <c r="K430" s="23">
        <f t="shared" si="62"/>
        <v>0</v>
      </c>
      <c r="L430" s="23">
        <f t="shared" si="63"/>
        <v>1</v>
      </c>
      <c r="M430" s="3">
        <f t="shared" si="60"/>
        <v>1</v>
      </c>
      <c r="N430" s="23">
        <f t="shared" si="64"/>
        <v>1.0087663158774376</v>
      </c>
      <c r="P430" t="s">
        <v>49</v>
      </c>
      <c r="Q430" s="1">
        <v>2015</v>
      </c>
      <c r="R430" t="s">
        <v>46</v>
      </c>
      <c r="S430" s="1">
        <v>153947</v>
      </c>
      <c r="T430" s="1">
        <v>719.375</v>
      </c>
      <c r="U430" s="1">
        <v>2866</v>
      </c>
      <c r="V430" s="1">
        <v>4.398157075047493E-2</v>
      </c>
      <c r="W430" s="1">
        <v>0.24251192808151245</v>
      </c>
      <c r="X430" s="1">
        <v>0.66048163175582886</v>
      </c>
      <c r="Y430" s="23">
        <f t="shared" si="65"/>
        <v>0</v>
      </c>
      <c r="Z430" s="23">
        <f t="shared" si="66"/>
        <v>0</v>
      </c>
      <c r="AA430" s="23">
        <f t="shared" si="67"/>
        <v>0</v>
      </c>
      <c r="AB430" s="3">
        <f t="shared" si="69"/>
        <v>0</v>
      </c>
      <c r="AC430" s="23">
        <f t="shared" si="68"/>
        <v>0.94697513058781624</v>
      </c>
    </row>
    <row r="431" spans="1:29" x14ac:dyDescent="0.25">
      <c r="A431" t="s">
        <v>37</v>
      </c>
      <c r="B431" s="1">
        <v>2017</v>
      </c>
      <c r="C431" t="s">
        <v>27</v>
      </c>
      <c r="D431" s="1">
        <v>35507</v>
      </c>
      <c r="E431" s="1">
        <v>150.44399999999999</v>
      </c>
      <c r="F431" s="1">
        <v>8882.7531100001288</v>
      </c>
      <c r="G431" s="7">
        <v>0.94088250398635864</v>
      </c>
      <c r="H431" s="7">
        <v>0.14188283681869507</v>
      </c>
      <c r="I431" s="7">
        <v>-7.3947884142398834E-2</v>
      </c>
      <c r="J431" s="23">
        <f t="shared" si="61"/>
        <v>0</v>
      </c>
      <c r="K431" s="23">
        <f t="shared" si="62"/>
        <v>0</v>
      </c>
      <c r="L431" s="23">
        <f t="shared" si="63"/>
        <v>1</v>
      </c>
      <c r="M431" s="3">
        <f t="shared" si="60"/>
        <v>1</v>
      </c>
      <c r="N431" s="23">
        <f t="shared" si="64"/>
        <v>1.0088174566626549</v>
      </c>
      <c r="P431" t="s">
        <v>49</v>
      </c>
      <c r="Q431" s="1">
        <v>2016</v>
      </c>
      <c r="R431" t="s">
        <v>46</v>
      </c>
      <c r="S431" s="1">
        <v>155496</v>
      </c>
      <c r="T431" s="1">
        <v>719.375</v>
      </c>
      <c r="U431" s="1">
        <v>2864</v>
      </c>
      <c r="V431" s="1">
        <v>4.0225278586149216E-2</v>
      </c>
      <c r="W431" s="1">
        <v>0.24465377628803253</v>
      </c>
      <c r="X431" s="1">
        <v>0.66001045703887939</v>
      </c>
      <c r="Y431" s="23">
        <f t="shared" si="65"/>
        <v>0</v>
      </c>
      <c r="Z431" s="23">
        <f t="shared" si="66"/>
        <v>0</v>
      </c>
      <c r="AA431" s="23">
        <f t="shared" si="67"/>
        <v>0</v>
      </c>
      <c r="AB431" s="3">
        <f t="shared" si="69"/>
        <v>0</v>
      </c>
      <c r="AC431" s="23">
        <f t="shared" si="68"/>
        <v>0.94488951191306114</v>
      </c>
    </row>
    <row r="432" spans="1:29" x14ac:dyDescent="0.25">
      <c r="A432" t="s">
        <v>37</v>
      </c>
      <c r="B432" s="1">
        <v>2018</v>
      </c>
      <c r="C432" t="s">
        <v>27</v>
      </c>
      <c r="D432" s="1">
        <v>35698</v>
      </c>
      <c r="E432" s="1">
        <v>154.5133163753232</v>
      </c>
      <c r="F432" s="1">
        <v>8826.1380949996983</v>
      </c>
      <c r="G432" s="7">
        <v>0.93497037887573242</v>
      </c>
      <c r="H432" s="7">
        <v>0.13822090625762939</v>
      </c>
      <c r="I432" s="7">
        <v>-6.2784135341644287E-2</v>
      </c>
      <c r="J432" s="23">
        <f t="shared" si="61"/>
        <v>0</v>
      </c>
      <c r="K432" s="23">
        <f t="shared" si="62"/>
        <v>0</v>
      </c>
      <c r="L432" s="23">
        <f t="shared" si="63"/>
        <v>1</v>
      </c>
      <c r="M432" s="3">
        <f t="shared" si="60"/>
        <v>1</v>
      </c>
      <c r="N432" s="23">
        <f t="shared" si="64"/>
        <v>1.0104071497917175</v>
      </c>
      <c r="P432" t="s">
        <v>49</v>
      </c>
      <c r="Q432" s="1">
        <v>2017</v>
      </c>
      <c r="R432" t="s">
        <v>46</v>
      </c>
      <c r="S432" s="1">
        <v>157188</v>
      </c>
      <c r="T432" s="1">
        <v>719.375</v>
      </c>
      <c r="U432" s="1">
        <v>2884</v>
      </c>
      <c r="V432" s="1">
        <v>3.7830796092748642E-2</v>
      </c>
      <c r="W432" s="1">
        <v>0.24719661474227905</v>
      </c>
      <c r="X432" s="1">
        <v>0.65791159868240356</v>
      </c>
      <c r="Y432" s="23">
        <f t="shared" si="65"/>
        <v>0</v>
      </c>
      <c r="Z432" s="23">
        <f t="shared" si="66"/>
        <v>0</v>
      </c>
      <c r="AA432" s="23">
        <f t="shared" si="67"/>
        <v>0</v>
      </c>
      <c r="AB432" s="3">
        <f t="shared" si="69"/>
        <v>0</v>
      </c>
      <c r="AC432" s="23">
        <f t="shared" si="68"/>
        <v>0.94293900951743126</v>
      </c>
    </row>
    <row r="433" spans="1:29" x14ac:dyDescent="0.25">
      <c r="A433" t="s">
        <v>37</v>
      </c>
      <c r="B433" s="1">
        <v>2019</v>
      </c>
      <c r="C433" t="s">
        <v>27</v>
      </c>
      <c r="D433" s="1">
        <v>35958</v>
      </c>
      <c r="E433" s="1">
        <v>158.04751060260321</v>
      </c>
      <c r="F433" s="1">
        <v>8852.9111926390706</v>
      </c>
      <c r="G433" s="7">
        <v>0.93143743276596069</v>
      </c>
      <c r="H433" s="7">
        <v>0.13558760285377502</v>
      </c>
      <c r="I433" s="7">
        <v>-5.5268086493015289E-2</v>
      </c>
      <c r="J433" s="23">
        <f t="shared" si="61"/>
        <v>0</v>
      </c>
      <c r="K433" s="23">
        <f t="shared" si="62"/>
        <v>0</v>
      </c>
      <c r="L433" s="23">
        <f t="shared" si="63"/>
        <v>1</v>
      </c>
      <c r="M433" s="3">
        <f t="shared" si="60"/>
        <v>1</v>
      </c>
      <c r="N433" s="23">
        <f t="shared" si="64"/>
        <v>1.0117569491267204</v>
      </c>
      <c r="P433" t="s">
        <v>49</v>
      </c>
      <c r="Q433" s="1">
        <v>2018</v>
      </c>
      <c r="R433" t="s">
        <v>46</v>
      </c>
      <c r="S433" s="1">
        <v>159039</v>
      </c>
      <c r="T433" s="1">
        <v>719.375</v>
      </c>
      <c r="U433" s="1">
        <v>3034</v>
      </c>
      <c r="V433" s="1">
        <v>4.4565986841917038E-2</v>
      </c>
      <c r="W433" s="1">
        <v>0.25122135877609253</v>
      </c>
      <c r="X433" s="1">
        <v>0.64674335718154907</v>
      </c>
      <c r="Y433" s="23">
        <f t="shared" si="65"/>
        <v>0</v>
      </c>
      <c r="Z433" s="23">
        <f t="shared" si="66"/>
        <v>0</v>
      </c>
      <c r="AA433" s="23">
        <f t="shared" si="67"/>
        <v>0</v>
      </c>
      <c r="AB433" s="3">
        <f t="shared" si="69"/>
        <v>0</v>
      </c>
      <c r="AC433" s="23">
        <f t="shared" si="68"/>
        <v>0.94253070279955864</v>
      </c>
    </row>
    <row r="434" spans="1:29" x14ac:dyDescent="0.25">
      <c r="A434" t="s">
        <v>37</v>
      </c>
      <c r="B434" s="1">
        <v>2020</v>
      </c>
      <c r="C434" t="s">
        <v>27</v>
      </c>
      <c r="D434" s="1">
        <v>36282</v>
      </c>
      <c r="E434" s="1">
        <v>159.48454931821828</v>
      </c>
      <c r="F434" s="1">
        <v>8839.3990249999624</v>
      </c>
      <c r="G434" s="7">
        <v>0.92768216133117676</v>
      </c>
      <c r="H434" s="7">
        <v>0.13619306683540344</v>
      </c>
      <c r="I434" s="7">
        <v>-5.2359554916620255E-2</v>
      </c>
      <c r="J434" s="23">
        <f t="shared" si="61"/>
        <v>0</v>
      </c>
      <c r="K434" s="23">
        <f t="shared" si="62"/>
        <v>0</v>
      </c>
      <c r="L434" s="23">
        <f t="shared" si="63"/>
        <v>1</v>
      </c>
      <c r="M434" s="3">
        <f t="shared" si="60"/>
        <v>1</v>
      </c>
      <c r="N434" s="23">
        <f t="shared" si="64"/>
        <v>1.0115156732499599</v>
      </c>
      <c r="P434" t="s">
        <v>49</v>
      </c>
      <c r="Q434" s="1">
        <v>2019</v>
      </c>
      <c r="R434" t="s">
        <v>46</v>
      </c>
      <c r="S434" s="1">
        <v>160598</v>
      </c>
      <c r="T434" s="1">
        <v>719.375</v>
      </c>
      <c r="U434" s="1">
        <v>3060</v>
      </c>
      <c r="V434" s="1">
        <v>4.2895704507827759E-2</v>
      </c>
      <c r="W434" s="1">
        <v>0.25358012318611145</v>
      </c>
      <c r="X434" s="1">
        <v>0.64438575506210327</v>
      </c>
      <c r="Y434" s="23">
        <f t="shared" si="65"/>
        <v>0</v>
      </c>
      <c r="Z434" s="23">
        <f t="shared" si="66"/>
        <v>0</v>
      </c>
      <c r="AA434" s="23">
        <f t="shared" si="67"/>
        <v>0</v>
      </c>
      <c r="AB434" s="3">
        <f t="shared" si="69"/>
        <v>0</v>
      </c>
      <c r="AC434" s="23">
        <f t="shared" si="68"/>
        <v>0.94086158275604248</v>
      </c>
    </row>
    <row r="435" spans="1:29" x14ac:dyDescent="0.25">
      <c r="A435" t="s">
        <v>37</v>
      </c>
      <c r="B435" s="1">
        <v>2021</v>
      </c>
      <c r="C435" t="s">
        <v>27</v>
      </c>
      <c r="D435" s="1">
        <v>36585</v>
      </c>
      <c r="E435" s="1">
        <v>175.37983726060207</v>
      </c>
      <c r="F435" s="1">
        <v>8850</v>
      </c>
      <c r="G435" s="7">
        <v>0.91577738523483276</v>
      </c>
      <c r="H435" s="7">
        <v>0.11967181414365768</v>
      </c>
      <c r="I435" s="7">
        <v>-1.6191121190786362E-2</v>
      </c>
      <c r="J435" s="23">
        <f t="shared" si="61"/>
        <v>0</v>
      </c>
      <c r="K435" s="23">
        <f t="shared" si="62"/>
        <v>0</v>
      </c>
      <c r="L435" s="23">
        <f t="shared" si="63"/>
        <v>1</v>
      </c>
      <c r="M435" s="3">
        <f t="shared" si="60"/>
        <v>1</v>
      </c>
      <c r="N435" s="23">
        <f t="shared" si="64"/>
        <v>1.0192580781877041</v>
      </c>
      <c r="P435" t="s">
        <v>49</v>
      </c>
      <c r="Q435" s="1">
        <v>2020</v>
      </c>
      <c r="R435" t="s">
        <v>46</v>
      </c>
      <c r="S435" s="1">
        <v>162140</v>
      </c>
      <c r="T435" s="1">
        <v>719.375</v>
      </c>
      <c r="U435" s="1">
        <v>3070</v>
      </c>
      <c r="V435" s="1">
        <v>4.0159143507480621E-2</v>
      </c>
      <c r="W435" s="1">
        <v>0.25574037432670593</v>
      </c>
      <c r="X435" s="1">
        <v>0.64312630891799927</v>
      </c>
      <c r="Y435" s="23">
        <f t="shared" si="65"/>
        <v>0</v>
      </c>
      <c r="Z435" s="23">
        <f t="shared" si="66"/>
        <v>0</v>
      </c>
      <c r="AA435" s="23">
        <f t="shared" si="67"/>
        <v>0</v>
      </c>
      <c r="AB435" s="3">
        <f t="shared" si="69"/>
        <v>0</v>
      </c>
      <c r="AC435" s="23">
        <f t="shared" si="68"/>
        <v>0.93902582675218582</v>
      </c>
    </row>
    <row r="436" spans="1:29" x14ac:dyDescent="0.25">
      <c r="A436" t="s">
        <v>37</v>
      </c>
      <c r="B436" s="1">
        <v>2022</v>
      </c>
      <c r="C436" t="s">
        <v>27</v>
      </c>
      <c r="D436" s="1">
        <v>36897</v>
      </c>
      <c r="E436" s="1">
        <v>175.37983726060207</v>
      </c>
      <c r="F436" s="1">
        <v>8861.7251699999233</v>
      </c>
      <c r="G436" s="7">
        <v>0.91384589672088623</v>
      </c>
      <c r="H436" s="7">
        <v>0.12184973806142807</v>
      </c>
      <c r="I436" s="7">
        <v>-1.7343726009130478E-2</v>
      </c>
      <c r="J436" s="23">
        <f t="shared" si="61"/>
        <v>0</v>
      </c>
      <c r="K436" s="23">
        <f t="shared" si="62"/>
        <v>0</v>
      </c>
      <c r="L436" s="23">
        <f t="shared" si="63"/>
        <v>1</v>
      </c>
      <c r="M436" s="3">
        <f t="shared" si="60"/>
        <v>1</v>
      </c>
      <c r="N436" s="23">
        <f t="shared" si="64"/>
        <v>1.0183519087731838</v>
      </c>
      <c r="P436" t="s">
        <v>49</v>
      </c>
      <c r="Q436" s="1">
        <v>2021</v>
      </c>
      <c r="R436" t="s">
        <v>46</v>
      </c>
      <c r="S436" s="1">
        <v>164138</v>
      </c>
      <c r="T436" s="1">
        <v>719.375</v>
      </c>
      <c r="U436" s="1">
        <v>3077</v>
      </c>
      <c r="V436" s="1">
        <v>3.6240354180335999E-2</v>
      </c>
      <c r="W436" s="1">
        <v>0.25845283269882202</v>
      </c>
      <c r="X436" s="1">
        <v>0.64190471172332764</v>
      </c>
      <c r="Y436" s="23">
        <f t="shared" si="65"/>
        <v>0</v>
      </c>
      <c r="Z436" s="23">
        <f t="shared" si="66"/>
        <v>0</v>
      </c>
      <c r="AA436" s="23">
        <f t="shared" si="67"/>
        <v>0</v>
      </c>
      <c r="AB436" s="3">
        <f t="shared" si="69"/>
        <v>0</v>
      </c>
      <c r="AC436" s="23">
        <f t="shared" si="68"/>
        <v>0.93659789860248566</v>
      </c>
    </row>
    <row r="437" spans="1:29" x14ac:dyDescent="0.25">
      <c r="A437" t="s">
        <v>37</v>
      </c>
      <c r="B437" s="1">
        <v>2023</v>
      </c>
      <c r="C437" t="s">
        <v>27</v>
      </c>
      <c r="D437" s="1">
        <v>37327</v>
      </c>
      <c r="E437" s="1">
        <v>175.37983726060207</v>
      </c>
      <c r="F437" s="1">
        <v>8882.3718788810202</v>
      </c>
      <c r="G437" s="7">
        <v>0.91134607791900635</v>
      </c>
      <c r="H437" s="7">
        <v>0.12480700761079788</v>
      </c>
      <c r="I437" s="7">
        <v>-1.9018771126866341E-2</v>
      </c>
      <c r="J437" s="23">
        <f t="shared" si="61"/>
        <v>0</v>
      </c>
      <c r="K437" s="23">
        <f t="shared" si="62"/>
        <v>0</v>
      </c>
      <c r="L437" s="23">
        <f t="shared" si="63"/>
        <v>1</v>
      </c>
      <c r="M437" s="3">
        <f t="shared" si="60"/>
        <v>1</v>
      </c>
      <c r="N437" s="23">
        <f t="shared" si="64"/>
        <v>1.0171343144029379</v>
      </c>
      <c r="P437" t="s">
        <v>49</v>
      </c>
      <c r="Q437" s="1">
        <v>2022</v>
      </c>
      <c r="R437" t="s">
        <v>46</v>
      </c>
      <c r="S437" s="1">
        <v>166044</v>
      </c>
      <c r="T437" s="1">
        <v>719.375</v>
      </c>
      <c r="U437" s="1">
        <v>3100</v>
      </c>
      <c r="V437" s="1">
        <v>3.3690787851810455E-2</v>
      </c>
      <c r="W437" s="1">
        <v>0.26116618514060974</v>
      </c>
      <c r="X437" s="1">
        <v>0.63966101408004761</v>
      </c>
      <c r="Y437" s="23">
        <f t="shared" si="65"/>
        <v>0</v>
      </c>
      <c r="Z437" s="23">
        <f t="shared" si="66"/>
        <v>0</v>
      </c>
      <c r="AA437" s="23">
        <f t="shared" si="67"/>
        <v>0</v>
      </c>
      <c r="AB437" s="3">
        <f t="shared" si="69"/>
        <v>0</v>
      </c>
      <c r="AC437" s="23">
        <f t="shared" si="68"/>
        <v>0.9345179870724678</v>
      </c>
    </row>
    <row r="438" spans="1:29" x14ac:dyDescent="0.25">
      <c r="A438" t="s">
        <v>38</v>
      </c>
      <c r="B438" s="1">
        <v>2006</v>
      </c>
      <c r="C438" t="s">
        <v>27</v>
      </c>
      <c r="D438" s="1">
        <v>27656</v>
      </c>
      <c r="E438" s="1">
        <v>53.081575425403095</v>
      </c>
      <c r="F438" s="1">
        <v>3987</v>
      </c>
      <c r="G438" s="7">
        <v>0.90842807292938232</v>
      </c>
      <c r="H438" s="7">
        <v>0.30378463864326477</v>
      </c>
      <c r="I438" s="7">
        <v>-0.29912573099136353</v>
      </c>
      <c r="J438" s="23">
        <f t="shared" si="61"/>
        <v>0</v>
      </c>
      <c r="K438" s="23">
        <f t="shared" si="62"/>
        <v>0</v>
      </c>
      <c r="L438" s="23">
        <f t="shared" si="63"/>
        <v>1</v>
      </c>
      <c r="M438" s="3">
        <f t="shared" si="60"/>
        <v>1</v>
      </c>
      <c r="N438" s="23">
        <f t="shared" si="64"/>
        <v>0.91308698058128357</v>
      </c>
      <c r="P438" t="s">
        <v>50</v>
      </c>
      <c r="Q438" s="1">
        <v>2011</v>
      </c>
      <c r="R438" t="s">
        <v>46</v>
      </c>
      <c r="S438" s="1">
        <v>154046</v>
      </c>
      <c r="T438" s="1">
        <v>734.99200000000008</v>
      </c>
      <c r="U438" s="1">
        <v>3469</v>
      </c>
      <c r="V438" s="1">
        <v>8.367418497800827E-2</v>
      </c>
      <c r="W438" s="1">
        <v>0.24385897815227509</v>
      </c>
      <c r="X438" s="1">
        <v>0.63042294979095459</v>
      </c>
      <c r="Y438" s="23">
        <f t="shared" si="65"/>
        <v>0</v>
      </c>
      <c r="Z438" s="23">
        <f t="shared" si="66"/>
        <v>0</v>
      </c>
      <c r="AA438" s="23">
        <f t="shared" si="67"/>
        <v>0</v>
      </c>
      <c r="AB438" s="3">
        <f t="shared" si="69"/>
        <v>0</v>
      </c>
      <c r="AC438" s="23">
        <f t="shared" si="68"/>
        <v>0.95795611292123795</v>
      </c>
    </row>
    <row r="439" spans="1:29" x14ac:dyDescent="0.25">
      <c r="A439" t="s">
        <v>38</v>
      </c>
      <c r="B439" s="1">
        <v>2007</v>
      </c>
      <c r="C439" t="s">
        <v>27</v>
      </c>
      <c r="D439" s="1">
        <v>28779.5</v>
      </c>
      <c r="E439" s="1">
        <v>57.58001402077624</v>
      </c>
      <c r="F439" s="1">
        <v>4060</v>
      </c>
      <c r="G439" s="7">
        <v>0.89393270015716553</v>
      </c>
      <c r="H439" s="7">
        <v>0.29768812656402588</v>
      </c>
      <c r="I439" s="7">
        <v>-0.27495703101158142</v>
      </c>
      <c r="J439" s="23">
        <f t="shared" si="61"/>
        <v>0</v>
      </c>
      <c r="K439" s="23">
        <f t="shared" si="62"/>
        <v>0</v>
      </c>
      <c r="L439" s="23">
        <f t="shared" si="63"/>
        <v>1</v>
      </c>
      <c r="M439" s="3">
        <f t="shared" si="60"/>
        <v>1</v>
      </c>
      <c r="N439" s="23">
        <f t="shared" si="64"/>
        <v>0.91666379570960999</v>
      </c>
      <c r="P439" t="s">
        <v>50</v>
      </c>
      <c r="Q439" s="1">
        <v>2012</v>
      </c>
      <c r="R439" t="s">
        <v>46</v>
      </c>
      <c r="S439" s="1">
        <v>156195</v>
      </c>
      <c r="T439" s="1">
        <v>734.99200000000008</v>
      </c>
      <c r="U439" s="1">
        <v>3604</v>
      </c>
      <c r="V439" s="1">
        <v>8.6930751800537109E-2</v>
      </c>
      <c r="W439" s="1">
        <v>0.24797779321670532</v>
      </c>
      <c r="X439" s="1">
        <v>0.62170428037643433</v>
      </c>
      <c r="Y439" s="23">
        <f t="shared" si="65"/>
        <v>0</v>
      </c>
      <c r="Z439" s="23">
        <f t="shared" si="66"/>
        <v>0</v>
      </c>
      <c r="AA439" s="23">
        <f t="shared" si="67"/>
        <v>0</v>
      </c>
      <c r="AB439" s="3">
        <f t="shared" si="69"/>
        <v>0</v>
      </c>
      <c r="AC439" s="23">
        <f t="shared" si="68"/>
        <v>0.95661282539367676</v>
      </c>
    </row>
    <row r="440" spans="1:29" x14ac:dyDescent="0.25">
      <c r="A440" t="s">
        <v>38</v>
      </c>
      <c r="B440" s="1">
        <v>2008</v>
      </c>
      <c r="C440" t="s">
        <v>27</v>
      </c>
      <c r="D440" s="1">
        <v>29523</v>
      </c>
      <c r="E440" s="1">
        <v>57.58001402077624</v>
      </c>
      <c r="F440" s="1">
        <v>4095.8130000000001</v>
      </c>
      <c r="G440" s="7">
        <v>0.88938480615615845</v>
      </c>
      <c r="H440" s="7">
        <v>0.30409491062164307</v>
      </c>
      <c r="I440" s="7">
        <v>-0.27936297655105591</v>
      </c>
      <c r="J440" s="23">
        <f t="shared" si="61"/>
        <v>0</v>
      </c>
      <c r="K440" s="23">
        <f t="shared" si="62"/>
        <v>0</v>
      </c>
      <c r="L440" s="23">
        <f t="shared" si="63"/>
        <v>1</v>
      </c>
      <c r="M440" s="3">
        <f t="shared" si="60"/>
        <v>1</v>
      </c>
      <c r="N440" s="23">
        <f t="shared" si="64"/>
        <v>0.91411674022674561</v>
      </c>
      <c r="P440" t="s">
        <v>50</v>
      </c>
      <c r="Q440" s="1">
        <v>2013</v>
      </c>
      <c r="R440" t="s">
        <v>46</v>
      </c>
      <c r="S440" s="1">
        <v>157492</v>
      </c>
      <c r="T440" s="1">
        <v>734.99200000000008</v>
      </c>
      <c r="U440" s="1">
        <v>3656</v>
      </c>
      <c r="V440" s="1">
        <v>8.7046928703784943E-2</v>
      </c>
      <c r="W440" s="1">
        <v>0.25018659234046936</v>
      </c>
      <c r="X440" s="1">
        <v>0.6182439923286438</v>
      </c>
      <c r="Y440" s="23">
        <f t="shared" si="65"/>
        <v>0</v>
      </c>
      <c r="Z440" s="23">
        <f t="shared" si="66"/>
        <v>0</v>
      </c>
      <c r="AA440" s="23">
        <f t="shared" si="67"/>
        <v>0</v>
      </c>
      <c r="AB440" s="3">
        <f t="shared" si="69"/>
        <v>0</v>
      </c>
      <c r="AC440" s="23">
        <f t="shared" si="68"/>
        <v>0.9554775133728981</v>
      </c>
    </row>
    <row r="441" spans="1:29" x14ac:dyDescent="0.25">
      <c r="A441" t="s">
        <v>38</v>
      </c>
      <c r="B441" s="1">
        <v>2009</v>
      </c>
      <c r="C441" t="s">
        <v>27</v>
      </c>
      <c r="D441" s="1">
        <v>30213</v>
      </c>
      <c r="E441" s="1">
        <v>58.222000000000001</v>
      </c>
      <c r="F441" s="1">
        <v>3837.2150000000001</v>
      </c>
      <c r="G441" s="7">
        <v>0.86501181125640869</v>
      </c>
      <c r="H441" s="7">
        <v>0.30977678298950195</v>
      </c>
      <c r="I441" s="7">
        <v>-0.26463371515274048</v>
      </c>
      <c r="J441" s="23">
        <f t="shared" si="61"/>
        <v>0</v>
      </c>
      <c r="K441" s="23">
        <f t="shared" si="62"/>
        <v>0</v>
      </c>
      <c r="L441" s="23">
        <f t="shared" si="63"/>
        <v>1</v>
      </c>
      <c r="M441" s="3">
        <f t="shared" si="60"/>
        <v>1</v>
      </c>
      <c r="N441" s="23">
        <f t="shared" si="64"/>
        <v>0.91015487909317017</v>
      </c>
      <c r="P441" t="s">
        <v>50</v>
      </c>
      <c r="Q441" s="1">
        <v>2014</v>
      </c>
      <c r="R441" t="s">
        <v>46</v>
      </c>
      <c r="S441" s="1">
        <v>158989</v>
      </c>
      <c r="T441" s="1">
        <v>734.99200000000008</v>
      </c>
      <c r="U441" s="1">
        <v>3631</v>
      </c>
      <c r="V441" s="1">
        <v>8.215777575969696E-2</v>
      </c>
      <c r="W441" s="1">
        <v>0.2520274817943573</v>
      </c>
      <c r="X441" s="1">
        <v>0.61907702684402466</v>
      </c>
      <c r="Y441" s="23">
        <f t="shared" si="65"/>
        <v>0</v>
      </c>
      <c r="Z441" s="23">
        <f t="shared" si="66"/>
        <v>0</v>
      </c>
      <c r="AA441" s="23">
        <f t="shared" si="67"/>
        <v>0</v>
      </c>
      <c r="AB441" s="3">
        <f t="shared" si="69"/>
        <v>0</v>
      </c>
      <c r="AC441" s="23">
        <f t="shared" si="68"/>
        <v>0.95326228439807892</v>
      </c>
    </row>
    <row r="442" spans="1:29" x14ac:dyDescent="0.25">
      <c r="A442" t="s">
        <v>38</v>
      </c>
      <c r="B442" s="1">
        <v>2010</v>
      </c>
      <c r="C442" t="s">
        <v>27</v>
      </c>
      <c r="D442" s="1">
        <v>30638.5</v>
      </c>
      <c r="E442" s="1">
        <v>59</v>
      </c>
      <c r="F442" s="1">
        <v>3846.14</v>
      </c>
      <c r="G442" s="7">
        <v>0.86047273874282837</v>
      </c>
      <c r="H442" s="7">
        <v>0.31075283885002136</v>
      </c>
      <c r="I442" s="7">
        <v>-0.26135161519050598</v>
      </c>
      <c r="J442" s="23">
        <f t="shared" si="61"/>
        <v>0</v>
      </c>
      <c r="K442" s="23">
        <f t="shared" si="62"/>
        <v>0</v>
      </c>
      <c r="L442" s="23">
        <f t="shared" si="63"/>
        <v>1</v>
      </c>
      <c r="M442" s="3">
        <f t="shared" si="60"/>
        <v>1</v>
      </c>
      <c r="N442" s="23">
        <f t="shared" si="64"/>
        <v>0.90987396240234375</v>
      </c>
      <c r="P442" t="s">
        <v>50</v>
      </c>
      <c r="Q442" s="1">
        <v>2015</v>
      </c>
      <c r="R442" t="s">
        <v>46</v>
      </c>
      <c r="S442" s="1">
        <v>160279</v>
      </c>
      <c r="T442" s="1">
        <v>734.99200000000008</v>
      </c>
      <c r="U442" s="1">
        <v>3648.5</v>
      </c>
      <c r="V442" s="1">
        <v>8.0285683274269104E-2</v>
      </c>
      <c r="W442" s="1">
        <v>0.25391486287117004</v>
      </c>
      <c r="X442" s="1">
        <v>0.61758989095687866</v>
      </c>
      <c r="Y442" s="23">
        <f t="shared" si="65"/>
        <v>0</v>
      </c>
      <c r="Z442" s="23">
        <f t="shared" si="66"/>
        <v>0</v>
      </c>
      <c r="AA442" s="23">
        <f t="shared" si="67"/>
        <v>0</v>
      </c>
      <c r="AB442" s="3">
        <f t="shared" si="69"/>
        <v>0</v>
      </c>
      <c r="AC442" s="23">
        <f t="shared" si="68"/>
        <v>0.95179043710231781</v>
      </c>
    </row>
    <row r="443" spans="1:29" x14ac:dyDescent="0.25">
      <c r="A443" t="s">
        <v>38</v>
      </c>
      <c r="B443" s="1">
        <v>2011</v>
      </c>
      <c r="C443" t="s">
        <v>27</v>
      </c>
      <c r="D443" s="1">
        <v>30913</v>
      </c>
      <c r="E443" s="1">
        <v>59</v>
      </c>
      <c r="F443" s="1">
        <v>3849</v>
      </c>
      <c r="G443" s="7">
        <v>0.85827487707138062</v>
      </c>
      <c r="H443" s="7">
        <v>0.3130587637424469</v>
      </c>
      <c r="I443" s="7">
        <v>-0.2624351978302002</v>
      </c>
      <c r="J443" s="23">
        <f t="shared" si="61"/>
        <v>0</v>
      </c>
      <c r="K443" s="23">
        <f t="shared" si="62"/>
        <v>0</v>
      </c>
      <c r="L443" s="23">
        <f t="shared" si="63"/>
        <v>1</v>
      </c>
      <c r="M443" s="3">
        <f t="shared" si="60"/>
        <v>1</v>
      </c>
      <c r="N443" s="23">
        <f t="shared" si="64"/>
        <v>0.90889844298362732</v>
      </c>
      <c r="P443" t="s">
        <v>50</v>
      </c>
      <c r="Q443" s="1">
        <v>2016</v>
      </c>
      <c r="R443" t="s">
        <v>46</v>
      </c>
      <c r="S443" s="1">
        <v>161711</v>
      </c>
      <c r="T443" s="1">
        <v>734.99200000000008</v>
      </c>
      <c r="U443" s="1">
        <v>3666</v>
      </c>
      <c r="V443" s="1">
        <v>7.8115887939929962E-2</v>
      </c>
      <c r="W443" s="1">
        <v>0.25597727298736572</v>
      </c>
      <c r="X443" s="1">
        <v>0.61605733633041382</v>
      </c>
      <c r="Y443" s="23">
        <f t="shared" si="65"/>
        <v>0</v>
      </c>
      <c r="Z443" s="23">
        <f t="shared" si="66"/>
        <v>0</v>
      </c>
      <c r="AA443" s="23">
        <f t="shared" si="67"/>
        <v>0</v>
      </c>
      <c r="AB443" s="3">
        <f t="shared" si="69"/>
        <v>0</v>
      </c>
      <c r="AC443" s="23">
        <f t="shared" si="68"/>
        <v>0.9501504972577095</v>
      </c>
    </row>
    <row r="444" spans="1:29" x14ac:dyDescent="0.25">
      <c r="A444" t="s">
        <v>38</v>
      </c>
      <c r="B444" s="1">
        <v>2012</v>
      </c>
      <c r="C444" t="s">
        <v>27</v>
      </c>
      <c r="D444" s="1">
        <v>31109.5</v>
      </c>
      <c r="E444" s="1">
        <v>59</v>
      </c>
      <c r="F444" s="1">
        <v>3857.9</v>
      </c>
      <c r="G444" s="7">
        <v>0.85717850923538208</v>
      </c>
      <c r="H444" s="7">
        <v>0.31464675068855286</v>
      </c>
      <c r="I444" s="7">
        <v>-0.26355487108230591</v>
      </c>
      <c r="J444" s="23">
        <f t="shared" si="61"/>
        <v>0</v>
      </c>
      <c r="K444" s="23">
        <f t="shared" si="62"/>
        <v>0</v>
      </c>
      <c r="L444" s="23">
        <f t="shared" si="63"/>
        <v>1</v>
      </c>
      <c r="M444" s="3">
        <f t="shared" si="60"/>
        <v>1</v>
      </c>
      <c r="N444" s="23">
        <f t="shared" si="64"/>
        <v>0.90827038884162903</v>
      </c>
      <c r="P444" t="s">
        <v>50</v>
      </c>
      <c r="Q444" s="1">
        <v>2017</v>
      </c>
      <c r="R444" t="s">
        <v>46</v>
      </c>
      <c r="S444" s="1">
        <v>162955</v>
      </c>
      <c r="T444" s="1">
        <v>734.99200000000008</v>
      </c>
      <c r="U444" s="1">
        <v>3738</v>
      </c>
      <c r="V444" s="1">
        <v>7.9557061195373535E-2</v>
      </c>
      <c r="W444" s="1">
        <v>0.25820624828338623</v>
      </c>
      <c r="X444" s="1">
        <v>0.61157852411270142</v>
      </c>
      <c r="Y444" s="23">
        <f t="shared" si="65"/>
        <v>0</v>
      </c>
      <c r="Z444" s="23">
        <f t="shared" si="66"/>
        <v>0</v>
      </c>
      <c r="AA444" s="23">
        <f t="shared" si="67"/>
        <v>0</v>
      </c>
      <c r="AB444" s="3">
        <f t="shared" si="69"/>
        <v>0</v>
      </c>
      <c r="AC444" s="23">
        <f t="shared" si="68"/>
        <v>0.94934183359146118</v>
      </c>
    </row>
    <row r="445" spans="1:29" x14ac:dyDescent="0.25">
      <c r="A445" t="s">
        <v>38</v>
      </c>
      <c r="B445" s="1">
        <v>2013</v>
      </c>
      <c r="C445" t="s">
        <v>27</v>
      </c>
      <c r="D445" s="1">
        <v>30606</v>
      </c>
      <c r="E445" s="1">
        <v>59</v>
      </c>
      <c r="F445" s="1">
        <v>3922.54</v>
      </c>
      <c r="G445" s="7">
        <v>0.86588835716247559</v>
      </c>
      <c r="H445" s="7">
        <v>0.30992323160171509</v>
      </c>
      <c r="I445" s="7">
        <v>-0.26510268449783325</v>
      </c>
      <c r="J445" s="23">
        <f t="shared" si="61"/>
        <v>0</v>
      </c>
      <c r="K445" s="23">
        <f t="shared" si="62"/>
        <v>0</v>
      </c>
      <c r="L445" s="23">
        <f t="shared" si="63"/>
        <v>1</v>
      </c>
      <c r="M445" s="3">
        <f t="shared" si="60"/>
        <v>1</v>
      </c>
      <c r="N445" s="23">
        <f t="shared" si="64"/>
        <v>0.91070890426635742</v>
      </c>
      <c r="P445" t="s">
        <v>50</v>
      </c>
      <c r="Q445" s="1">
        <v>2018</v>
      </c>
      <c r="R445" t="s">
        <v>46</v>
      </c>
      <c r="S445" s="1">
        <v>164732</v>
      </c>
      <c r="T445" s="1">
        <v>734.99200000000008</v>
      </c>
      <c r="U445" s="1">
        <v>3785</v>
      </c>
      <c r="V445" s="1">
        <v>7.8349724411964417E-2</v>
      </c>
      <c r="W445" s="1">
        <v>0.26091757416725159</v>
      </c>
      <c r="X445" s="1">
        <v>0.60833728313446045</v>
      </c>
      <c r="Y445" s="23">
        <f t="shared" si="65"/>
        <v>0</v>
      </c>
      <c r="Z445" s="23">
        <f t="shared" si="66"/>
        <v>0</v>
      </c>
      <c r="AA445" s="23">
        <f t="shared" si="67"/>
        <v>0</v>
      </c>
      <c r="AB445" s="3">
        <f t="shared" si="69"/>
        <v>0</v>
      </c>
      <c r="AC445" s="23">
        <f t="shared" si="68"/>
        <v>0.94760458171367645</v>
      </c>
    </row>
    <row r="446" spans="1:29" x14ac:dyDescent="0.25">
      <c r="A446" t="s">
        <v>38</v>
      </c>
      <c r="B446" s="1">
        <v>2014</v>
      </c>
      <c r="C446" t="s">
        <v>27</v>
      </c>
      <c r="D446" s="1">
        <v>30668</v>
      </c>
      <c r="E446" s="1">
        <v>59</v>
      </c>
      <c r="F446" s="1">
        <v>3955.3419600000002</v>
      </c>
      <c r="G446" s="7">
        <v>0.86751806735992432</v>
      </c>
      <c r="H446" s="7">
        <v>0.31021714210510254</v>
      </c>
      <c r="I446" s="7">
        <v>-0.26695075631141663</v>
      </c>
      <c r="J446" s="23">
        <f t="shared" si="61"/>
        <v>0</v>
      </c>
      <c r="K446" s="23">
        <f t="shared" si="62"/>
        <v>0</v>
      </c>
      <c r="L446" s="23">
        <f t="shared" si="63"/>
        <v>1</v>
      </c>
      <c r="M446" s="3">
        <f t="shared" si="60"/>
        <v>1</v>
      </c>
      <c r="N446" s="23">
        <f t="shared" si="64"/>
        <v>0.91078445315361023</v>
      </c>
      <c r="P446" t="s">
        <v>50</v>
      </c>
      <c r="Q446" s="1">
        <v>2019</v>
      </c>
      <c r="R446" t="s">
        <v>46</v>
      </c>
      <c r="S446" s="1">
        <v>167653</v>
      </c>
      <c r="T446" s="1">
        <v>734.99200000000008</v>
      </c>
      <c r="U446" s="1">
        <v>3823</v>
      </c>
      <c r="V446" s="1">
        <v>7.4177496135234833E-2</v>
      </c>
      <c r="W446" s="1">
        <v>0.26500862836837769</v>
      </c>
      <c r="X446" s="1">
        <v>0.60519903898239136</v>
      </c>
      <c r="Y446" s="23">
        <f t="shared" si="65"/>
        <v>0</v>
      </c>
      <c r="Z446" s="23">
        <f t="shared" si="66"/>
        <v>0</v>
      </c>
      <c r="AA446" s="23">
        <f t="shared" si="67"/>
        <v>0</v>
      </c>
      <c r="AB446" s="3">
        <f t="shared" si="69"/>
        <v>0</v>
      </c>
      <c r="AC446" s="23">
        <f t="shared" si="68"/>
        <v>0.94438516348600388</v>
      </c>
    </row>
    <row r="447" spans="1:29" x14ac:dyDescent="0.25">
      <c r="A447" t="s">
        <v>38</v>
      </c>
      <c r="B447" s="1">
        <v>2015</v>
      </c>
      <c r="C447" t="s">
        <v>27</v>
      </c>
      <c r="D447" s="1">
        <v>30771</v>
      </c>
      <c r="E447" s="1">
        <v>59</v>
      </c>
      <c r="F447" s="1">
        <v>3979.72</v>
      </c>
      <c r="G447" s="7">
        <v>0.86822187900543213</v>
      </c>
      <c r="H447" s="7">
        <v>0.31091916561126709</v>
      </c>
      <c r="I447" s="7">
        <v>-0.26850989460945129</v>
      </c>
      <c r="J447" s="23">
        <f t="shared" si="61"/>
        <v>0</v>
      </c>
      <c r="K447" s="23">
        <f t="shared" si="62"/>
        <v>0</v>
      </c>
      <c r="L447" s="23">
        <f t="shared" si="63"/>
        <v>1</v>
      </c>
      <c r="M447" s="3">
        <f t="shared" si="60"/>
        <v>1</v>
      </c>
      <c r="N447" s="23">
        <f t="shared" si="64"/>
        <v>0.91063115000724792</v>
      </c>
      <c r="P447" t="s">
        <v>50</v>
      </c>
      <c r="Q447" s="1">
        <v>2020</v>
      </c>
      <c r="R447" t="s">
        <v>46</v>
      </c>
      <c r="S447" s="1">
        <v>169489</v>
      </c>
      <c r="T447" s="1">
        <v>750.59799999999996</v>
      </c>
      <c r="U447" s="1">
        <v>3867</v>
      </c>
      <c r="V447" s="1">
        <v>7.1435980498790741E-2</v>
      </c>
      <c r="W447" s="1">
        <v>0.26336893439292908</v>
      </c>
      <c r="X447" s="1">
        <v>0.61130142211914063</v>
      </c>
      <c r="Y447" s="23">
        <f t="shared" si="65"/>
        <v>0</v>
      </c>
      <c r="Z447" s="23">
        <f t="shared" si="66"/>
        <v>0</v>
      </c>
      <c r="AA447" s="23">
        <f t="shared" si="67"/>
        <v>0</v>
      </c>
      <c r="AB447" s="3">
        <f t="shared" si="69"/>
        <v>0</v>
      </c>
      <c r="AC447" s="23">
        <f t="shared" si="68"/>
        <v>0.94610633701086044</v>
      </c>
    </row>
    <row r="448" spans="1:29" x14ac:dyDescent="0.25">
      <c r="A448" t="s">
        <v>38</v>
      </c>
      <c r="B448" s="1">
        <v>2016</v>
      </c>
      <c r="C448" t="s">
        <v>27</v>
      </c>
      <c r="D448" s="1">
        <v>31025</v>
      </c>
      <c r="E448" s="1">
        <v>59</v>
      </c>
      <c r="F448" s="1">
        <v>4016.1509999999998</v>
      </c>
      <c r="G448" s="7">
        <v>0.86839479207992554</v>
      </c>
      <c r="H448" s="7">
        <v>0.3128075897693634</v>
      </c>
      <c r="I448" s="7">
        <v>-0.27116352319717407</v>
      </c>
      <c r="J448" s="23">
        <f t="shared" si="61"/>
        <v>0</v>
      </c>
      <c r="K448" s="23">
        <f t="shared" si="62"/>
        <v>0</v>
      </c>
      <c r="L448" s="23">
        <f t="shared" si="63"/>
        <v>1</v>
      </c>
      <c r="M448" s="3">
        <f t="shared" si="60"/>
        <v>1</v>
      </c>
      <c r="N448" s="23">
        <f t="shared" si="64"/>
        <v>0.91003885865211487</v>
      </c>
      <c r="P448" t="s">
        <v>50</v>
      </c>
      <c r="Q448" s="1">
        <v>2021</v>
      </c>
      <c r="R448" t="s">
        <v>46</v>
      </c>
      <c r="S448" s="1">
        <v>171564</v>
      </c>
      <c r="T448" s="1">
        <v>750.59799999999996</v>
      </c>
      <c r="U448" s="1">
        <v>3919</v>
      </c>
      <c r="V448" s="1">
        <v>6.9939032196998596E-2</v>
      </c>
      <c r="W448" s="1">
        <v>0.26639124751091003</v>
      </c>
      <c r="X448" s="1">
        <v>0.60780119895935059</v>
      </c>
      <c r="Y448" s="23">
        <f t="shared" si="65"/>
        <v>0</v>
      </c>
      <c r="Z448" s="23">
        <f t="shared" si="66"/>
        <v>0</v>
      </c>
      <c r="AA448" s="23">
        <f t="shared" si="67"/>
        <v>0</v>
      </c>
      <c r="AB448" s="3">
        <f t="shared" si="69"/>
        <v>0</v>
      </c>
      <c r="AC448" s="23">
        <f t="shared" si="68"/>
        <v>0.94413147866725922</v>
      </c>
    </row>
    <row r="449" spans="1:29" x14ac:dyDescent="0.25">
      <c r="A449" t="s">
        <v>38</v>
      </c>
      <c r="B449" s="1">
        <v>2017</v>
      </c>
      <c r="C449" t="s">
        <v>27</v>
      </c>
      <c r="D449" s="1">
        <v>31365</v>
      </c>
      <c r="E449" s="1">
        <v>59</v>
      </c>
      <c r="F449" s="1">
        <v>4030.006200000003</v>
      </c>
      <c r="G449" s="7">
        <v>0.86637061834335327</v>
      </c>
      <c r="H449" s="7">
        <v>0.31555411219596863</v>
      </c>
      <c r="I449" s="7">
        <v>-0.27298560738563538</v>
      </c>
      <c r="J449" s="23">
        <f t="shared" si="61"/>
        <v>0</v>
      </c>
      <c r="K449" s="23">
        <f t="shared" si="62"/>
        <v>0</v>
      </c>
      <c r="L449" s="23">
        <f t="shared" si="63"/>
        <v>1</v>
      </c>
      <c r="M449" s="3">
        <f t="shared" si="60"/>
        <v>1</v>
      </c>
      <c r="N449" s="23">
        <f t="shared" si="64"/>
        <v>0.90893912315368652</v>
      </c>
      <c r="P449" t="s">
        <v>50</v>
      </c>
      <c r="Q449" s="1">
        <v>2022</v>
      </c>
      <c r="R449" t="s">
        <v>46</v>
      </c>
      <c r="S449" s="1">
        <v>174153</v>
      </c>
      <c r="T449" s="1">
        <v>750.59799999999996</v>
      </c>
      <c r="U449" s="1">
        <v>3953</v>
      </c>
      <c r="V449" s="1">
        <v>6.6410496830940247E-2</v>
      </c>
      <c r="W449" s="1">
        <v>0.26988130807876587</v>
      </c>
      <c r="X449" s="1">
        <v>0.60510092973709106</v>
      </c>
      <c r="Y449" s="23">
        <f t="shared" si="65"/>
        <v>0</v>
      </c>
      <c r="Z449" s="23">
        <f t="shared" si="66"/>
        <v>0</v>
      </c>
      <c r="AA449" s="23">
        <f t="shared" si="67"/>
        <v>0</v>
      </c>
      <c r="AB449" s="3">
        <f t="shared" si="69"/>
        <v>0</v>
      </c>
      <c r="AC449" s="23">
        <f t="shared" si="68"/>
        <v>0.94139273464679718</v>
      </c>
    </row>
    <row r="450" spans="1:29" x14ac:dyDescent="0.25">
      <c r="A450" t="s">
        <v>38</v>
      </c>
      <c r="B450" s="1">
        <v>2018</v>
      </c>
      <c r="C450" t="s">
        <v>27</v>
      </c>
      <c r="D450" s="1">
        <v>31641</v>
      </c>
      <c r="E450" s="1">
        <v>59</v>
      </c>
      <c r="F450" s="1">
        <v>4051.24</v>
      </c>
      <c r="G450" s="7">
        <v>0.86539220809936523</v>
      </c>
      <c r="H450" s="7">
        <v>0.31769195199012756</v>
      </c>
      <c r="I450" s="7">
        <v>-0.27493852376937866</v>
      </c>
      <c r="J450" s="23">
        <f t="shared" si="61"/>
        <v>0</v>
      </c>
      <c r="K450" s="23">
        <f t="shared" si="62"/>
        <v>0</v>
      </c>
      <c r="L450" s="23">
        <f t="shared" si="63"/>
        <v>1</v>
      </c>
      <c r="M450" s="3">
        <f t="shared" si="60"/>
        <v>1</v>
      </c>
      <c r="N450" s="23">
        <f t="shared" si="64"/>
        <v>0.90814563632011414</v>
      </c>
      <c r="P450" t="s">
        <v>94</v>
      </c>
      <c r="Q450" s="1">
        <v>2011</v>
      </c>
      <c r="R450" t="s">
        <v>46</v>
      </c>
      <c r="S450" s="1">
        <v>140577</v>
      </c>
      <c r="T450" s="1">
        <v>671.36899999999991</v>
      </c>
      <c r="U450" s="1">
        <v>3420</v>
      </c>
      <c r="V450" s="1">
        <v>0.11911400407552719</v>
      </c>
      <c r="W450" s="1">
        <v>0.24233601987361908</v>
      </c>
      <c r="X450" s="1">
        <v>0.59963172674179077</v>
      </c>
      <c r="Y450" s="23">
        <f t="shared" si="65"/>
        <v>0</v>
      </c>
      <c r="Z450" s="23">
        <f t="shared" si="66"/>
        <v>0</v>
      </c>
      <c r="AA450" s="23">
        <f t="shared" si="67"/>
        <v>0</v>
      </c>
      <c r="AB450" s="3">
        <f t="shared" si="69"/>
        <v>0</v>
      </c>
      <c r="AC450" s="23">
        <f t="shared" si="68"/>
        <v>0.96108175069093704</v>
      </c>
    </row>
    <row r="451" spans="1:29" x14ac:dyDescent="0.25">
      <c r="A451" t="s">
        <v>38</v>
      </c>
      <c r="B451" s="1">
        <v>2019</v>
      </c>
      <c r="C451" t="s">
        <v>27</v>
      </c>
      <c r="D451" s="1">
        <v>32156</v>
      </c>
      <c r="E451" s="1">
        <v>59</v>
      </c>
      <c r="F451" s="1">
        <v>4061.91</v>
      </c>
      <c r="G451" s="7">
        <v>0.86174952983856201</v>
      </c>
      <c r="H451" s="7">
        <v>0.32182961702346802</v>
      </c>
      <c r="I451" s="7">
        <v>-0.27715224027633667</v>
      </c>
      <c r="J451" s="23">
        <f t="shared" si="61"/>
        <v>0</v>
      </c>
      <c r="K451" s="23">
        <f t="shared" si="62"/>
        <v>0</v>
      </c>
      <c r="L451" s="23">
        <f t="shared" si="63"/>
        <v>1</v>
      </c>
      <c r="M451" s="3">
        <f t="shared" si="60"/>
        <v>1</v>
      </c>
      <c r="N451" s="23">
        <f t="shared" si="64"/>
        <v>0.90642690658569336</v>
      </c>
      <c r="P451" t="s">
        <v>94</v>
      </c>
      <c r="Q451" s="1">
        <v>2012</v>
      </c>
      <c r="R451" t="s">
        <v>46</v>
      </c>
      <c r="S451" s="1">
        <v>142414</v>
      </c>
      <c r="T451" s="1">
        <v>671.36899999999991</v>
      </c>
      <c r="U451" s="1">
        <v>3444</v>
      </c>
      <c r="V451" s="1">
        <v>0.11594900488853455</v>
      </c>
      <c r="W451" s="1">
        <v>0.24534642696380615</v>
      </c>
      <c r="X451" s="1">
        <v>0.59739315509796143</v>
      </c>
      <c r="Y451" s="23">
        <f t="shared" si="65"/>
        <v>0</v>
      </c>
      <c r="Z451" s="23">
        <f t="shared" si="66"/>
        <v>0</v>
      </c>
      <c r="AA451" s="23">
        <f t="shared" si="67"/>
        <v>0</v>
      </c>
      <c r="AB451" s="3">
        <f t="shared" si="69"/>
        <v>0</v>
      </c>
      <c r="AC451" s="23">
        <f t="shared" si="68"/>
        <v>0.95868858695030212</v>
      </c>
    </row>
    <row r="452" spans="1:29" x14ac:dyDescent="0.25">
      <c r="A452" t="s">
        <v>38</v>
      </c>
      <c r="B452" s="1">
        <v>2020</v>
      </c>
      <c r="C452" t="s">
        <v>27</v>
      </c>
      <c r="D452" s="1">
        <v>32537</v>
      </c>
      <c r="E452" s="1">
        <v>59</v>
      </c>
      <c r="F452" s="1">
        <v>4060.64</v>
      </c>
      <c r="G452" s="7">
        <v>0.85850995779037476</v>
      </c>
      <c r="H452" s="7">
        <v>0.32491102814674377</v>
      </c>
      <c r="I452" s="7">
        <v>-0.27832925319671631</v>
      </c>
      <c r="J452" s="23">
        <f t="shared" si="61"/>
        <v>0</v>
      </c>
      <c r="K452" s="23">
        <f t="shared" si="62"/>
        <v>0</v>
      </c>
      <c r="L452" s="23">
        <f t="shared" si="63"/>
        <v>1</v>
      </c>
      <c r="M452" s="3">
        <f t="shared" si="60"/>
        <v>1</v>
      </c>
      <c r="N452" s="23">
        <f t="shared" si="64"/>
        <v>0.90509173274040222</v>
      </c>
      <c r="P452" t="s">
        <v>94</v>
      </c>
      <c r="Q452" s="1">
        <v>2013</v>
      </c>
      <c r="R452" t="s">
        <v>46</v>
      </c>
      <c r="S452" s="1">
        <v>144185</v>
      </c>
      <c r="T452" s="1">
        <v>674.90699999999993</v>
      </c>
      <c r="U452" s="1">
        <v>3475</v>
      </c>
      <c r="V452" s="1">
        <v>0.11311038583517075</v>
      </c>
      <c r="W452" s="1">
        <v>0.24719718098640442</v>
      </c>
      <c r="X452" s="1">
        <v>0.59707129001617432</v>
      </c>
      <c r="Y452" s="23">
        <f t="shared" si="65"/>
        <v>0</v>
      </c>
      <c r="Z452" s="23">
        <f t="shared" si="66"/>
        <v>0</v>
      </c>
      <c r="AA452" s="23">
        <f t="shared" si="67"/>
        <v>0</v>
      </c>
      <c r="AB452" s="3">
        <f t="shared" si="69"/>
        <v>0</v>
      </c>
      <c r="AC452" s="23">
        <f t="shared" si="68"/>
        <v>0.95737885683774948</v>
      </c>
    </row>
    <row r="453" spans="1:29" x14ac:dyDescent="0.25">
      <c r="A453" t="s">
        <v>38</v>
      </c>
      <c r="B453" s="1">
        <v>2021</v>
      </c>
      <c r="C453" t="s">
        <v>27</v>
      </c>
      <c r="D453" s="1">
        <v>32877</v>
      </c>
      <c r="E453" s="1">
        <v>59</v>
      </c>
      <c r="F453" s="1">
        <v>4088</v>
      </c>
      <c r="G453" s="7">
        <v>0.85747414827346802</v>
      </c>
      <c r="H453" s="7">
        <v>0.32743427157402039</v>
      </c>
      <c r="I453" s="7">
        <v>-0.28074073791503906</v>
      </c>
      <c r="J453" s="23">
        <f t="shared" si="61"/>
        <v>0</v>
      </c>
      <c r="K453" s="23">
        <f t="shared" si="62"/>
        <v>0</v>
      </c>
      <c r="L453" s="23">
        <f t="shared" si="63"/>
        <v>1</v>
      </c>
      <c r="M453" s="3">
        <f t="shared" si="60"/>
        <v>1</v>
      </c>
      <c r="N453" s="23">
        <f t="shared" si="64"/>
        <v>0.90416768193244934</v>
      </c>
      <c r="P453" t="s">
        <v>94</v>
      </c>
      <c r="Q453" s="1">
        <v>2014</v>
      </c>
      <c r="R453" t="s">
        <v>46</v>
      </c>
      <c r="S453" s="1">
        <v>145819</v>
      </c>
      <c r="T453" s="1">
        <v>674.90699999999993</v>
      </c>
      <c r="U453" s="1">
        <v>3485</v>
      </c>
      <c r="V453" s="1">
        <v>0.10967272520065308</v>
      </c>
      <c r="W453" s="1">
        <v>0.24971587955951691</v>
      </c>
      <c r="X453" s="1">
        <v>0.59578698873519897</v>
      </c>
      <c r="Y453" s="23">
        <f t="shared" si="65"/>
        <v>0</v>
      </c>
      <c r="Z453" s="23">
        <f t="shared" si="66"/>
        <v>0</v>
      </c>
      <c r="AA453" s="23">
        <f t="shared" si="67"/>
        <v>0</v>
      </c>
      <c r="AB453" s="3">
        <f t="shared" si="69"/>
        <v>0</v>
      </c>
      <c r="AC453" s="23">
        <f t="shared" si="68"/>
        <v>0.95517559349536896</v>
      </c>
    </row>
    <row r="454" spans="1:29" x14ac:dyDescent="0.25">
      <c r="A454" t="s">
        <v>38</v>
      </c>
      <c r="B454" s="1">
        <v>2022</v>
      </c>
      <c r="C454" t="s">
        <v>27</v>
      </c>
      <c r="D454" s="1">
        <v>33262.692307692298</v>
      </c>
      <c r="E454" s="1">
        <v>59</v>
      </c>
      <c r="F454" s="1">
        <v>4101.42</v>
      </c>
      <c r="G454" s="7">
        <v>0.85520213842391968</v>
      </c>
      <c r="H454" s="7">
        <v>0.33038449287414551</v>
      </c>
      <c r="I454" s="7">
        <v>-0.2826104462146759</v>
      </c>
      <c r="J454" s="23">
        <f t="shared" si="61"/>
        <v>0</v>
      </c>
      <c r="K454" s="23">
        <f t="shared" si="62"/>
        <v>0</v>
      </c>
      <c r="L454" s="23">
        <f t="shared" si="63"/>
        <v>1</v>
      </c>
      <c r="M454" s="3">
        <f t="shared" ref="M454:M517" si="70">IF(OR(J454=1,K454=1,L454=1),1,0)</f>
        <v>1</v>
      </c>
      <c r="N454" s="23">
        <f t="shared" si="64"/>
        <v>0.90297618508338928</v>
      </c>
      <c r="P454" t="s">
        <v>94</v>
      </c>
      <c r="Q454" s="1">
        <v>2015</v>
      </c>
      <c r="R454" t="s">
        <v>46</v>
      </c>
      <c r="S454" s="1">
        <v>147822</v>
      </c>
      <c r="T454" s="1">
        <v>674.90699999999993</v>
      </c>
      <c r="U454" s="1">
        <v>3536</v>
      </c>
      <c r="V454" s="1">
        <v>0.10789753496646881</v>
      </c>
      <c r="W454" s="1">
        <v>0.25309115648269653</v>
      </c>
      <c r="X454" s="1">
        <v>0.59195500612258911</v>
      </c>
      <c r="Y454" s="23">
        <f t="shared" si="65"/>
        <v>0</v>
      </c>
      <c r="Z454" s="23">
        <f t="shared" si="66"/>
        <v>0</v>
      </c>
      <c r="AA454" s="23">
        <f t="shared" si="67"/>
        <v>0</v>
      </c>
      <c r="AB454" s="3">
        <f t="shared" si="69"/>
        <v>0</v>
      </c>
      <c r="AC454" s="23">
        <f t="shared" si="68"/>
        <v>0.95294369757175446</v>
      </c>
    </row>
    <row r="455" spans="1:29" x14ac:dyDescent="0.25">
      <c r="A455" t="s">
        <v>38</v>
      </c>
      <c r="B455" s="1">
        <v>2023</v>
      </c>
      <c r="C455" t="s">
        <v>27</v>
      </c>
      <c r="D455" s="1">
        <v>33740</v>
      </c>
      <c r="E455" s="1">
        <v>59</v>
      </c>
      <c r="F455" s="1">
        <v>4227.6480000000001</v>
      </c>
      <c r="G455" s="7">
        <v>0.85928928852081299</v>
      </c>
      <c r="H455" s="7">
        <v>0.33324944972991943</v>
      </c>
      <c r="I455" s="7">
        <v>-0.29006090760231018</v>
      </c>
      <c r="J455" s="23">
        <f t="shared" ref="J455:J518" si="71">IF(AND(G455 &lt; 0), 1, 0)</f>
        <v>0</v>
      </c>
      <c r="K455" s="23">
        <f t="shared" ref="K455:K518" si="72">IF(AND(H455 &lt; 0), 1, 0)</f>
        <v>0</v>
      </c>
      <c r="L455" s="23">
        <f t="shared" ref="L455:L518" si="73">IF(AND(I455 &lt; 0), 1, 0)</f>
        <v>1</v>
      </c>
      <c r="M455" s="3">
        <f t="shared" si="70"/>
        <v>1</v>
      </c>
      <c r="N455" s="23">
        <f t="shared" ref="N455:N518" si="74">SUM(G455:I455)</f>
        <v>0.90247783064842224</v>
      </c>
      <c r="P455" t="s">
        <v>94</v>
      </c>
      <c r="Q455" s="1">
        <v>2016</v>
      </c>
      <c r="R455" t="s">
        <v>46</v>
      </c>
      <c r="S455" s="1">
        <v>150290</v>
      </c>
      <c r="T455" s="1">
        <v>674.90699999999993</v>
      </c>
      <c r="U455" s="1">
        <v>3567</v>
      </c>
      <c r="V455" s="1">
        <v>0.10381946712732315</v>
      </c>
      <c r="W455" s="1">
        <v>0.25692522525787354</v>
      </c>
      <c r="X455" s="1">
        <v>0.58913904428482056</v>
      </c>
      <c r="Y455" s="23">
        <f t="shared" ref="Y455:Y518" si="75">IF(AND(V455 &lt; 0), 1, 0)</f>
        <v>0</v>
      </c>
      <c r="Z455" s="23">
        <f t="shared" ref="Z455:Z518" si="76">IF(AND(W455 &lt; 0), 1, 0)</f>
        <v>0</v>
      </c>
      <c r="AA455" s="23">
        <f t="shared" ref="AA455:AA518" si="77">IF(AND(X455 &lt; 0), 1, 0)</f>
        <v>0</v>
      </c>
      <c r="AB455" s="3">
        <f t="shared" si="69"/>
        <v>0</v>
      </c>
      <c r="AC455" s="23">
        <f t="shared" ref="AC455:AC518" si="78">SUM(V455:X455)</f>
        <v>0.94988373667001724</v>
      </c>
    </row>
    <row r="456" spans="1:29" x14ac:dyDescent="0.25">
      <c r="A456" t="s">
        <v>39</v>
      </c>
      <c r="B456" s="1">
        <v>2006</v>
      </c>
      <c r="C456" t="s">
        <v>27</v>
      </c>
      <c r="D456" s="1">
        <v>28697</v>
      </c>
      <c r="E456" s="1">
        <v>117.74059117697104</v>
      </c>
      <c r="F456" s="1">
        <v>3815.5</v>
      </c>
      <c r="G456" s="7">
        <v>0.80330407619476318</v>
      </c>
      <c r="H456" s="7">
        <v>0.15821467339992523</v>
      </c>
      <c r="I456" s="7">
        <v>1.8209513276815414E-2</v>
      </c>
      <c r="J456" s="23">
        <f t="shared" si="71"/>
        <v>0</v>
      </c>
      <c r="K456" s="23">
        <f t="shared" si="72"/>
        <v>0</v>
      </c>
      <c r="L456" s="23">
        <f t="shared" si="73"/>
        <v>0</v>
      </c>
      <c r="M456" s="3">
        <f t="shared" si="70"/>
        <v>0</v>
      </c>
      <c r="N456" s="23">
        <f t="shared" si="74"/>
        <v>0.97972826287150383</v>
      </c>
      <c r="P456" t="s">
        <v>94</v>
      </c>
      <c r="Q456" s="1">
        <v>2017</v>
      </c>
      <c r="R456" t="s">
        <v>46</v>
      </c>
      <c r="S456" s="1">
        <v>152800</v>
      </c>
      <c r="T456" s="1">
        <v>674.90699999999993</v>
      </c>
      <c r="U456" s="1">
        <v>3614</v>
      </c>
      <c r="V456" s="1">
        <v>0.10068198293447495</v>
      </c>
      <c r="W456" s="1">
        <v>0.26088881492614746</v>
      </c>
      <c r="X456" s="1">
        <v>0.58542412519454956</v>
      </c>
      <c r="Y456" s="23">
        <f t="shared" si="75"/>
        <v>0</v>
      </c>
      <c r="Z456" s="23">
        <f t="shared" si="76"/>
        <v>0</v>
      </c>
      <c r="AA456" s="23">
        <f t="shared" si="77"/>
        <v>0</v>
      </c>
      <c r="AB456" s="3">
        <f t="shared" ref="AB456:AB519" si="79">IF(OR(Y456=1,Z456=1,AA456=1),1,0)</f>
        <v>0</v>
      </c>
      <c r="AC456" s="23">
        <f t="shared" si="78"/>
        <v>0.94699492305517197</v>
      </c>
    </row>
    <row r="457" spans="1:29" x14ac:dyDescent="0.25">
      <c r="A457" t="s">
        <v>39</v>
      </c>
      <c r="B457" s="1">
        <v>2007</v>
      </c>
      <c r="C457" t="s">
        <v>27</v>
      </c>
      <c r="D457" s="1">
        <v>29265</v>
      </c>
      <c r="E457" s="1">
        <v>119.85006626552615</v>
      </c>
      <c r="F457" s="1">
        <v>3840</v>
      </c>
      <c r="G457" s="7">
        <v>0.7978518009185791</v>
      </c>
      <c r="H457" s="7">
        <v>0.1596602201461792</v>
      </c>
      <c r="I457" s="7">
        <v>2.186007983982563E-2</v>
      </c>
      <c r="J457" s="23">
        <f t="shared" si="71"/>
        <v>0</v>
      </c>
      <c r="K457" s="23">
        <f t="shared" si="72"/>
        <v>0</v>
      </c>
      <c r="L457" s="23">
        <f t="shared" si="73"/>
        <v>0</v>
      </c>
      <c r="M457" s="3">
        <f t="shared" si="70"/>
        <v>0</v>
      </c>
      <c r="N457" s="23">
        <f t="shared" si="74"/>
        <v>0.97937210090458393</v>
      </c>
      <c r="P457" t="s">
        <v>94</v>
      </c>
      <c r="Q457" s="1">
        <v>2018</v>
      </c>
      <c r="R457" t="s">
        <v>46</v>
      </c>
      <c r="S457" s="1">
        <v>154300</v>
      </c>
      <c r="T457" s="1">
        <v>674.90699999999993</v>
      </c>
      <c r="U457" s="1">
        <v>3626</v>
      </c>
      <c r="V457" s="1">
        <v>9.7879610955715179E-2</v>
      </c>
      <c r="W457" s="1">
        <v>0.26309671998023987</v>
      </c>
      <c r="X457" s="1">
        <v>0.58414089679718018</v>
      </c>
      <c r="Y457" s="23">
        <f t="shared" si="75"/>
        <v>0</v>
      </c>
      <c r="Z457" s="23">
        <f t="shared" si="76"/>
        <v>0</v>
      </c>
      <c r="AA457" s="23">
        <f t="shared" si="77"/>
        <v>0</v>
      </c>
      <c r="AB457" s="3">
        <f t="shared" si="79"/>
        <v>0</v>
      </c>
      <c r="AC457" s="23">
        <f t="shared" si="78"/>
        <v>0.94511722773313522</v>
      </c>
    </row>
    <row r="458" spans="1:29" x14ac:dyDescent="0.25">
      <c r="A458" t="s">
        <v>39</v>
      </c>
      <c r="B458" s="1">
        <v>2008</v>
      </c>
      <c r="C458" t="s">
        <v>27</v>
      </c>
      <c r="D458" s="1">
        <v>29608</v>
      </c>
      <c r="E458" s="1">
        <v>137.40600000000001</v>
      </c>
      <c r="F458" s="1">
        <v>4016.15</v>
      </c>
      <c r="G458" s="7">
        <v>0.79205703735351563</v>
      </c>
      <c r="H458" s="7">
        <v>0.13459526002407074</v>
      </c>
      <c r="I458" s="7">
        <v>6.5464213490486145E-2</v>
      </c>
      <c r="J458" s="23">
        <f t="shared" si="71"/>
        <v>0</v>
      </c>
      <c r="K458" s="23">
        <f t="shared" si="72"/>
        <v>0</v>
      </c>
      <c r="L458" s="23">
        <f t="shared" si="73"/>
        <v>0</v>
      </c>
      <c r="M458" s="3">
        <f t="shared" si="70"/>
        <v>0</v>
      </c>
      <c r="N458" s="23">
        <f t="shared" si="74"/>
        <v>0.99211651086807251</v>
      </c>
      <c r="P458" t="s">
        <v>94</v>
      </c>
      <c r="Q458" s="1">
        <v>2019</v>
      </c>
      <c r="R458" t="s">
        <v>46</v>
      </c>
      <c r="S458" s="1">
        <v>155552</v>
      </c>
      <c r="T458" s="1">
        <v>674.90699999999993</v>
      </c>
      <c r="U458" s="1">
        <v>3628</v>
      </c>
      <c r="V458" s="1">
        <v>9.5088213682174683E-2</v>
      </c>
      <c r="W458" s="1">
        <v>0.26485848426818848</v>
      </c>
      <c r="X458" s="1">
        <v>0.58353090286254883</v>
      </c>
      <c r="Y458" s="23">
        <f t="shared" si="75"/>
        <v>0</v>
      </c>
      <c r="Z458" s="23">
        <f t="shared" si="76"/>
        <v>0</v>
      </c>
      <c r="AA458" s="23">
        <f t="shared" si="77"/>
        <v>0</v>
      </c>
      <c r="AB458" s="3">
        <f t="shared" si="79"/>
        <v>0</v>
      </c>
      <c r="AC458" s="23">
        <f t="shared" si="78"/>
        <v>0.94347760081291199</v>
      </c>
    </row>
    <row r="459" spans="1:29" x14ac:dyDescent="0.25">
      <c r="A459" t="s">
        <v>39</v>
      </c>
      <c r="B459" s="1">
        <v>2009</v>
      </c>
      <c r="C459" t="s">
        <v>27</v>
      </c>
      <c r="D459" s="1">
        <v>30058</v>
      </c>
      <c r="E459" s="1">
        <v>137.40600000000001</v>
      </c>
      <c r="F459" s="1">
        <v>4060</v>
      </c>
      <c r="G459" s="7">
        <v>0.79084539413452148</v>
      </c>
      <c r="H459" s="7">
        <v>0.13822503387928009</v>
      </c>
      <c r="I459" s="7">
        <v>6.1745941638946533E-2</v>
      </c>
      <c r="J459" s="23">
        <f t="shared" si="71"/>
        <v>0</v>
      </c>
      <c r="K459" s="23">
        <f t="shared" si="72"/>
        <v>0</v>
      </c>
      <c r="L459" s="23">
        <f t="shared" si="73"/>
        <v>0</v>
      </c>
      <c r="M459" s="3">
        <f t="shared" si="70"/>
        <v>0</v>
      </c>
      <c r="N459" s="23">
        <f t="shared" si="74"/>
        <v>0.99081636965274811</v>
      </c>
      <c r="P459" t="s">
        <v>94</v>
      </c>
      <c r="Q459" s="1">
        <v>2020</v>
      </c>
      <c r="R459" t="s">
        <v>46</v>
      </c>
      <c r="S459" s="1">
        <v>157466</v>
      </c>
      <c r="T459" s="1">
        <v>674.90699999999993</v>
      </c>
      <c r="U459" s="1">
        <v>3647</v>
      </c>
      <c r="V459" s="1">
        <v>9.1812238097190857E-2</v>
      </c>
      <c r="W459" s="1">
        <v>0.2676539421081543</v>
      </c>
      <c r="X459" s="1">
        <v>0.58170336484909058</v>
      </c>
      <c r="Y459" s="23">
        <f t="shared" si="75"/>
        <v>0</v>
      </c>
      <c r="Z459" s="23">
        <f t="shared" si="76"/>
        <v>0</v>
      </c>
      <c r="AA459" s="23">
        <f t="shared" si="77"/>
        <v>0</v>
      </c>
      <c r="AB459" s="3">
        <f t="shared" si="79"/>
        <v>0</v>
      </c>
      <c r="AC459" s="23">
        <f t="shared" si="78"/>
        <v>0.94116954505443573</v>
      </c>
    </row>
    <row r="460" spans="1:29" x14ac:dyDescent="0.25">
      <c r="A460" t="s">
        <v>39</v>
      </c>
      <c r="B460" s="1">
        <v>2010</v>
      </c>
      <c r="C460" t="s">
        <v>27</v>
      </c>
      <c r="D460" s="1">
        <v>30441</v>
      </c>
      <c r="E460" s="1">
        <v>141</v>
      </c>
      <c r="F460" s="1">
        <v>4106</v>
      </c>
      <c r="G460" s="7">
        <v>0.78767544031143188</v>
      </c>
      <c r="H460" s="7">
        <v>0.13614080846309662</v>
      </c>
      <c r="I460" s="7">
        <v>6.8333439528942108E-2</v>
      </c>
      <c r="J460" s="23">
        <f t="shared" si="71"/>
        <v>0</v>
      </c>
      <c r="K460" s="23">
        <f t="shared" si="72"/>
        <v>0</v>
      </c>
      <c r="L460" s="23">
        <f t="shared" si="73"/>
        <v>0</v>
      </c>
      <c r="M460" s="3">
        <f t="shared" si="70"/>
        <v>0</v>
      </c>
      <c r="N460" s="23">
        <f t="shared" si="74"/>
        <v>0.99214968830347061</v>
      </c>
      <c r="P460" t="s">
        <v>94</v>
      </c>
      <c r="Q460" s="1">
        <v>2021</v>
      </c>
      <c r="R460" t="s">
        <v>46</v>
      </c>
      <c r="S460" s="1">
        <v>158801</v>
      </c>
      <c r="T460" s="1">
        <v>674.90699999999993</v>
      </c>
      <c r="U460" s="1">
        <v>3657</v>
      </c>
      <c r="V460" s="1">
        <v>8.9362986385822296E-2</v>
      </c>
      <c r="W460" s="1">
        <v>0.26955831050872803</v>
      </c>
      <c r="X460" s="1">
        <v>0.58062052726745605</v>
      </c>
      <c r="Y460" s="23">
        <f t="shared" si="75"/>
        <v>0</v>
      </c>
      <c r="Z460" s="23">
        <f t="shared" si="76"/>
        <v>0</v>
      </c>
      <c r="AA460" s="23">
        <f t="shared" si="77"/>
        <v>0</v>
      </c>
      <c r="AB460" s="3">
        <f t="shared" si="79"/>
        <v>0</v>
      </c>
      <c r="AC460" s="23">
        <f t="shared" si="78"/>
        <v>0.93954182416200638</v>
      </c>
    </row>
    <row r="461" spans="1:29" x14ac:dyDescent="0.25">
      <c r="A461" t="s">
        <v>39</v>
      </c>
      <c r="B461" s="1">
        <v>2011</v>
      </c>
      <c r="C461" t="s">
        <v>27</v>
      </c>
      <c r="D461" s="1">
        <v>30720.5</v>
      </c>
      <c r="E461" s="1">
        <v>146</v>
      </c>
      <c r="F461" s="1">
        <v>4120</v>
      </c>
      <c r="G461" s="7">
        <v>0.78244936466217041</v>
      </c>
      <c r="H461" s="7">
        <v>0.13158634305000305</v>
      </c>
      <c r="I461" s="7">
        <v>8.0377139151096344E-2</v>
      </c>
      <c r="J461" s="23">
        <f t="shared" si="71"/>
        <v>0</v>
      </c>
      <c r="K461" s="23">
        <f t="shared" si="72"/>
        <v>0</v>
      </c>
      <c r="L461" s="23">
        <f t="shared" si="73"/>
        <v>0</v>
      </c>
      <c r="M461" s="3">
        <f t="shared" si="70"/>
        <v>0</v>
      </c>
      <c r="N461" s="23">
        <f t="shared" si="74"/>
        <v>0.99441284686326981</v>
      </c>
      <c r="P461" t="s">
        <v>94</v>
      </c>
      <c r="Q461" s="1">
        <v>2022</v>
      </c>
      <c r="R461" t="s">
        <v>46</v>
      </c>
      <c r="S461" s="1">
        <v>160489</v>
      </c>
      <c r="T461" s="1">
        <v>674.90699999999993</v>
      </c>
      <c r="U461" s="1">
        <v>3674</v>
      </c>
      <c r="V461" s="1">
        <v>8.6556777358055115E-2</v>
      </c>
      <c r="W461" s="1">
        <v>0.27197891473770142</v>
      </c>
      <c r="X461" s="1">
        <v>0.57901531457901001</v>
      </c>
      <c r="Y461" s="23">
        <f t="shared" si="75"/>
        <v>0</v>
      </c>
      <c r="Z461" s="23">
        <f t="shared" si="76"/>
        <v>0</v>
      </c>
      <c r="AA461" s="23">
        <f t="shared" si="77"/>
        <v>0</v>
      </c>
      <c r="AB461" s="3">
        <f t="shared" si="79"/>
        <v>0</v>
      </c>
      <c r="AC461" s="23">
        <f t="shared" si="78"/>
        <v>0.93755100667476654</v>
      </c>
    </row>
    <row r="462" spans="1:29" x14ac:dyDescent="0.25">
      <c r="A462" t="s">
        <v>39</v>
      </c>
      <c r="B462" s="1">
        <v>2012</v>
      </c>
      <c r="C462" t="s">
        <v>27</v>
      </c>
      <c r="D462" s="1">
        <v>30922</v>
      </c>
      <c r="E462" s="1">
        <v>146</v>
      </c>
      <c r="F462" s="1">
        <v>4152</v>
      </c>
      <c r="G462" s="7">
        <v>0.78271484375</v>
      </c>
      <c r="H462" s="7">
        <v>0.1330743134021759</v>
      </c>
      <c r="I462" s="7">
        <v>7.8170500695705414E-2</v>
      </c>
      <c r="J462" s="23">
        <f t="shared" si="71"/>
        <v>0</v>
      </c>
      <c r="K462" s="23">
        <f t="shared" si="72"/>
        <v>0</v>
      </c>
      <c r="L462" s="23">
        <f t="shared" si="73"/>
        <v>0</v>
      </c>
      <c r="M462" s="3">
        <f t="shared" si="70"/>
        <v>0</v>
      </c>
      <c r="N462" s="23">
        <f t="shared" si="74"/>
        <v>0.99395965784788132</v>
      </c>
      <c r="P462" t="s">
        <v>51</v>
      </c>
      <c r="Q462" s="1">
        <v>2011</v>
      </c>
      <c r="R462" t="s">
        <v>46</v>
      </c>
      <c r="S462" s="1">
        <v>85083</v>
      </c>
      <c r="T462" s="1">
        <v>656.7</v>
      </c>
      <c r="U462" s="1">
        <v>1176</v>
      </c>
      <c r="V462" s="1">
        <v>7.0733629167079926E-2</v>
      </c>
      <c r="W462" s="1">
        <v>0.10693512856960297</v>
      </c>
      <c r="X462" s="1">
        <v>0.84087228775024414</v>
      </c>
      <c r="Y462" s="23">
        <f t="shared" si="75"/>
        <v>0</v>
      </c>
      <c r="Z462" s="23">
        <f t="shared" si="76"/>
        <v>0</v>
      </c>
      <c r="AA462" s="23">
        <f t="shared" si="77"/>
        <v>0</v>
      </c>
      <c r="AB462" s="3">
        <f t="shared" si="79"/>
        <v>0</v>
      </c>
      <c r="AC462" s="23">
        <f t="shared" si="78"/>
        <v>1.018541045486927</v>
      </c>
    </row>
    <row r="463" spans="1:29" x14ac:dyDescent="0.25">
      <c r="A463" t="s">
        <v>39</v>
      </c>
      <c r="B463" s="1">
        <v>2013</v>
      </c>
      <c r="C463" t="s">
        <v>27</v>
      </c>
      <c r="D463" s="1">
        <v>31216</v>
      </c>
      <c r="E463" s="1">
        <v>147.12706191401298</v>
      </c>
      <c r="F463" s="1">
        <v>4126</v>
      </c>
      <c r="G463" s="7">
        <v>0.77773040533065796</v>
      </c>
      <c r="H463" s="7">
        <v>0.13420931994915009</v>
      </c>
      <c r="I463" s="7">
        <v>8.1426620483398438E-2</v>
      </c>
      <c r="J463" s="23">
        <f t="shared" si="71"/>
        <v>0</v>
      </c>
      <c r="K463" s="23">
        <f t="shared" si="72"/>
        <v>0</v>
      </c>
      <c r="L463" s="23">
        <f t="shared" si="73"/>
        <v>0</v>
      </c>
      <c r="M463" s="3">
        <f t="shared" si="70"/>
        <v>0</v>
      </c>
      <c r="N463" s="23">
        <f t="shared" si="74"/>
        <v>0.99336634576320648</v>
      </c>
      <c r="P463" t="s">
        <v>51</v>
      </c>
      <c r="Q463" s="1">
        <v>2012</v>
      </c>
      <c r="R463" t="s">
        <v>46</v>
      </c>
      <c r="S463" s="1">
        <v>85620</v>
      </c>
      <c r="T463" s="1">
        <v>656.7</v>
      </c>
      <c r="U463" s="1">
        <v>1159</v>
      </c>
      <c r="V463" s="1">
        <v>6.5322324633598328E-2</v>
      </c>
      <c r="W463" s="1">
        <v>0.10786455869674683</v>
      </c>
      <c r="X463" s="1">
        <v>0.8434867262840271</v>
      </c>
      <c r="Y463" s="23">
        <f t="shared" si="75"/>
        <v>0</v>
      </c>
      <c r="Z463" s="23">
        <f t="shared" si="76"/>
        <v>0</v>
      </c>
      <c r="AA463" s="23">
        <f t="shared" si="77"/>
        <v>0</v>
      </c>
      <c r="AB463" s="3">
        <f t="shared" si="79"/>
        <v>0</v>
      </c>
      <c r="AC463" s="23">
        <f t="shared" si="78"/>
        <v>1.0166736096143723</v>
      </c>
    </row>
    <row r="464" spans="1:29" x14ac:dyDescent="0.25">
      <c r="A464" t="s">
        <v>39</v>
      </c>
      <c r="B464" s="1">
        <v>2014</v>
      </c>
      <c r="C464" t="s">
        <v>27</v>
      </c>
      <c r="D464" s="1">
        <v>31413</v>
      </c>
      <c r="E464" s="1">
        <v>147.80115106546157</v>
      </c>
      <c r="F464" s="1">
        <v>4145</v>
      </c>
      <c r="G464" s="7">
        <v>0.77676182985305786</v>
      </c>
      <c r="H464" s="7">
        <v>0.1348235160112381</v>
      </c>
      <c r="I464" s="7">
        <v>8.1656552851200104E-2</v>
      </c>
      <c r="J464" s="23">
        <f t="shared" si="71"/>
        <v>0</v>
      </c>
      <c r="K464" s="23">
        <f t="shared" si="72"/>
        <v>0</v>
      </c>
      <c r="L464" s="23">
        <f t="shared" si="73"/>
        <v>0</v>
      </c>
      <c r="M464" s="3">
        <f t="shared" si="70"/>
        <v>0</v>
      </c>
      <c r="N464" s="23">
        <f t="shared" si="74"/>
        <v>0.99324189871549606</v>
      </c>
      <c r="P464" t="s">
        <v>51</v>
      </c>
      <c r="Q464" s="1">
        <v>2013</v>
      </c>
      <c r="R464" t="s">
        <v>46</v>
      </c>
      <c r="S464" s="1">
        <v>86018</v>
      </c>
      <c r="T464" s="1">
        <v>656.7</v>
      </c>
      <c r="U464" s="1">
        <v>1157</v>
      </c>
      <c r="V464" s="1">
        <v>6.3279055058956146E-2</v>
      </c>
      <c r="W464" s="1">
        <v>0.10881529748439789</v>
      </c>
      <c r="X464" s="1">
        <v>0.84355777502059937</v>
      </c>
      <c r="Y464" s="23">
        <f t="shared" si="75"/>
        <v>0</v>
      </c>
      <c r="Z464" s="23">
        <f t="shared" si="76"/>
        <v>0</v>
      </c>
      <c r="AA464" s="23">
        <f t="shared" si="77"/>
        <v>0</v>
      </c>
      <c r="AB464" s="3">
        <f t="shared" si="79"/>
        <v>0</v>
      </c>
      <c r="AC464" s="23">
        <f t="shared" si="78"/>
        <v>1.0156521275639534</v>
      </c>
    </row>
    <row r="465" spans="1:29" x14ac:dyDescent="0.25">
      <c r="A465" t="s">
        <v>39</v>
      </c>
      <c r="B465" s="1">
        <v>2015</v>
      </c>
      <c r="C465" t="s">
        <v>27</v>
      </c>
      <c r="D465" s="1">
        <v>31672</v>
      </c>
      <c r="E465" s="1">
        <v>152.70609963679362</v>
      </c>
      <c r="F465" s="1">
        <v>4180</v>
      </c>
      <c r="G465" s="7">
        <v>0.77332115173339844</v>
      </c>
      <c r="H465" s="7">
        <v>0.13031825423240662</v>
      </c>
      <c r="I465" s="7">
        <v>9.1952256858348846E-2</v>
      </c>
      <c r="J465" s="23">
        <f t="shared" si="71"/>
        <v>0</v>
      </c>
      <c r="K465" s="23">
        <f t="shared" si="72"/>
        <v>0</v>
      </c>
      <c r="L465" s="23">
        <f t="shared" si="73"/>
        <v>0</v>
      </c>
      <c r="M465" s="3">
        <f t="shared" si="70"/>
        <v>0</v>
      </c>
      <c r="N465" s="23">
        <f t="shared" si="74"/>
        <v>0.9955916628241539</v>
      </c>
      <c r="P465" t="s">
        <v>51</v>
      </c>
      <c r="Q465" s="1">
        <v>2014</v>
      </c>
      <c r="R465" t="s">
        <v>46</v>
      </c>
      <c r="S465" s="1">
        <v>86662</v>
      </c>
      <c r="T465" s="1">
        <v>656.7</v>
      </c>
      <c r="U465" s="1">
        <v>1157</v>
      </c>
      <c r="V465" s="1">
        <v>6.0592871159315109E-2</v>
      </c>
      <c r="W465" s="1">
        <v>0.11042629927396774</v>
      </c>
      <c r="X465" s="1">
        <v>0.84309965372085571</v>
      </c>
      <c r="Y465" s="23">
        <f t="shared" si="75"/>
        <v>0</v>
      </c>
      <c r="Z465" s="23">
        <f t="shared" si="76"/>
        <v>0</v>
      </c>
      <c r="AA465" s="23">
        <f t="shared" si="77"/>
        <v>0</v>
      </c>
      <c r="AB465" s="3">
        <f t="shared" si="79"/>
        <v>0</v>
      </c>
      <c r="AC465" s="23">
        <f t="shared" si="78"/>
        <v>1.0141188241541386</v>
      </c>
    </row>
    <row r="466" spans="1:29" x14ac:dyDescent="0.25">
      <c r="A466" t="s">
        <v>39</v>
      </c>
      <c r="B466" s="1">
        <v>2016</v>
      </c>
      <c r="C466" t="s">
        <v>27</v>
      </c>
      <c r="D466" s="1">
        <v>31936</v>
      </c>
      <c r="E466" s="1">
        <v>156.25263740586195</v>
      </c>
      <c r="F466" s="1">
        <v>4271.3974644884756</v>
      </c>
      <c r="G466" s="7">
        <v>0.77432447671890259</v>
      </c>
      <c r="H466" s="7">
        <v>0.12736724317073822</v>
      </c>
      <c r="I466" s="7">
        <v>9.584035724401474E-2</v>
      </c>
      <c r="J466" s="23">
        <f t="shared" si="71"/>
        <v>0</v>
      </c>
      <c r="K466" s="23">
        <f t="shared" si="72"/>
        <v>0</v>
      </c>
      <c r="L466" s="23">
        <f t="shared" si="73"/>
        <v>0</v>
      </c>
      <c r="M466" s="3">
        <f t="shared" si="70"/>
        <v>0</v>
      </c>
      <c r="N466" s="23">
        <f t="shared" si="74"/>
        <v>0.99753207713365555</v>
      </c>
      <c r="P466" t="s">
        <v>51</v>
      </c>
      <c r="Q466" s="1">
        <v>2015</v>
      </c>
      <c r="R466" t="s">
        <v>46</v>
      </c>
      <c r="S466" s="1">
        <v>87212</v>
      </c>
      <c r="T466" s="1">
        <v>656.7</v>
      </c>
      <c r="U466" s="1">
        <v>1114</v>
      </c>
      <c r="V466" s="1">
        <v>5.0134114921092987E-2</v>
      </c>
      <c r="W466" s="1">
        <v>0.11067530512809753</v>
      </c>
      <c r="X466" s="1">
        <v>0.85051608085632324</v>
      </c>
      <c r="Y466" s="23">
        <f t="shared" si="75"/>
        <v>0</v>
      </c>
      <c r="Z466" s="23">
        <f t="shared" si="76"/>
        <v>0</v>
      </c>
      <c r="AA466" s="23">
        <f t="shared" si="77"/>
        <v>0</v>
      </c>
      <c r="AB466" s="3">
        <f t="shared" si="79"/>
        <v>0</v>
      </c>
      <c r="AC466" s="23">
        <f t="shared" si="78"/>
        <v>1.0113255009055138</v>
      </c>
    </row>
    <row r="467" spans="1:29" x14ac:dyDescent="0.25">
      <c r="A467" t="s">
        <v>39</v>
      </c>
      <c r="B467" s="1">
        <v>2017</v>
      </c>
      <c r="C467" t="s">
        <v>27</v>
      </c>
      <c r="D467" s="1">
        <v>32829</v>
      </c>
      <c r="E467" s="1">
        <v>156.25263740586195</v>
      </c>
      <c r="F467" s="1">
        <v>4191.0950000000003</v>
      </c>
      <c r="G467" s="7">
        <v>0.76197904348373413</v>
      </c>
      <c r="H467" s="7">
        <v>0.13509471714496613</v>
      </c>
      <c r="I467" s="7">
        <v>9.6668265759944916E-2</v>
      </c>
      <c r="J467" s="23">
        <f t="shared" si="71"/>
        <v>0</v>
      </c>
      <c r="K467" s="23">
        <f t="shared" si="72"/>
        <v>0</v>
      </c>
      <c r="L467" s="23">
        <f t="shared" si="73"/>
        <v>0</v>
      </c>
      <c r="M467" s="3">
        <f t="shared" si="70"/>
        <v>0</v>
      </c>
      <c r="N467" s="23">
        <f t="shared" si="74"/>
        <v>0.99374202638864517</v>
      </c>
      <c r="P467" t="s">
        <v>51</v>
      </c>
      <c r="Q467" s="1">
        <v>2016</v>
      </c>
      <c r="R467" t="s">
        <v>46</v>
      </c>
      <c r="S467" s="1">
        <v>87901</v>
      </c>
      <c r="T467" s="1">
        <v>656.7</v>
      </c>
      <c r="U467" s="1">
        <v>1116</v>
      </c>
      <c r="V467" s="1">
        <v>4.7687705606222153E-2</v>
      </c>
      <c r="W467" s="1">
        <v>0.11242781579494476</v>
      </c>
      <c r="X467" s="1">
        <v>0.84966307878494263</v>
      </c>
      <c r="Y467" s="23">
        <f t="shared" si="75"/>
        <v>0</v>
      </c>
      <c r="Z467" s="23">
        <f t="shared" si="76"/>
        <v>0</v>
      </c>
      <c r="AA467" s="23">
        <f t="shared" si="77"/>
        <v>0</v>
      </c>
      <c r="AB467" s="3">
        <f t="shared" si="79"/>
        <v>0</v>
      </c>
      <c r="AC467" s="23">
        <f t="shared" si="78"/>
        <v>1.0097786001861095</v>
      </c>
    </row>
    <row r="468" spans="1:29" x14ac:dyDescent="0.25">
      <c r="A468" t="s">
        <v>39</v>
      </c>
      <c r="B468" s="1">
        <v>2018</v>
      </c>
      <c r="C468" t="s">
        <v>27</v>
      </c>
      <c r="D468" s="1">
        <v>32975</v>
      </c>
      <c r="E468" s="1">
        <v>169.89437300447671</v>
      </c>
      <c r="F468" s="1">
        <v>4288</v>
      </c>
      <c r="G468" s="7">
        <v>0.7579529881477356</v>
      </c>
      <c r="H468" s="7">
        <v>0.11917261034250259</v>
      </c>
      <c r="I468" s="7">
        <v>0.12455569207668304</v>
      </c>
      <c r="J468" s="23">
        <f t="shared" si="71"/>
        <v>0</v>
      </c>
      <c r="K468" s="23">
        <f t="shared" si="72"/>
        <v>0</v>
      </c>
      <c r="L468" s="23">
        <f t="shared" si="73"/>
        <v>0</v>
      </c>
      <c r="M468" s="3">
        <f t="shared" si="70"/>
        <v>0</v>
      </c>
      <c r="N468" s="23">
        <f t="shared" si="74"/>
        <v>1.0016812905669212</v>
      </c>
      <c r="P468" t="s">
        <v>51</v>
      </c>
      <c r="Q468" s="1">
        <v>2017</v>
      </c>
      <c r="R468" t="s">
        <v>46</v>
      </c>
      <c r="S468" s="1">
        <v>88422</v>
      </c>
      <c r="T468" s="1">
        <v>656.7</v>
      </c>
      <c r="U468" s="1">
        <v>1118.0035906642729</v>
      </c>
      <c r="V468" s="1">
        <v>4.5946758240461349E-2</v>
      </c>
      <c r="W468" s="1">
        <v>0.11375723034143448</v>
      </c>
      <c r="X468" s="1">
        <v>0.84893041849136353</v>
      </c>
      <c r="Y468" s="23">
        <f t="shared" si="75"/>
        <v>0</v>
      </c>
      <c r="Z468" s="23">
        <f t="shared" si="76"/>
        <v>0</v>
      </c>
      <c r="AA468" s="23">
        <f t="shared" si="77"/>
        <v>0</v>
      </c>
      <c r="AB468" s="3">
        <f t="shared" si="79"/>
        <v>0</v>
      </c>
      <c r="AC468" s="23">
        <f t="shared" si="78"/>
        <v>1.0086344070732594</v>
      </c>
    </row>
    <row r="469" spans="1:29" x14ac:dyDescent="0.25">
      <c r="A469" t="s">
        <v>39</v>
      </c>
      <c r="B469" s="1">
        <v>2019</v>
      </c>
      <c r="C469" t="s">
        <v>27</v>
      </c>
      <c r="D469" s="1">
        <v>33211.5</v>
      </c>
      <c r="E469" s="1">
        <v>169.89437300447671</v>
      </c>
      <c r="F469" s="1">
        <v>4316.9399999999996</v>
      </c>
      <c r="G469" s="7">
        <v>0.75779163837432861</v>
      </c>
      <c r="H469" s="7">
        <v>0.12084769457578659</v>
      </c>
      <c r="I469" s="7">
        <v>0.12248360365629196</v>
      </c>
      <c r="J469" s="23">
        <f t="shared" si="71"/>
        <v>0</v>
      </c>
      <c r="K469" s="23">
        <f t="shared" si="72"/>
        <v>0</v>
      </c>
      <c r="L469" s="23">
        <f t="shared" si="73"/>
        <v>0</v>
      </c>
      <c r="M469" s="3">
        <f t="shared" si="70"/>
        <v>0</v>
      </c>
      <c r="N469" s="23">
        <f t="shared" si="74"/>
        <v>1.0011229366064072</v>
      </c>
      <c r="P469" t="s">
        <v>51</v>
      </c>
      <c r="Q469" s="1">
        <v>2018</v>
      </c>
      <c r="R469" t="s">
        <v>46</v>
      </c>
      <c r="S469" s="1">
        <v>88978</v>
      </c>
      <c r="T469" s="1">
        <v>656.7</v>
      </c>
      <c r="U469" s="1">
        <v>1118.0035906642729</v>
      </c>
      <c r="V469" s="1">
        <v>4.3689213693141937E-2</v>
      </c>
      <c r="W469" s="1">
        <v>0.11511116474866867</v>
      </c>
      <c r="X469" s="1">
        <v>0.8485453724861145</v>
      </c>
      <c r="Y469" s="23">
        <f t="shared" si="75"/>
        <v>0</v>
      </c>
      <c r="Z469" s="23">
        <f t="shared" si="76"/>
        <v>0</v>
      </c>
      <c r="AA469" s="23">
        <f t="shared" si="77"/>
        <v>0</v>
      </c>
      <c r="AB469" s="3">
        <f t="shared" si="79"/>
        <v>0</v>
      </c>
      <c r="AC469" s="23">
        <f t="shared" si="78"/>
        <v>1.0073457509279251</v>
      </c>
    </row>
    <row r="470" spans="1:29" x14ac:dyDescent="0.25">
      <c r="A470" t="s">
        <v>39</v>
      </c>
      <c r="B470" s="1">
        <v>2020</v>
      </c>
      <c r="C470" t="s">
        <v>27</v>
      </c>
      <c r="D470" s="1">
        <v>33445.5</v>
      </c>
      <c r="E470" s="1">
        <v>169.89437300447671</v>
      </c>
      <c r="F470" s="1">
        <v>4322.84</v>
      </c>
      <c r="G470" s="7">
        <v>0.75626540184020996</v>
      </c>
      <c r="H470" s="7">
        <v>0.12264082580804825</v>
      </c>
      <c r="I470" s="7">
        <v>0.12147735059261322</v>
      </c>
      <c r="J470" s="23">
        <f t="shared" si="71"/>
        <v>0</v>
      </c>
      <c r="K470" s="23">
        <f t="shared" si="72"/>
        <v>0</v>
      </c>
      <c r="L470" s="23">
        <f t="shared" si="73"/>
        <v>0</v>
      </c>
      <c r="M470" s="3">
        <f t="shared" si="70"/>
        <v>0</v>
      </c>
      <c r="N470" s="23">
        <f t="shared" si="74"/>
        <v>1.0003835782408714</v>
      </c>
      <c r="P470" t="s">
        <v>51</v>
      </c>
      <c r="Q470" s="1">
        <v>2019</v>
      </c>
      <c r="R470" t="s">
        <v>46</v>
      </c>
      <c r="S470" s="1">
        <v>89561</v>
      </c>
      <c r="T470" s="1">
        <v>656.7</v>
      </c>
      <c r="U470" s="1">
        <v>1144</v>
      </c>
      <c r="V470" s="1">
        <v>4.6302061527967453E-2</v>
      </c>
      <c r="W470" s="1">
        <v>0.11719998717308044</v>
      </c>
      <c r="X470" s="1">
        <v>0.84340715408325195</v>
      </c>
      <c r="Y470" s="23">
        <f t="shared" si="75"/>
        <v>0</v>
      </c>
      <c r="Z470" s="23">
        <f t="shared" si="76"/>
        <v>0</v>
      </c>
      <c r="AA470" s="23">
        <f t="shared" si="77"/>
        <v>0</v>
      </c>
      <c r="AB470" s="3">
        <f t="shared" si="79"/>
        <v>0</v>
      </c>
      <c r="AC470" s="23">
        <f t="shared" si="78"/>
        <v>1.0069092027842999</v>
      </c>
    </row>
    <row r="471" spans="1:29" x14ac:dyDescent="0.25">
      <c r="A471" t="s">
        <v>39</v>
      </c>
      <c r="B471" s="1">
        <v>2021</v>
      </c>
      <c r="C471" t="s">
        <v>27</v>
      </c>
      <c r="D471" s="1">
        <v>33700</v>
      </c>
      <c r="E471" s="1">
        <v>169.89437300447671</v>
      </c>
      <c r="F471" s="1">
        <v>4349</v>
      </c>
      <c r="G471" s="7">
        <v>0.755806565284729</v>
      </c>
      <c r="H471" s="7">
        <v>0.12444883584976196</v>
      </c>
      <c r="I471" s="7">
        <v>0.1194957047700882</v>
      </c>
      <c r="J471" s="23">
        <f t="shared" si="71"/>
        <v>0</v>
      </c>
      <c r="K471" s="23">
        <f t="shared" si="72"/>
        <v>0</v>
      </c>
      <c r="L471" s="23">
        <f t="shared" si="73"/>
        <v>0</v>
      </c>
      <c r="M471" s="3">
        <f t="shared" si="70"/>
        <v>0</v>
      </c>
      <c r="N471" s="23">
        <f t="shared" si="74"/>
        <v>0.99975110590457916</v>
      </c>
      <c r="P471" t="s">
        <v>51</v>
      </c>
      <c r="Q471" s="1">
        <v>2020</v>
      </c>
      <c r="R471" t="s">
        <v>46</v>
      </c>
      <c r="S471" s="1">
        <v>90104</v>
      </c>
      <c r="T471" s="1">
        <v>656.7</v>
      </c>
      <c r="U471" s="1">
        <v>1150</v>
      </c>
      <c r="V471" s="1">
        <v>4.5255053788423538E-2</v>
      </c>
      <c r="W471" s="1">
        <v>0.1186598613858223</v>
      </c>
      <c r="X471" s="1">
        <v>0.84195786714553833</v>
      </c>
      <c r="Y471" s="23">
        <f t="shared" si="75"/>
        <v>0</v>
      </c>
      <c r="Z471" s="23">
        <f t="shared" si="76"/>
        <v>0</v>
      </c>
      <c r="AA471" s="23">
        <f t="shared" si="77"/>
        <v>0</v>
      </c>
      <c r="AB471" s="3">
        <f t="shared" si="79"/>
        <v>0</v>
      </c>
      <c r="AC471" s="23">
        <f t="shared" si="78"/>
        <v>1.0058727823197842</v>
      </c>
    </row>
    <row r="472" spans="1:29" x14ac:dyDescent="0.25">
      <c r="A472" t="s">
        <v>39</v>
      </c>
      <c r="B472" s="1">
        <v>2022</v>
      </c>
      <c r="C472" t="s">
        <v>27</v>
      </c>
      <c r="D472" s="1">
        <v>33269</v>
      </c>
      <c r="E472" s="1">
        <v>169.89437300447671</v>
      </c>
      <c r="F472" s="1">
        <v>4325.5700000000006</v>
      </c>
      <c r="G472" s="7">
        <v>0.75784873962402344</v>
      </c>
      <c r="H472" s="7">
        <v>0.12124286592006683</v>
      </c>
      <c r="I472" s="7">
        <v>0.12190958112478256</v>
      </c>
      <c r="J472" s="23">
        <f t="shared" si="71"/>
        <v>0</v>
      </c>
      <c r="K472" s="23">
        <f t="shared" si="72"/>
        <v>0</v>
      </c>
      <c r="L472" s="23">
        <f t="shared" si="73"/>
        <v>0</v>
      </c>
      <c r="M472" s="3">
        <f t="shared" si="70"/>
        <v>0</v>
      </c>
      <c r="N472" s="23">
        <f t="shared" si="74"/>
        <v>1.0010011866688728</v>
      </c>
      <c r="P472" t="s">
        <v>51</v>
      </c>
      <c r="Q472" s="1">
        <v>2021</v>
      </c>
      <c r="R472" t="s">
        <v>46</v>
      </c>
      <c r="S472" s="1">
        <v>90556</v>
      </c>
      <c r="T472" s="1">
        <v>656.7</v>
      </c>
      <c r="U472" s="1">
        <v>1154</v>
      </c>
      <c r="V472" s="1">
        <v>4.4202923774719238E-2</v>
      </c>
      <c r="W472" s="1">
        <v>0.11984311789274216</v>
      </c>
      <c r="X472" s="1">
        <v>0.84093493223190308</v>
      </c>
      <c r="Y472" s="23">
        <f t="shared" si="75"/>
        <v>0</v>
      </c>
      <c r="Z472" s="23">
        <f t="shared" si="76"/>
        <v>0</v>
      </c>
      <c r="AA472" s="23">
        <f t="shared" si="77"/>
        <v>0</v>
      </c>
      <c r="AB472" s="3">
        <f t="shared" si="79"/>
        <v>0</v>
      </c>
      <c r="AC472" s="23">
        <f t="shared" si="78"/>
        <v>1.0049809738993645</v>
      </c>
    </row>
    <row r="473" spans="1:29" x14ac:dyDescent="0.25">
      <c r="A473" t="s">
        <v>39</v>
      </c>
      <c r="B473" s="1">
        <v>2023</v>
      </c>
      <c r="C473" t="s">
        <v>27</v>
      </c>
      <c r="D473" s="1">
        <v>33539</v>
      </c>
      <c r="E473" s="1">
        <v>169.89437300447671</v>
      </c>
      <c r="F473" s="1">
        <v>4374</v>
      </c>
      <c r="G473" s="7">
        <v>0.75858587026596069</v>
      </c>
      <c r="H473" s="7">
        <v>0.1230386346578598</v>
      </c>
      <c r="I473" s="7">
        <v>0.11887334287166595</v>
      </c>
      <c r="J473" s="23">
        <f t="shared" si="71"/>
        <v>0</v>
      </c>
      <c r="K473" s="23">
        <f t="shared" si="72"/>
        <v>0</v>
      </c>
      <c r="L473" s="23">
        <f t="shared" si="73"/>
        <v>0</v>
      </c>
      <c r="M473" s="3">
        <f t="shared" si="70"/>
        <v>0</v>
      </c>
      <c r="N473" s="23">
        <f t="shared" si="74"/>
        <v>1.0004978477954865</v>
      </c>
      <c r="P473" t="s">
        <v>51</v>
      </c>
      <c r="Q473" s="1">
        <v>2022</v>
      </c>
      <c r="R473" t="s">
        <v>46</v>
      </c>
      <c r="S473" s="1">
        <v>91128</v>
      </c>
      <c r="T473" s="1">
        <v>656.7</v>
      </c>
      <c r="U473" s="1">
        <v>1162</v>
      </c>
      <c r="V473" s="1">
        <v>4.3427567929029465E-2</v>
      </c>
      <c r="W473" s="1">
        <v>0.12140686810016632</v>
      </c>
      <c r="X473" s="1">
        <v>0.83912450075149536</v>
      </c>
      <c r="Y473" s="23">
        <f t="shared" si="75"/>
        <v>0</v>
      </c>
      <c r="Z473" s="23">
        <f t="shared" si="76"/>
        <v>0</v>
      </c>
      <c r="AA473" s="23">
        <f t="shared" si="77"/>
        <v>0</v>
      </c>
      <c r="AB473" s="3">
        <f t="shared" si="79"/>
        <v>0</v>
      </c>
      <c r="AC473" s="23">
        <f t="shared" si="78"/>
        <v>1.0039589367806911</v>
      </c>
    </row>
    <row r="474" spans="1:29" x14ac:dyDescent="0.25">
      <c r="A474" t="s">
        <v>40</v>
      </c>
      <c r="B474" s="1">
        <v>2006</v>
      </c>
      <c r="C474" t="s">
        <v>27</v>
      </c>
      <c r="D474" s="1">
        <v>24856</v>
      </c>
      <c r="E474" s="1">
        <v>51.646442141623481</v>
      </c>
      <c r="F474" s="1">
        <v>3666.64</v>
      </c>
      <c r="G474" s="7">
        <v>0.918079674243927</v>
      </c>
      <c r="H474" s="7">
        <v>0.28367531299591064</v>
      </c>
      <c r="I474" s="7">
        <v>-0.28220966458320618</v>
      </c>
      <c r="J474" s="23">
        <f t="shared" si="71"/>
        <v>0</v>
      </c>
      <c r="K474" s="23">
        <f t="shared" si="72"/>
        <v>0</v>
      </c>
      <c r="L474" s="23">
        <f t="shared" si="73"/>
        <v>1</v>
      </c>
      <c r="M474" s="3">
        <f t="shared" si="70"/>
        <v>1</v>
      </c>
      <c r="N474" s="23">
        <f t="shared" si="74"/>
        <v>0.91954532265663147</v>
      </c>
      <c r="P474" t="s">
        <v>52</v>
      </c>
      <c r="Q474" s="1">
        <v>2011</v>
      </c>
      <c r="R474" t="s">
        <v>46</v>
      </c>
      <c r="S474" s="1">
        <v>64329</v>
      </c>
      <c r="T474" s="1">
        <v>379.69</v>
      </c>
      <c r="U474" s="1">
        <v>1703</v>
      </c>
      <c r="V474" s="1">
        <v>0.28506162762641907</v>
      </c>
      <c r="W474" s="1">
        <v>0.17037333548069</v>
      </c>
      <c r="X474" s="1">
        <v>0.54367244243621826</v>
      </c>
      <c r="Y474" s="23">
        <f t="shared" si="75"/>
        <v>0</v>
      </c>
      <c r="Z474" s="23">
        <f t="shared" si="76"/>
        <v>0</v>
      </c>
      <c r="AA474" s="23">
        <f t="shared" si="77"/>
        <v>0</v>
      </c>
      <c r="AB474" s="3">
        <f t="shared" si="79"/>
        <v>0</v>
      </c>
      <c r="AC474" s="23">
        <f t="shared" si="78"/>
        <v>0.99910740554332733</v>
      </c>
    </row>
    <row r="475" spans="1:29" x14ac:dyDescent="0.25">
      <c r="A475" t="s">
        <v>40</v>
      </c>
      <c r="B475" s="1">
        <v>2007</v>
      </c>
      <c r="C475" t="s">
        <v>27</v>
      </c>
      <c r="D475" s="1">
        <v>24913</v>
      </c>
      <c r="E475" s="1">
        <v>54.712297063903286</v>
      </c>
      <c r="F475" s="1">
        <v>3647.25</v>
      </c>
      <c r="G475" s="7">
        <v>0.91002005338668823</v>
      </c>
      <c r="H475" s="7">
        <v>0.27309736609458923</v>
      </c>
      <c r="I475" s="7">
        <v>-0.25878211855888367</v>
      </c>
      <c r="J475" s="23">
        <f t="shared" si="71"/>
        <v>0</v>
      </c>
      <c r="K475" s="23">
        <f t="shared" si="72"/>
        <v>0</v>
      </c>
      <c r="L475" s="23">
        <f t="shared" si="73"/>
        <v>1</v>
      </c>
      <c r="M475" s="3">
        <f t="shared" si="70"/>
        <v>1</v>
      </c>
      <c r="N475" s="23">
        <f t="shared" si="74"/>
        <v>0.9243353009223938</v>
      </c>
      <c r="P475" t="s">
        <v>52</v>
      </c>
      <c r="Q475" s="1">
        <v>2012</v>
      </c>
      <c r="R475" t="s">
        <v>46</v>
      </c>
      <c r="S475" s="1">
        <v>65377</v>
      </c>
      <c r="T475" s="1">
        <v>379.69</v>
      </c>
      <c r="U475" s="1">
        <v>1520</v>
      </c>
      <c r="V475" s="1">
        <v>0.25468778610229492</v>
      </c>
      <c r="W475" s="1">
        <v>0.17050944268703461</v>
      </c>
      <c r="X475" s="1">
        <v>0.56610757112503052</v>
      </c>
      <c r="Y475" s="23">
        <f t="shared" si="75"/>
        <v>0</v>
      </c>
      <c r="Z475" s="23">
        <f t="shared" si="76"/>
        <v>0</v>
      </c>
      <c r="AA475" s="23">
        <f t="shared" si="77"/>
        <v>0</v>
      </c>
      <c r="AB475" s="3">
        <f t="shared" si="79"/>
        <v>0</v>
      </c>
      <c r="AC475" s="23">
        <f t="shared" si="78"/>
        <v>0.99130479991436005</v>
      </c>
    </row>
    <row r="476" spans="1:29" x14ac:dyDescent="0.25">
      <c r="A476" t="s">
        <v>40</v>
      </c>
      <c r="B476" s="1">
        <v>2008</v>
      </c>
      <c r="C476" t="s">
        <v>27</v>
      </c>
      <c r="D476" s="1">
        <v>25079</v>
      </c>
      <c r="E476" s="1">
        <v>54.712297063903286</v>
      </c>
      <c r="F476" s="1">
        <v>3653</v>
      </c>
      <c r="G476" s="7">
        <v>0.90865027904510498</v>
      </c>
      <c r="H476" s="7">
        <v>0.27478557825088501</v>
      </c>
      <c r="I476" s="7">
        <v>-0.25978967547416687</v>
      </c>
      <c r="J476" s="23">
        <f t="shared" si="71"/>
        <v>0</v>
      </c>
      <c r="K476" s="23">
        <f t="shared" si="72"/>
        <v>0</v>
      </c>
      <c r="L476" s="23">
        <f t="shared" si="73"/>
        <v>1</v>
      </c>
      <c r="M476" s="3">
        <f t="shared" si="70"/>
        <v>1</v>
      </c>
      <c r="N476" s="23">
        <f t="shared" si="74"/>
        <v>0.92364618182182312</v>
      </c>
      <c r="P476" t="s">
        <v>52</v>
      </c>
      <c r="Q476" s="1">
        <v>2013</v>
      </c>
      <c r="R476" t="s">
        <v>46</v>
      </c>
      <c r="S476" s="1">
        <v>66704</v>
      </c>
      <c r="T476" s="1">
        <v>379.69</v>
      </c>
      <c r="U476" s="1">
        <v>1518</v>
      </c>
      <c r="V476" s="1">
        <v>0.24716676771640778</v>
      </c>
      <c r="W476" s="1">
        <v>0.17481069266796112</v>
      </c>
      <c r="X476" s="1">
        <v>0.56514471769332886</v>
      </c>
      <c r="Y476" s="23">
        <f t="shared" si="75"/>
        <v>0</v>
      </c>
      <c r="Z476" s="23">
        <f t="shared" si="76"/>
        <v>0</v>
      </c>
      <c r="AA476" s="23">
        <f t="shared" si="77"/>
        <v>0</v>
      </c>
      <c r="AB476" s="3">
        <f t="shared" si="79"/>
        <v>0</v>
      </c>
      <c r="AC476" s="23">
        <f t="shared" si="78"/>
        <v>0.98712217807769775</v>
      </c>
    </row>
    <row r="477" spans="1:29" x14ac:dyDescent="0.25">
      <c r="A477" t="s">
        <v>40</v>
      </c>
      <c r="B477" s="1">
        <v>2009</v>
      </c>
      <c r="C477" t="s">
        <v>27</v>
      </c>
      <c r="D477" s="1">
        <v>25248</v>
      </c>
      <c r="E477" s="1">
        <v>54.712297063903286</v>
      </c>
      <c r="F477" s="1">
        <v>3664.21</v>
      </c>
      <c r="G477" s="7">
        <v>0.90764892101287842</v>
      </c>
      <c r="H477" s="7">
        <v>0.27645137906074524</v>
      </c>
      <c r="I477" s="7">
        <v>-0.26109740138053894</v>
      </c>
      <c r="J477" s="23">
        <f t="shared" si="71"/>
        <v>0</v>
      </c>
      <c r="K477" s="23">
        <f t="shared" si="72"/>
        <v>0</v>
      </c>
      <c r="L477" s="23">
        <f t="shared" si="73"/>
        <v>1</v>
      </c>
      <c r="M477" s="3">
        <f t="shared" si="70"/>
        <v>1</v>
      </c>
      <c r="N477" s="23">
        <f t="shared" si="74"/>
        <v>0.92300289869308472</v>
      </c>
      <c r="P477" t="s">
        <v>52</v>
      </c>
      <c r="Q477" s="1">
        <v>2014</v>
      </c>
      <c r="R477" t="s">
        <v>46</v>
      </c>
      <c r="S477" s="1">
        <v>66366</v>
      </c>
      <c r="T477" s="1">
        <v>379.69</v>
      </c>
      <c r="U477" s="1">
        <v>1520</v>
      </c>
      <c r="V477" s="1">
        <v>0.24928037822246552</v>
      </c>
      <c r="W477" s="1">
        <v>0.17375245690345764</v>
      </c>
      <c r="X477" s="1">
        <v>0.56518536806106567</v>
      </c>
      <c r="Y477" s="23">
        <f t="shared" si="75"/>
        <v>0</v>
      </c>
      <c r="Z477" s="23">
        <f t="shared" si="76"/>
        <v>0</v>
      </c>
      <c r="AA477" s="23">
        <f t="shared" si="77"/>
        <v>0</v>
      </c>
      <c r="AB477" s="3">
        <f t="shared" si="79"/>
        <v>0</v>
      </c>
      <c r="AC477" s="23">
        <f t="shared" si="78"/>
        <v>0.98821820318698883</v>
      </c>
    </row>
    <row r="478" spans="1:29" x14ac:dyDescent="0.25">
      <c r="A478" t="s">
        <v>40</v>
      </c>
      <c r="B478" s="1">
        <v>2010</v>
      </c>
      <c r="C478" t="s">
        <v>27</v>
      </c>
      <c r="D478" s="1">
        <v>25366</v>
      </c>
      <c r="E478" s="1">
        <v>54.712297063903286</v>
      </c>
      <c r="F478" s="1">
        <v>3661.7159999999999</v>
      </c>
      <c r="G478" s="7">
        <v>0.90622115135192871</v>
      </c>
      <c r="H478" s="7">
        <v>0.27768677473068237</v>
      </c>
      <c r="I478" s="7">
        <v>-0.26145383715629578</v>
      </c>
      <c r="J478" s="23">
        <f t="shared" si="71"/>
        <v>0</v>
      </c>
      <c r="K478" s="23">
        <f t="shared" si="72"/>
        <v>0</v>
      </c>
      <c r="L478" s="23">
        <f t="shared" si="73"/>
        <v>1</v>
      </c>
      <c r="M478" s="3">
        <f t="shared" si="70"/>
        <v>1</v>
      </c>
      <c r="N478" s="23">
        <f t="shared" si="74"/>
        <v>0.92245408892631531</v>
      </c>
      <c r="P478" t="s">
        <v>52</v>
      </c>
      <c r="Q478" s="1">
        <v>2015</v>
      </c>
      <c r="R478" t="s">
        <v>46</v>
      </c>
      <c r="S478" s="1">
        <v>66656</v>
      </c>
      <c r="T478" s="1">
        <v>379.69</v>
      </c>
      <c r="U478" s="1">
        <v>1536</v>
      </c>
      <c r="V478" s="1">
        <v>0.24997180700302124</v>
      </c>
      <c r="W478" s="1">
        <v>0.17500318586826324</v>
      </c>
      <c r="X478" s="1">
        <v>0.56275957822799683</v>
      </c>
      <c r="Y478" s="23">
        <f t="shared" si="75"/>
        <v>0</v>
      </c>
      <c r="Z478" s="23">
        <f t="shared" si="76"/>
        <v>0</v>
      </c>
      <c r="AA478" s="23">
        <f t="shared" si="77"/>
        <v>0</v>
      </c>
      <c r="AB478" s="3">
        <f t="shared" si="79"/>
        <v>0</v>
      </c>
      <c r="AC478" s="23">
        <f t="shared" si="78"/>
        <v>0.98773457109928131</v>
      </c>
    </row>
    <row r="479" spans="1:29" x14ac:dyDescent="0.25">
      <c r="A479" t="s">
        <v>40</v>
      </c>
      <c r="B479" s="1">
        <v>2011</v>
      </c>
      <c r="C479" t="s">
        <v>27</v>
      </c>
      <c r="D479" s="1">
        <v>25473</v>
      </c>
      <c r="E479" s="1">
        <v>54.712297063903286</v>
      </c>
      <c r="F479" s="1">
        <v>3653.630236</v>
      </c>
      <c r="G479" s="7">
        <v>0.90451580286026001</v>
      </c>
      <c r="H479" s="7">
        <v>0.27884700894355774</v>
      </c>
      <c r="I479" s="7">
        <v>-0.26146224141120911</v>
      </c>
      <c r="J479" s="23">
        <f t="shared" si="71"/>
        <v>0</v>
      </c>
      <c r="K479" s="23">
        <f t="shared" si="72"/>
        <v>0</v>
      </c>
      <c r="L479" s="23">
        <f t="shared" si="73"/>
        <v>1</v>
      </c>
      <c r="M479" s="3">
        <f t="shared" si="70"/>
        <v>1</v>
      </c>
      <c r="N479" s="23">
        <f t="shared" si="74"/>
        <v>0.92190057039260864</v>
      </c>
      <c r="P479" t="s">
        <v>52</v>
      </c>
      <c r="Q479" s="1">
        <v>2016</v>
      </c>
      <c r="R479" t="s">
        <v>46</v>
      </c>
      <c r="S479" s="1">
        <v>66824</v>
      </c>
      <c r="T479" s="1">
        <v>379.69</v>
      </c>
      <c r="U479" s="1">
        <v>1506</v>
      </c>
      <c r="V479" s="1">
        <v>0.24480514228343964</v>
      </c>
      <c r="W479" s="1">
        <v>0.1749647855758667</v>
      </c>
      <c r="X479" s="1">
        <v>0.56666982173919678</v>
      </c>
      <c r="Y479" s="23">
        <f t="shared" si="75"/>
        <v>0</v>
      </c>
      <c r="Z479" s="23">
        <f t="shared" si="76"/>
        <v>0</v>
      </c>
      <c r="AA479" s="23">
        <f t="shared" si="77"/>
        <v>0</v>
      </c>
      <c r="AB479" s="3">
        <f t="shared" si="79"/>
        <v>0</v>
      </c>
      <c r="AC479" s="23">
        <f t="shared" si="78"/>
        <v>0.98643974959850311</v>
      </c>
    </row>
    <row r="480" spans="1:29" x14ac:dyDescent="0.25">
      <c r="A480" t="s">
        <v>40</v>
      </c>
      <c r="B480" s="1">
        <v>2012</v>
      </c>
      <c r="C480" t="s">
        <v>27</v>
      </c>
      <c r="D480" s="1">
        <v>25540.5</v>
      </c>
      <c r="E480" s="1">
        <v>54.712297063903286</v>
      </c>
      <c r="F480" s="1">
        <v>3645.8049999999998</v>
      </c>
      <c r="G480" s="7">
        <v>0.90324670076370239</v>
      </c>
      <c r="H480" s="7">
        <v>0.27959764003753662</v>
      </c>
      <c r="I480" s="7">
        <v>-0.26131924986839294</v>
      </c>
      <c r="J480" s="23">
        <f t="shared" si="71"/>
        <v>0</v>
      </c>
      <c r="K480" s="23">
        <f t="shared" si="72"/>
        <v>0</v>
      </c>
      <c r="L480" s="23">
        <f t="shared" si="73"/>
        <v>1</v>
      </c>
      <c r="M480" s="3">
        <f t="shared" si="70"/>
        <v>1</v>
      </c>
      <c r="N480" s="23">
        <f t="shared" si="74"/>
        <v>0.92152509093284607</v>
      </c>
      <c r="P480" t="s">
        <v>52</v>
      </c>
      <c r="Q480" s="1">
        <v>2017</v>
      </c>
      <c r="R480" t="s">
        <v>46</v>
      </c>
      <c r="S480" s="1">
        <v>67122</v>
      </c>
      <c r="T480" s="1">
        <v>379.69</v>
      </c>
      <c r="U480" s="1">
        <v>1534</v>
      </c>
      <c r="V480" s="1">
        <v>0.24718137085437775</v>
      </c>
      <c r="W480" s="1">
        <v>0.17646946012973785</v>
      </c>
      <c r="X480" s="1">
        <v>0.56260025501251221</v>
      </c>
      <c r="Y480" s="23">
        <f t="shared" si="75"/>
        <v>0</v>
      </c>
      <c r="Z480" s="23">
        <f t="shared" si="76"/>
        <v>0</v>
      </c>
      <c r="AA480" s="23">
        <f t="shared" si="77"/>
        <v>0</v>
      </c>
      <c r="AB480" s="3">
        <f t="shared" si="79"/>
        <v>0</v>
      </c>
      <c r="AC480" s="23">
        <f t="shared" si="78"/>
        <v>0.98625108599662781</v>
      </c>
    </row>
    <row r="481" spans="1:29" x14ac:dyDescent="0.25">
      <c r="A481" t="s">
        <v>40</v>
      </c>
      <c r="B481" s="1">
        <v>2013</v>
      </c>
      <c r="C481" t="s">
        <v>27</v>
      </c>
      <c r="D481" s="1">
        <v>25556</v>
      </c>
      <c r="E481" s="1">
        <v>54.712297063903286</v>
      </c>
      <c r="F481" s="1">
        <v>3645.3530000000001</v>
      </c>
      <c r="G481" s="7">
        <v>0.90305173397064209</v>
      </c>
      <c r="H481" s="7">
        <v>0.27975934743881226</v>
      </c>
      <c r="I481" s="7">
        <v>-0.26135864853858948</v>
      </c>
      <c r="J481" s="23">
        <f t="shared" si="71"/>
        <v>0</v>
      </c>
      <c r="K481" s="23">
        <f t="shared" si="72"/>
        <v>0</v>
      </c>
      <c r="L481" s="23">
        <f t="shared" si="73"/>
        <v>1</v>
      </c>
      <c r="M481" s="3">
        <f t="shared" si="70"/>
        <v>1</v>
      </c>
      <c r="N481" s="23">
        <f t="shared" si="74"/>
        <v>0.92145243287086487</v>
      </c>
      <c r="P481" t="s">
        <v>52</v>
      </c>
      <c r="Q481" s="1">
        <v>2018</v>
      </c>
      <c r="R481" t="s">
        <v>46</v>
      </c>
      <c r="S481" s="1">
        <v>67940</v>
      </c>
      <c r="T481" s="1">
        <v>379.69</v>
      </c>
      <c r="U481" s="1">
        <v>1535</v>
      </c>
      <c r="V481" s="1">
        <v>0.24295991659164429</v>
      </c>
      <c r="W481" s="1">
        <v>0.17910489439964294</v>
      </c>
      <c r="X481" s="1">
        <v>0.56172192096710205</v>
      </c>
      <c r="Y481" s="23">
        <f t="shared" si="75"/>
        <v>0</v>
      </c>
      <c r="Z481" s="23">
        <f t="shared" si="76"/>
        <v>0</v>
      </c>
      <c r="AA481" s="23">
        <f t="shared" si="77"/>
        <v>0</v>
      </c>
      <c r="AB481" s="3">
        <f t="shared" si="79"/>
        <v>0</v>
      </c>
      <c r="AC481" s="23">
        <f t="shared" si="78"/>
        <v>0.98378673195838928</v>
      </c>
    </row>
    <row r="482" spans="1:29" x14ac:dyDescent="0.25">
      <c r="A482" t="s">
        <v>40</v>
      </c>
      <c r="B482" s="1">
        <v>2014</v>
      </c>
      <c r="C482" t="s">
        <v>27</v>
      </c>
      <c r="D482" s="1">
        <v>25450</v>
      </c>
      <c r="E482" s="1">
        <v>56.606693746922694</v>
      </c>
      <c r="F482" s="1">
        <v>3650.5113490136018</v>
      </c>
      <c r="G482" s="7">
        <v>0.90095680952072144</v>
      </c>
      <c r="H482" s="7">
        <v>0.27195104956626892</v>
      </c>
      <c r="I482" s="7">
        <v>-0.24784368276596069</v>
      </c>
      <c r="J482" s="23">
        <f t="shared" si="71"/>
        <v>0</v>
      </c>
      <c r="K482" s="23">
        <f t="shared" si="72"/>
        <v>0</v>
      </c>
      <c r="L482" s="23">
        <f t="shared" si="73"/>
        <v>1</v>
      </c>
      <c r="M482" s="3">
        <f t="shared" si="70"/>
        <v>1</v>
      </c>
      <c r="N482" s="23">
        <f t="shared" si="74"/>
        <v>0.92506417632102966</v>
      </c>
      <c r="P482" t="s">
        <v>52</v>
      </c>
      <c r="Q482" s="1">
        <v>2019</v>
      </c>
      <c r="R482" t="s">
        <v>46</v>
      </c>
      <c r="S482" s="1">
        <v>68205</v>
      </c>
      <c r="T482" s="1">
        <v>379.69</v>
      </c>
      <c r="U482" s="1">
        <v>1539</v>
      </c>
      <c r="V482" s="1">
        <v>0.24212004244327545</v>
      </c>
      <c r="W482" s="1">
        <v>0.18002252280712128</v>
      </c>
      <c r="X482" s="1">
        <v>0.56094646453857422</v>
      </c>
      <c r="Y482" s="23">
        <f t="shared" si="75"/>
        <v>0</v>
      </c>
      <c r="Z482" s="23">
        <f t="shared" si="76"/>
        <v>0</v>
      </c>
      <c r="AA482" s="23">
        <f t="shared" si="77"/>
        <v>0</v>
      </c>
      <c r="AB482" s="3">
        <f t="shared" si="79"/>
        <v>0</v>
      </c>
      <c r="AC482" s="23">
        <f t="shared" si="78"/>
        <v>0.98308902978897095</v>
      </c>
    </row>
    <row r="483" spans="1:29" x14ac:dyDescent="0.25">
      <c r="A483" t="s">
        <v>40</v>
      </c>
      <c r="B483" s="1">
        <v>2015</v>
      </c>
      <c r="C483" t="s">
        <v>27</v>
      </c>
      <c r="D483" s="1">
        <v>25392</v>
      </c>
      <c r="E483" s="1">
        <v>56.606693746922694</v>
      </c>
      <c r="F483" s="1">
        <v>3954.0351670250338</v>
      </c>
      <c r="G483" s="7">
        <v>0.92240363359451294</v>
      </c>
      <c r="H483" s="7">
        <v>0.26911139488220215</v>
      </c>
      <c r="I483" s="7">
        <v>-0.26328825950622559</v>
      </c>
      <c r="J483" s="23">
        <f t="shared" si="71"/>
        <v>0</v>
      </c>
      <c r="K483" s="23">
        <f t="shared" si="72"/>
        <v>0</v>
      </c>
      <c r="L483" s="23">
        <f t="shared" si="73"/>
        <v>1</v>
      </c>
      <c r="M483" s="3">
        <f t="shared" si="70"/>
        <v>1</v>
      </c>
      <c r="N483" s="23">
        <f t="shared" si="74"/>
        <v>0.9282267689704895</v>
      </c>
      <c r="P483" t="s">
        <v>52</v>
      </c>
      <c r="Q483" s="1">
        <v>2020</v>
      </c>
      <c r="R483" t="s">
        <v>46</v>
      </c>
      <c r="S483" s="1">
        <v>68568</v>
      </c>
      <c r="T483" s="1">
        <v>379.69</v>
      </c>
      <c r="U483" s="1">
        <v>1513</v>
      </c>
      <c r="V483" s="1">
        <v>0.23652824759483337</v>
      </c>
      <c r="W483" s="1">
        <v>0.18066628277301788</v>
      </c>
      <c r="X483" s="1">
        <v>0.56413173675537109</v>
      </c>
      <c r="Y483" s="23">
        <f t="shared" si="75"/>
        <v>0</v>
      </c>
      <c r="Z483" s="23">
        <f t="shared" si="76"/>
        <v>0</v>
      </c>
      <c r="AA483" s="23">
        <f t="shared" si="77"/>
        <v>0</v>
      </c>
      <c r="AB483" s="3">
        <f t="shared" si="79"/>
        <v>0</v>
      </c>
      <c r="AC483" s="23">
        <f t="shared" si="78"/>
        <v>0.98132626712322235</v>
      </c>
    </row>
    <row r="484" spans="1:29" x14ac:dyDescent="0.25">
      <c r="A484" t="s">
        <v>40</v>
      </c>
      <c r="B484" s="1">
        <v>2016</v>
      </c>
      <c r="C484" t="s">
        <v>27</v>
      </c>
      <c r="D484" s="1">
        <v>25415</v>
      </c>
      <c r="E484" s="1">
        <v>57.044552296546385</v>
      </c>
      <c r="F484" s="1">
        <v>3952.563889718605</v>
      </c>
      <c r="G484" s="7">
        <v>0.92125362157821655</v>
      </c>
      <c r="H484" s="7">
        <v>0.26784497499465942</v>
      </c>
      <c r="I484" s="7">
        <v>-0.26028695702552795</v>
      </c>
      <c r="J484" s="23">
        <f t="shared" si="71"/>
        <v>0</v>
      </c>
      <c r="K484" s="23">
        <f t="shared" si="72"/>
        <v>0</v>
      </c>
      <c r="L484" s="23">
        <f t="shared" si="73"/>
        <v>1</v>
      </c>
      <c r="M484" s="3">
        <f t="shared" si="70"/>
        <v>1</v>
      </c>
      <c r="N484" s="23">
        <f t="shared" si="74"/>
        <v>0.92881163954734802</v>
      </c>
      <c r="P484" t="s">
        <v>52</v>
      </c>
      <c r="Q484" s="1">
        <v>2021</v>
      </c>
      <c r="R484" t="s">
        <v>46</v>
      </c>
      <c r="S484" s="1">
        <v>68742</v>
      </c>
      <c r="T484" s="1">
        <v>379.69</v>
      </c>
      <c r="U484" s="1">
        <v>1516</v>
      </c>
      <c r="V484" s="1">
        <v>0.23604317009449005</v>
      </c>
      <c r="W484" s="1">
        <v>0.1812722384929657</v>
      </c>
      <c r="X484" s="1">
        <v>0.56356781721115112</v>
      </c>
      <c r="Y484" s="23">
        <f t="shared" si="75"/>
        <v>0</v>
      </c>
      <c r="Z484" s="23">
        <f t="shared" si="76"/>
        <v>0</v>
      </c>
      <c r="AA484" s="23">
        <f t="shared" si="77"/>
        <v>0</v>
      </c>
      <c r="AB484" s="3">
        <f t="shared" si="79"/>
        <v>0</v>
      </c>
      <c r="AC484" s="23">
        <f t="shared" si="78"/>
        <v>0.98088322579860687</v>
      </c>
    </row>
    <row r="485" spans="1:29" x14ac:dyDescent="0.25">
      <c r="A485" t="s">
        <v>40</v>
      </c>
      <c r="B485" s="1">
        <v>2017</v>
      </c>
      <c r="C485" t="s">
        <v>27</v>
      </c>
      <c r="D485" s="1">
        <v>25407</v>
      </c>
      <c r="E485" s="1">
        <v>57.044552296546385</v>
      </c>
      <c r="F485" s="1">
        <v>3951.7057826052619</v>
      </c>
      <c r="G485" s="7">
        <v>0.92128127813339233</v>
      </c>
      <c r="H485" s="7">
        <v>0.2677689790725708</v>
      </c>
      <c r="I485" s="7">
        <v>-0.26021116971969604</v>
      </c>
      <c r="J485" s="23">
        <f t="shared" si="71"/>
        <v>0</v>
      </c>
      <c r="K485" s="23">
        <f t="shared" si="72"/>
        <v>0</v>
      </c>
      <c r="L485" s="23">
        <f t="shared" si="73"/>
        <v>1</v>
      </c>
      <c r="M485" s="3">
        <f t="shared" si="70"/>
        <v>1</v>
      </c>
      <c r="N485" s="23">
        <f t="shared" si="74"/>
        <v>0.92883908748626709</v>
      </c>
      <c r="P485" t="s">
        <v>52</v>
      </c>
      <c r="Q485" s="1">
        <v>2022</v>
      </c>
      <c r="R485" t="s">
        <v>46</v>
      </c>
      <c r="S485" s="1">
        <v>68879</v>
      </c>
      <c r="T485" s="1">
        <v>379.69</v>
      </c>
      <c r="U485" s="1">
        <v>1521</v>
      </c>
      <c r="V485" s="1">
        <v>0.23603753745555878</v>
      </c>
      <c r="W485" s="1">
        <v>0.1817992776632309</v>
      </c>
      <c r="X485" s="1">
        <v>0.56276702880859375</v>
      </c>
      <c r="Y485" s="23">
        <f t="shared" si="75"/>
        <v>0</v>
      </c>
      <c r="Z485" s="23">
        <f t="shared" si="76"/>
        <v>0</v>
      </c>
      <c r="AA485" s="23">
        <f t="shared" si="77"/>
        <v>0</v>
      </c>
      <c r="AB485" s="3">
        <f t="shared" si="79"/>
        <v>0</v>
      </c>
      <c r="AC485" s="23">
        <f t="shared" si="78"/>
        <v>0.98060384392738342</v>
      </c>
    </row>
    <row r="486" spans="1:29" x14ac:dyDescent="0.25">
      <c r="A486" t="s">
        <v>40</v>
      </c>
      <c r="B486" s="1">
        <v>2018</v>
      </c>
      <c r="C486" t="s">
        <v>27</v>
      </c>
      <c r="D486" s="1">
        <v>25512</v>
      </c>
      <c r="E486" s="1">
        <v>57.044552296546385</v>
      </c>
      <c r="F486" s="1">
        <v>3950.6127613150588</v>
      </c>
      <c r="G486" s="7">
        <v>0.92010343074798584</v>
      </c>
      <c r="H486" s="7">
        <v>0.26885247230529785</v>
      </c>
      <c r="I486" s="7">
        <v>-0.26059034466743469</v>
      </c>
      <c r="J486" s="23">
        <f t="shared" si="71"/>
        <v>0</v>
      </c>
      <c r="K486" s="23">
        <f t="shared" si="72"/>
        <v>0</v>
      </c>
      <c r="L486" s="23">
        <f t="shared" si="73"/>
        <v>1</v>
      </c>
      <c r="M486" s="3">
        <f t="shared" si="70"/>
        <v>1</v>
      </c>
      <c r="N486" s="23">
        <f t="shared" si="74"/>
        <v>0.928365558385849</v>
      </c>
      <c r="P486" t="s">
        <v>53</v>
      </c>
      <c r="Q486" s="1">
        <v>2011</v>
      </c>
      <c r="R486" t="s">
        <v>46</v>
      </c>
      <c r="S486" s="1">
        <v>63614</v>
      </c>
      <c r="T486" s="1">
        <v>380.1</v>
      </c>
      <c r="U486" s="1">
        <v>1455</v>
      </c>
      <c r="V486" s="1">
        <v>0.25502690672874451</v>
      </c>
      <c r="W486" s="1">
        <v>0.16309285163879395</v>
      </c>
      <c r="X486" s="1">
        <v>0.5772625207901001</v>
      </c>
      <c r="Y486" s="23">
        <f t="shared" si="75"/>
        <v>0</v>
      </c>
      <c r="Z486" s="23">
        <f t="shared" si="76"/>
        <v>0</v>
      </c>
      <c r="AA486" s="23">
        <f t="shared" si="77"/>
        <v>0</v>
      </c>
      <c r="AB486" s="3">
        <f t="shared" si="79"/>
        <v>0</v>
      </c>
      <c r="AC486" s="23">
        <f t="shared" si="78"/>
        <v>0.99538227915763855</v>
      </c>
    </row>
    <row r="487" spans="1:29" x14ac:dyDescent="0.25">
      <c r="A487" t="s">
        <v>40</v>
      </c>
      <c r="B487" s="1">
        <v>2019</v>
      </c>
      <c r="C487" t="s">
        <v>27</v>
      </c>
      <c r="D487" s="1">
        <v>25597</v>
      </c>
      <c r="E487" s="1">
        <v>57.044552296546385</v>
      </c>
      <c r="F487" s="1">
        <v>3948.8112600313329</v>
      </c>
      <c r="G487" s="7">
        <v>0.91909265518188477</v>
      </c>
      <c r="H487" s="7">
        <v>0.2697330117225647</v>
      </c>
      <c r="I487" s="7">
        <v>-0.26085051894187927</v>
      </c>
      <c r="J487" s="23">
        <f t="shared" si="71"/>
        <v>0</v>
      </c>
      <c r="K487" s="23">
        <f t="shared" si="72"/>
        <v>0</v>
      </c>
      <c r="L487" s="23">
        <f t="shared" si="73"/>
        <v>1</v>
      </c>
      <c r="M487" s="3">
        <f t="shared" si="70"/>
        <v>1</v>
      </c>
      <c r="N487" s="23">
        <f t="shared" si="74"/>
        <v>0.92797514796257019</v>
      </c>
      <c r="P487" t="s">
        <v>53</v>
      </c>
      <c r="Q487" s="1">
        <v>2012</v>
      </c>
      <c r="R487" t="s">
        <v>46</v>
      </c>
      <c r="S487" s="1">
        <v>64106</v>
      </c>
      <c r="T487" s="1">
        <v>380.1</v>
      </c>
      <c r="U487" s="1">
        <v>1529</v>
      </c>
      <c r="V487" s="1">
        <v>0.26296702027320862</v>
      </c>
      <c r="W487" s="1">
        <v>0.16622075438499451</v>
      </c>
      <c r="X487" s="1">
        <v>0.5665658712387085</v>
      </c>
      <c r="Y487" s="23">
        <f t="shared" si="75"/>
        <v>0</v>
      </c>
      <c r="Z487" s="23">
        <f t="shared" si="76"/>
        <v>0</v>
      </c>
      <c r="AA487" s="23">
        <f t="shared" si="77"/>
        <v>0</v>
      </c>
      <c r="AB487" s="3">
        <f t="shared" si="79"/>
        <v>0</v>
      </c>
      <c r="AC487" s="23">
        <f t="shared" si="78"/>
        <v>0.99575364589691162</v>
      </c>
    </row>
    <row r="488" spans="1:29" x14ac:dyDescent="0.25">
      <c r="A488" t="s">
        <v>40</v>
      </c>
      <c r="B488" s="1">
        <v>2020</v>
      </c>
      <c r="C488" t="s">
        <v>27</v>
      </c>
      <c r="D488" s="1">
        <v>25658</v>
      </c>
      <c r="E488" s="1">
        <v>57.044552296546385</v>
      </c>
      <c r="F488" s="1">
        <v>3948.6204266991272</v>
      </c>
      <c r="G488" s="7">
        <v>0.91844171285629272</v>
      </c>
      <c r="H488" s="7">
        <v>0.27035534381866455</v>
      </c>
      <c r="I488" s="7">
        <v>-0.2610912024974823</v>
      </c>
      <c r="J488" s="23">
        <f t="shared" si="71"/>
        <v>0</v>
      </c>
      <c r="K488" s="23">
        <f t="shared" si="72"/>
        <v>0</v>
      </c>
      <c r="L488" s="23">
        <f t="shared" si="73"/>
        <v>1</v>
      </c>
      <c r="M488" s="3">
        <f t="shared" si="70"/>
        <v>1</v>
      </c>
      <c r="N488" s="23">
        <f t="shared" si="74"/>
        <v>0.92770585417747498</v>
      </c>
      <c r="P488" t="s">
        <v>53</v>
      </c>
      <c r="Q488" s="1">
        <v>2013</v>
      </c>
      <c r="R488" t="s">
        <v>46</v>
      </c>
      <c r="S488" s="1">
        <v>64793</v>
      </c>
      <c r="T488" s="1">
        <v>380.1</v>
      </c>
      <c r="U488" s="1">
        <v>1793</v>
      </c>
      <c r="V488" s="1">
        <v>0.29353028535842896</v>
      </c>
      <c r="W488" s="1">
        <v>0.17322269082069397</v>
      </c>
      <c r="X488" s="1">
        <v>0.53308707475662231</v>
      </c>
      <c r="Y488" s="23">
        <f t="shared" si="75"/>
        <v>0</v>
      </c>
      <c r="Z488" s="23">
        <f t="shared" si="76"/>
        <v>0</v>
      </c>
      <c r="AA488" s="23">
        <f t="shared" si="77"/>
        <v>0</v>
      </c>
      <c r="AB488" s="3">
        <f t="shared" si="79"/>
        <v>0</v>
      </c>
      <c r="AC488" s="23">
        <f t="shared" si="78"/>
        <v>0.99984005093574524</v>
      </c>
    </row>
    <row r="489" spans="1:29" x14ac:dyDescent="0.25">
      <c r="A489" t="s">
        <v>40</v>
      </c>
      <c r="B489" s="1">
        <v>2021</v>
      </c>
      <c r="C489" t="s">
        <v>27</v>
      </c>
      <c r="D489" s="1">
        <v>25783</v>
      </c>
      <c r="E489" s="1">
        <v>58.633326299500595</v>
      </c>
      <c r="F489" s="1">
        <v>3945</v>
      </c>
      <c r="G489" s="7">
        <v>0.91401147842407227</v>
      </c>
      <c r="H489" s="7">
        <v>0.26625430583953857</v>
      </c>
      <c r="I489" s="7">
        <v>-0.25064322352409363</v>
      </c>
      <c r="J489" s="23">
        <f t="shared" si="71"/>
        <v>0</v>
      </c>
      <c r="K489" s="23">
        <f t="shared" si="72"/>
        <v>0</v>
      </c>
      <c r="L489" s="23">
        <f t="shared" si="73"/>
        <v>1</v>
      </c>
      <c r="M489" s="3">
        <f t="shared" si="70"/>
        <v>1</v>
      </c>
      <c r="N489" s="23">
        <f t="shared" si="74"/>
        <v>0.92962256073951721</v>
      </c>
      <c r="P489" t="s">
        <v>53</v>
      </c>
      <c r="Q489" s="1">
        <v>2014</v>
      </c>
      <c r="R489" t="s">
        <v>46</v>
      </c>
      <c r="S489" s="1">
        <v>66531</v>
      </c>
      <c r="T489" s="1">
        <v>380.1</v>
      </c>
      <c r="U489" s="1">
        <v>1834</v>
      </c>
      <c r="V489" s="1">
        <v>0.28888067603111267</v>
      </c>
      <c r="W489" s="1">
        <v>0.17960710823535919</v>
      </c>
      <c r="X489" s="1">
        <v>0.52680182456970215</v>
      </c>
      <c r="Y489" s="23">
        <f t="shared" si="75"/>
        <v>0</v>
      </c>
      <c r="Z489" s="23">
        <f t="shared" si="76"/>
        <v>0</v>
      </c>
      <c r="AA489" s="23">
        <f t="shared" si="77"/>
        <v>0</v>
      </c>
      <c r="AB489" s="3">
        <f t="shared" si="79"/>
        <v>0</v>
      </c>
      <c r="AC489" s="23">
        <f t="shared" si="78"/>
        <v>0.99528960883617401</v>
      </c>
    </row>
    <row r="490" spans="1:29" x14ac:dyDescent="0.25">
      <c r="A490" t="s">
        <v>40</v>
      </c>
      <c r="B490" s="1">
        <v>2022</v>
      </c>
      <c r="C490" t="s">
        <v>27</v>
      </c>
      <c r="D490" s="1">
        <v>25775.083333333328</v>
      </c>
      <c r="E490" s="1">
        <v>62.416121544629661</v>
      </c>
      <c r="F490" s="1">
        <v>3942.3719999999998</v>
      </c>
      <c r="G490" s="7">
        <v>0.90734785795211792</v>
      </c>
      <c r="H490" s="7">
        <v>0.25391539931297302</v>
      </c>
      <c r="I490" s="7">
        <v>-0.22594903409481049</v>
      </c>
      <c r="J490" s="23">
        <f t="shared" si="71"/>
        <v>0</v>
      </c>
      <c r="K490" s="23">
        <f t="shared" si="72"/>
        <v>0</v>
      </c>
      <c r="L490" s="23">
        <f t="shared" si="73"/>
        <v>1</v>
      </c>
      <c r="M490" s="3">
        <f t="shared" si="70"/>
        <v>1</v>
      </c>
      <c r="N490" s="23">
        <f t="shared" si="74"/>
        <v>0.93531422317028046</v>
      </c>
      <c r="P490" t="s">
        <v>53</v>
      </c>
      <c r="Q490" s="1">
        <v>2015</v>
      </c>
      <c r="R490" t="s">
        <v>46</v>
      </c>
      <c r="S490" s="1">
        <v>67388</v>
      </c>
      <c r="T490" s="1">
        <v>380.1</v>
      </c>
      <c r="U490" s="1">
        <v>1846</v>
      </c>
      <c r="V490" s="1">
        <v>0.28567975759506226</v>
      </c>
      <c r="W490" s="1">
        <v>0.18256406486034393</v>
      </c>
      <c r="X490" s="1">
        <v>0.52467167377471924</v>
      </c>
      <c r="Y490" s="23">
        <f t="shared" si="75"/>
        <v>0</v>
      </c>
      <c r="Z490" s="23">
        <f t="shared" si="76"/>
        <v>0</v>
      </c>
      <c r="AA490" s="23">
        <f t="shared" si="77"/>
        <v>0</v>
      </c>
      <c r="AB490" s="3">
        <f t="shared" si="79"/>
        <v>0</v>
      </c>
      <c r="AC490" s="23">
        <f t="shared" si="78"/>
        <v>0.99291549623012543</v>
      </c>
    </row>
    <row r="491" spans="1:29" x14ac:dyDescent="0.25">
      <c r="A491" t="s">
        <v>40</v>
      </c>
      <c r="B491" s="1">
        <v>2023</v>
      </c>
      <c r="C491" t="s">
        <v>27</v>
      </c>
      <c r="D491" s="1">
        <v>25775.083333333328</v>
      </c>
      <c r="E491" s="1">
        <v>62.416121544629661</v>
      </c>
      <c r="F491" s="1">
        <v>3942.3719999999998</v>
      </c>
      <c r="G491" s="7">
        <v>0.90734785795211792</v>
      </c>
      <c r="H491" s="7">
        <v>0.25391539931297302</v>
      </c>
      <c r="I491" s="7">
        <v>-0.22594903409481049</v>
      </c>
      <c r="J491" s="23">
        <f t="shared" si="71"/>
        <v>0</v>
      </c>
      <c r="K491" s="23">
        <f t="shared" si="72"/>
        <v>0</v>
      </c>
      <c r="L491" s="23">
        <f t="shared" si="73"/>
        <v>1</v>
      </c>
      <c r="M491" s="3">
        <f t="shared" si="70"/>
        <v>1</v>
      </c>
      <c r="N491" s="23">
        <f t="shared" si="74"/>
        <v>0.93531422317028046</v>
      </c>
      <c r="P491" t="s">
        <v>53</v>
      </c>
      <c r="Q491" s="1">
        <v>2016</v>
      </c>
      <c r="R491" t="s">
        <v>46</v>
      </c>
      <c r="S491" s="1">
        <v>68811</v>
      </c>
      <c r="T491" s="1">
        <v>380.1</v>
      </c>
      <c r="U491" s="1">
        <v>1883</v>
      </c>
      <c r="V491" s="1">
        <v>0.28244033455848694</v>
      </c>
      <c r="W491" s="1">
        <v>0.18766315281391144</v>
      </c>
      <c r="X491" s="1">
        <v>0.51929831504821777</v>
      </c>
      <c r="Y491" s="23">
        <f t="shared" si="75"/>
        <v>0</v>
      </c>
      <c r="Z491" s="23">
        <f t="shared" si="76"/>
        <v>0</v>
      </c>
      <c r="AA491" s="23">
        <f t="shared" si="77"/>
        <v>0</v>
      </c>
      <c r="AB491" s="3">
        <f t="shared" si="79"/>
        <v>0</v>
      </c>
      <c r="AC491" s="23">
        <f t="shared" si="78"/>
        <v>0.98940180242061615</v>
      </c>
    </row>
    <row r="492" spans="1:29" x14ac:dyDescent="0.25">
      <c r="A492" t="s">
        <v>41</v>
      </c>
      <c r="B492" s="1">
        <v>2006</v>
      </c>
      <c r="C492" t="s">
        <v>27</v>
      </c>
      <c r="D492" s="1">
        <v>23572</v>
      </c>
      <c r="E492" s="1">
        <v>88.293245806035728</v>
      </c>
      <c r="F492" s="1">
        <v>2403</v>
      </c>
      <c r="G492" s="7">
        <v>0.76569968461990356</v>
      </c>
      <c r="H492" s="7">
        <v>0.17640756070613861</v>
      </c>
      <c r="I492" s="7">
        <v>1.6753694042563438E-2</v>
      </c>
      <c r="J492" s="23">
        <f t="shared" si="71"/>
        <v>0</v>
      </c>
      <c r="K492" s="23">
        <f t="shared" si="72"/>
        <v>0</v>
      </c>
      <c r="L492" s="23">
        <f t="shared" si="73"/>
        <v>0</v>
      </c>
      <c r="M492" s="3">
        <f t="shared" si="70"/>
        <v>0</v>
      </c>
      <c r="N492" s="23">
        <f t="shared" si="74"/>
        <v>0.95886093936860561</v>
      </c>
      <c r="P492" t="s">
        <v>53</v>
      </c>
      <c r="Q492" s="1">
        <v>2017</v>
      </c>
      <c r="R492" t="s">
        <v>46</v>
      </c>
      <c r="S492" s="1">
        <v>70492</v>
      </c>
      <c r="T492" s="1">
        <v>380.1</v>
      </c>
      <c r="U492" s="1">
        <v>1912</v>
      </c>
      <c r="V492" s="1">
        <v>0.27704912424087524</v>
      </c>
      <c r="W492" s="1">
        <v>0.1933271586894989</v>
      </c>
      <c r="X492" s="1">
        <v>0.51466625928878784</v>
      </c>
      <c r="Y492" s="23">
        <f t="shared" si="75"/>
        <v>0</v>
      </c>
      <c r="Z492" s="23">
        <f t="shared" si="76"/>
        <v>0</v>
      </c>
      <c r="AA492" s="23">
        <f t="shared" si="77"/>
        <v>0</v>
      </c>
      <c r="AB492" s="3">
        <f t="shared" si="79"/>
        <v>0</v>
      </c>
      <c r="AC492" s="23">
        <f t="shared" si="78"/>
        <v>0.98504254221916199</v>
      </c>
    </row>
    <row r="493" spans="1:29" x14ac:dyDescent="0.25">
      <c r="A493" t="s">
        <v>41</v>
      </c>
      <c r="B493" s="1">
        <v>2007</v>
      </c>
      <c r="C493" t="s">
        <v>27</v>
      </c>
      <c r="D493" s="1">
        <v>23929.5</v>
      </c>
      <c r="E493" s="1">
        <v>88.361760028284607</v>
      </c>
      <c r="F493" s="1">
        <v>2408</v>
      </c>
      <c r="G493" s="7">
        <v>0.76212430000305176</v>
      </c>
      <c r="H493" s="7">
        <v>0.18012359738349915</v>
      </c>
      <c r="I493" s="7">
        <v>1.5067331492900848E-2</v>
      </c>
      <c r="J493" s="23">
        <f t="shared" si="71"/>
        <v>0</v>
      </c>
      <c r="K493" s="23">
        <f t="shared" si="72"/>
        <v>0</v>
      </c>
      <c r="L493" s="23">
        <f t="shared" si="73"/>
        <v>0</v>
      </c>
      <c r="M493" s="3">
        <f t="shared" si="70"/>
        <v>0</v>
      </c>
      <c r="N493" s="23">
        <f t="shared" si="74"/>
        <v>0.95731522887945175</v>
      </c>
      <c r="P493" t="s">
        <v>53</v>
      </c>
      <c r="Q493" s="1">
        <v>2018</v>
      </c>
      <c r="R493" t="s">
        <v>46</v>
      </c>
      <c r="S493" s="1">
        <v>72109</v>
      </c>
      <c r="T493" s="1">
        <v>380.1</v>
      </c>
      <c r="U493" s="1">
        <v>1914</v>
      </c>
      <c r="V493" s="1">
        <v>0.26910725235939026</v>
      </c>
      <c r="W493" s="1">
        <v>0.19825653731822968</v>
      </c>
      <c r="X493" s="1">
        <v>0.51305776834487915</v>
      </c>
      <c r="Y493" s="23">
        <f t="shared" si="75"/>
        <v>0</v>
      </c>
      <c r="Z493" s="23">
        <f t="shared" si="76"/>
        <v>0</v>
      </c>
      <c r="AA493" s="23">
        <f t="shared" si="77"/>
        <v>0</v>
      </c>
      <c r="AB493" s="3">
        <f t="shared" si="79"/>
        <v>0</v>
      </c>
      <c r="AC493" s="23">
        <f t="shared" si="78"/>
        <v>0.98042155802249908</v>
      </c>
    </row>
    <row r="494" spans="1:29" x14ac:dyDescent="0.25">
      <c r="A494" t="s">
        <v>41</v>
      </c>
      <c r="B494" s="1">
        <v>2008</v>
      </c>
      <c r="C494" t="s">
        <v>27</v>
      </c>
      <c r="D494" s="1">
        <v>24096</v>
      </c>
      <c r="E494" s="1">
        <v>90.15</v>
      </c>
      <c r="F494" s="1">
        <v>2342.4</v>
      </c>
      <c r="G494" s="7">
        <v>0.75095385313034058</v>
      </c>
      <c r="H494" s="7">
        <v>0.17877380549907684</v>
      </c>
      <c r="I494" s="7">
        <v>2.7624055743217468E-2</v>
      </c>
      <c r="J494" s="23">
        <f t="shared" si="71"/>
        <v>0</v>
      </c>
      <c r="K494" s="23">
        <f t="shared" si="72"/>
        <v>0</v>
      </c>
      <c r="L494" s="23">
        <f t="shared" si="73"/>
        <v>0</v>
      </c>
      <c r="M494" s="3">
        <f t="shared" si="70"/>
        <v>0</v>
      </c>
      <c r="N494" s="23">
        <f t="shared" si="74"/>
        <v>0.95735171437263489</v>
      </c>
      <c r="P494" t="s">
        <v>53</v>
      </c>
      <c r="Q494" s="1">
        <v>2019</v>
      </c>
      <c r="R494" t="s">
        <v>46</v>
      </c>
      <c r="S494" s="1">
        <v>73134</v>
      </c>
      <c r="T494" s="1">
        <v>380.1</v>
      </c>
      <c r="U494" s="1">
        <v>1914</v>
      </c>
      <c r="V494" s="1">
        <v>0.26402407884597778</v>
      </c>
      <c r="W494" s="1">
        <v>0.20130510628223419</v>
      </c>
      <c r="X494" s="1">
        <v>0.51219081878662109</v>
      </c>
      <c r="Y494" s="23">
        <f t="shared" si="75"/>
        <v>0</v>
      </c>
      <c r="Z494" s="23">
        <f t="shared" si="76"/>
        <v>0</v>
      </c>
      <c r="AA494" s="23">
        <f t="shared" si="77"/>
        <v>0</v>
      </c>
      <c r="AB494" s="3">
        <f t="shared" si="79"/>
        <v>0</v>
      </c>
      <c r="AC494" s="23">
        <f t="shared" si="78"/>
        <v>0.97752000391483307</v>
      </c>
    </row>
    <row r="495" spans="1:29" x14ac:dyDescent="0.25">
      <c r="A495" t="s">
        <v>41</v>
      </c>
      <c r="B495" s="1">
        <v>2009</v>
      </c>
      <c r="C495" t="s">
        <v>27</v>
      </c>
      <c r="D495" s="1">
        <v>24237.032230662749</v>
      </c>
      <c r="E495" s="1">
        <v>90.15</v>
      </c>
      <c r="F495" s="1">
        <v>2341.4</v>
      </c>
      <c r="G495" s="7">
        <v>0.74927759170532227</v>
      </c>
      <c r="H495" s="7">
        <v>0.18030831217765808</v>
      </c>
      <c r="I495" s="7">
        <v>2.7094308286905289E-2</v>
      </c>
      <c r="J495" s="23">
        <f t="shared" si="71"/>
        <v>0</v>
      </c>
      <c r="K495" s="23">
        <f t="shared" si="72"/>
        <v>0</v>
      </c>
      <c r="L495" s="23">
        <f t="shared" si="73"/>
        <v>0</v>
      </c>
      <c r="M495" s="3">
        <f t="shared" si="70"/>
        <v>0</v>
      </c>
      <c r="N495" s="23">
        <f t="shared" si="74"/>
        <v>0.95668021216988564</v>
      </c>
      <c r="P495" t="s">
        <v>53</v>
      </c>
      <c r="Q495" s="1">
        <v>2020</v>
      </c>
      <c r="R495" t="s">
        <v>46</v>
      </c>
      <c r="S495" s="1">
        <v>74002</v>
      </c>
      <c r="T495" s="1">
        <v>380.1</v>
      </c>
      <c r="U495" s="1">
        <v>2000</v>
      </c>
      <c r="V495" s="1">
        <v>0.26926803588867188</v>
      </c>
      <c r="W495" s="1">
        <v>0.20515041053295135</v>
      </c>
      <c r="X495" s="1">
        <v>0.50240838527679443</v>
      </c>
      <c r="Y495" s="23">
        <f t="shared" si="75"/>
        <v>0</v>
      </c>
      <c r="Z495" s="23">
        <f t="shared" si="76"/>
        <v>0</v>
      </c>
      <c r="AA495" s="23">
        <f t="shared" si="77"/>
        <v>0</v>
      </c>
      <c r="AB495" s="3">
        <f t="shared" si="79"/>
        <v>0</v>
      </c>
      <c r="AC495" s="23">
        <f t="shared" si="78"/>
        <v>0.97682683169841766</v>
      </c>
    </row>
    <row r="496" spans="1:29" x14ac:dyDescent="0.25">
      <c r="A496" t="s">
        <v>41</v>
      </c>
      <c r="B496" s="1">
        <v>2010</v>
      </c>
      <c r="C496" t="s">
        <v>27</v>
      </c>
      <c r="D496" s="1">
        <v>24379.032230662749</v>
      </c>
      <c r="E496" s="1">
        <v>90.15</v>
      </c>
      <c r="F496" s="1">
        <v>2359.1</v>
      </c>
      <c r="G496" s="7">
        <v>0.74967598915100098</v>
      </c>
      <c r="H496" s="7">
        <v>0.18162046372890472</v>
      </c>
      <c r="I496" s="7">
        <v>2.500130794942379E-2</v>
      </c>
      <c r="J496" s="23">
        <f t="shared" si="71"/>
        <v>0</v>
      </c>
      <c r="K496" s="23">
        <f t="shared" si="72"/>
        <v>0</v>
      </c>
      <c r="L496" s="23">
        <f t="shared" si="73"/>
        <v>0</v>
      </c>
      <c r="M496" s="3">
        <f t="shared" si="70"/>
        <v>0</v>
      </c>
      <c r="N496" s="23">
        <f t="shared" si="74"/>
        <v>0.95629776082932949</v>
      </c>
      <c r="P496" t="s">
        <v>53</v>
      </c>
      <c r="Q496" s="1">
        <v>2021</v>
      </c>
      <c r="R496" t="s">
        <v>46</v>
      </c>
      <c r="S496" s="1">
        <v>75110</v>
      </c>
      <c r="T496" s="1">
        <v>380.1</v>
      </c>
      <c r="U496" s="1">
        <v>2011</v>
      </c>
      <c r="V496" s="1">
        <v>0.26510030031204224</v>
      </c>
      <c r="W496" s="1">
        <v>0.20852230489253998</v>
      </c>
      <c r="X496" s="1">
        <v>0.50036513805389404</v>
      </c>
      <c r="Y496" s="23">
        <f t="shared" si="75"/>
        <v>0</v>
      </c>
      <c r="Z496" s="23">
        <f t="shared" si="76"/>
        <v>0</v>
      </c>
      <c r="AA496" s="23">
        <f t="shared" si="77"/>
        <v>0</v>
      </c>
      <c r="AB496" s="3">
        <f t="shared" si="79"/>
        <v>0</v>
      </c>
      <c r="AC496" s="23">
        <f t="shared" si="78"/>
        <v>0.97398774325847626</v>
      </c>
    </row>
    <row r="497" spans="1:29" x14ac:dyDescent="0.25">
      <c r="A497" t="s">
        <v>41</v>
      </c>
      <c r="B497" s="1">
        <v>2011</v>
      </c>
      <c r="C497" t="s">
        <v>27</v>
      </c>
      <c r="D497" s="1">
        <v>24548.5</v>
      </c>
      <c r="E497" s="1">
        <v>91</v>
      </c>
      <c r="F497" s="1">
        <v>2363.8130000000001</v>
      </c>
      <c r="G497" s="7">
        <v>0.74735254049301147</v>
      </c>
      <c r="H497" s="7">
        <v>0.18152858316898346</v>
      </c>
      <c r="I497" s="7">
        <v>2.7563456445932388E-2</v>
      </c>
      <c r="J497" s="23">
        <f t="shared" si="71"/>
        <v>0</v>
      </c>
      <c r="K497" s="23">
        <f t="shared" si="72"/>
        <v>0</v>
      </c>
      <c r="L497" s="23">
        <f t="shared" si="73"/>
        <v>0</v>
      </c>
      <c r="M497" s="3">
        <f t="shared" si="70"/>
        <v>0</v>
      </c>
      <c r="N497" s="23">
        <f t="shared" si="74"/>
        <v>0.95644458010792732</v>
      </c>
      <c r="P497" t="s">
        <v>53</v>
      </c>
      <c r="Q497" s="1">
        <v>2022</v>
      </c>
      <c r="R497" t="s">
        <v>46</v>
      </c>
      <c r="S497" s="1">
        <v>75885</v>
      </c>
      <c r="T497" s="1">
        <v>380.1</v>
      </c>
      <c r="U497" s="1">
        <v>2021</v>
      </c>
      <c r="V497" s="1">
        <v>0.2624746561050415</v>
      </c>
      <c r="W497" s="1">
        <v>0.21088588237762451</v>
      </c>
      <c r="X497" s="1">
        <v>0.49871242046356201</v>
      </c>
      <c r="Y497" s="23">
        <f t="shared" si="75"/>
        <v>0</v>
      </c>
      <c r="Z497" s="23">
        <f t="shared" si="76"/>
        <v>0</v>
      </c>
      <c r="AA497" s="23">
        <f t="shared" si="77"/>
        <v>0</v>
      </c>
      <c r="AB497" s="3">
        <f t="shared" si="79"/>
        <v>0</v>
      </c>
      <c r="AC497" s="23">
        <f t="shared" si="78"/>
        <v>0.97207295894622803</v>
      </c>
    </row>
    <row r="498" spans="1:29" x14ac:dyDescent="0.25">
      <c r="A498" t="s">
        <v>41</v>
      </c>
      <c r="B498" s="1">
        <v>2012</v>
      </c>
      <c r="C498" t="s">
        <v>27</v>
      </c>
      <c r="D498" s="1">
        <v>24614.5</v>
      </c>
      <c r="E498" s="1">
        <v>94.722459999999998</v>
      </c>
      <c r="F498" s="1">
        <v>2369.7049999999999</v>
      </c>
      <c r="G498" s="7">
        <v>0.74306762218475342</v>
      </c>
      <c r="H498" s="7">
        <v>0.174285888671875</v>
      </c>
      <c r="I498" s="7">
        <v>4.2523179203271866E-2</v>
      </c>
      <c r="J498" s="23">
        <f t="shared" si="71"/>
        <v>0</v>
      </c>
      <c r="K498" s="23">
        <f t="shared" si="72"/>
        <v>0</v>
      </c>
      <c r="L498" s="23">
        <f t="shared" si="73"/>
        <v>0</v>
      </c>
      <c r="M498" s="3">
        <f t="shared" si="70"/>
        <v>0</v>
      </c>
      <c r="N498" s="23">
        <f t="shared" si="74"/>
        <v>0.95987669005990028</v>
      </c>
      <c r="P498" t="s">
        <v>54</v>
      </c>
      <c r="Q498" s="1">
        <v>2011</v>
      </c>
      <c r="R498" t="s">
        <v>46</v>
      </c>
      <c r="S498" s="1">
        <v>53083</v>
      </c>
      <c r="T498" s="1">
        <v>234.84899999999999</v>
      </c>
      <c r="U498" s="1">
        <v>987</v>
      </c>
      <c r="V498" s="1">
        <v>0.26595434546470642</v>
      </c>
      <c r="W498" s="1">
        <v>0.21177975833415985</v>
      </c>
      <c r="X498" s="1">
        <v>0.4591345489025116</v>
      </c>
      <c r="Y498" s="23">
        <f t="shared" si="75"/>
        <v>0</v>
      </c>
      <c r="Z498" s="23">
        <f t="shared" si="76"/>
        <v>0</v>
      </c>
      <c r="AA498" s="23">
        <f t="shared" si="77"/>
        <v>0</v>
      </c>
      <c r="AB498" s="3">
        <f t="shared" si="79"/>
        <v>0</v>
      </c>
      <c r="AC498" s="23">
        <f t="shared" si="78"/>
        <v>0.93686865270137787</v>
      </c>
    </row>
    <row r="499" spans="1:29" x14ac:dyDescent="0.25">
      <c r="A499" t="s">
        <v>41</v>
      </c>
      <c r="B499" s="1">
        <v>2013</v>
      </c>
      <c r="C499" t="s">
        <v>27</v>
      </c>
      <c r="D499" s="1">
        <v>24734.05961758085</v>
      </c>
      <c r="E499" s="1">
        <v>94.722459999999998</v>
      </c>
      <c r="F499" s="1">
        <v>2372.63</v>
      </c>
      <c r="G499" s="7">
        <v>0.74209016561508179</v>
      </c>
      <c r="H499" s="7">
        <v>0.17551526427268982</v>
      </c>
      <c r="I499" s="7">
        <v>4.1771542280912399E-2</v>
      </c>
      <c r="J499" s="23">
        <f t="shared" si="71"/>
        <v>0</v>
      </c>
      <c r="K499" s="23">
        <f t="shared" si="72"/>
        <v>0</v>
      </c>
      <c r="L499" s="23">
        <f t="shared" si="73"/>
        <v>0</v>
      </c>
      <c r="M499" s="3">
        <f t="shared" si="70"/>
        <v>0</v>
      </c>
      <c r="N499" s="23">
        <f t="shared" si="74"/>
        <v>0.95937697216868401</v>
      </c>
      <c r="P499" t="s">
        <v>54</v>
      </c>
      <c r="Q499" s="1">
        <v>2012</v>
      </c>
      <c r="R499" t="s">
        <v>46</v>
      </c>
      <c r="S499" s="1">
        <v>53361</v>
      </c>
      <c r="T499" s="1">
        <v>234.84899999999999</v>
      </c>
      <c r="U499" s="1">
        <v>928</v>
      </c>
      <c r="V499" s="1">
        <v>0.25075992941856384</v>
      </c>
      <c r="W499" s="1">
        <v>0.21108922362327576</v>
      </c>
      <c r="X499" s="1">
        <v>0.47151637077331543</v>
      </c>
      <c r="Y499" s="23">
        <f t="shared" si="75"/>
        <v>0</v>
      </c>
      <c r="Z499" s="23">
        <f t="shared" si="76"/>
        <v>0</v>
      </c>
      <c r="AA499" s="23">
        <f t="shared" si="77"/>
        <v>0</v>
      </c>
      <c r="AB499" s="3">
        <f t="shared" si="79"/>
        <v>0</v>
      </c>
      <c r="AC499" s="23">
        <f t="shared" si="78"/>
        <v>0.93336552381515503</v>
      </c>
    </row>
    <row r="500" spans="1:29" x14ac:dyDescent="0.25">
      <c r="A500" t="s">
        <v>41</v>
      </c>
      <c r="B500" s="1">
        <v>2014</v>
      </c>
      <c r="C500" t="s">
        <v>27</v>
      </c>
      <c r="D500" s="1">
        <v>24731.8000527453</v>
      </c>
      <c r="E500" s="1">
        <v>94.722459999999998</v>
      </c>
      <c r="F500" s="1">
        <v>2381.3679400000001</v>
      </c>
      <c r="G500" s="7">
        <v>0.74307364225387573</v>
      </c>
      <c r="H500" s="7">
        <v>0.17538809776306152</v>
      </c>
      <c r="I500" s="7">
        <v>4.1059296578168869E-2</v>
      </c>
      <c r="J500" s="23">
        <f t="shared" si="71"/>
        <v>0</v>
      </c>
      <c r="K500" s="23">
        <f t="shared" si="72"/>
        <v>0</v>
      </c>
      <c r="L500" s="23">
        <f t="shared" si="73"/>
        <v>0</v>
      </c>
      <c r="M500" s="3">
        <f t="shared" si="70"/>
        <v>0</v>
      </c>
      <c r="N500" s="23">
        <f t="shared" si="74"/>
        <v>0.95952103659510612</v>
      </c>
      <c r="P500" t="s">
        <v>54</v>
      </c>
      <c r="Q500" s="1">
        <v>2013</v>
      </c>
      <c r="R500" t="s">
        <v>46</v>
      </c>
      <c r="S500" s="1">
        <v>53969</v>
      </c>
      <c r="T500" s="1">
        <v>234.84899999999999</v>
      </c>
      <c r="U500" s="1">
        <v>941</v>
      </c>
      <c r="V500" s="1">
        <v>0.24968436360359192</v>
      </c>
      <c r="W500" s="1">
        <v>0.21394678950309753</v>
      </c>
      <c r="X500" s="1">
        <v>0.46795359253883362</v>
      </c>
      <c r="Y500" s="23">
        <f t="shared" si="75"/>
        <v>0</v>
      </c>
      <c r="Z500" s="23">
        <f t="shared" si="76"/>
        <v>0</v>
      </c>
      <c r="AA500" s="23">
        <f t="shared" si="77"/>
        <v>0</v>
      </c>
      <c r="AB500" s="3">
        <f t="shared" si="79"/>
        <v>0</v>
      </c>
      <c r="AC500" s="23">
        <f t="shared" si="78"/>
        <v>0.93158474564552307</v>
      </c>
    </row>
    <row r="501" spans="1:29" x14ac:dyDescent="0.25">
      <c r="A501" t="s">
        <v>41</v>
      </c>
      <c r="B501" s="1">
        <v>2015</v>
      </c>
      <c r="C501" t="s">
        <v>27</v>
      </c>
      <c r="D501" s="1">
        <v>24760.333333333339</v>
      </c>
      <c r="E501" s="1">
        <v>94.722459999999998</v>
      </c>
      <c r="F501" s="1">
        <v>2494.3450499999999</v>
      </c>
      <c r="G501" s="7">
        <v>0.75485581159591675</v>
      </c>
      <c r="H501" s="7">
        <v>0.17438638210296631</v>
      </c>
      <c r="I501" s="7">
        <v>3.1835742294788361E-2</v>
      </c>
      <c r="J501" s="23">
        <f t="shared" si="71"/>
        <v>0</v>
      </c>
      <c r="K501" s="23">
        <f t="shared" si="72"/>
        <v>0</v>
      </c>
      <c r="L501" s="23">
        <f t="shared" si="73"/>
        <v>0</v>
      </c>
      <c r="M501" s="3">
        <f t="shared" si="70"/>
        <v>0</v>
      </c>
      <c r="N501" s="23">
        <f t="shared" si="74"/>
        <v>0.96107793599367142</v>
      </c>
      <c r="P501" t="s">
        <v>54</v>
      </c>
      <c r="Q501" s="1">
        <v>2014</v>
      </c>
      <c r="R501" t="s">
        <v>46</v>
      </c>
      <c r="S501" s="1">
        <v>54731</v>
      </c>
      <c r="T501" s="1">
        <v>234.84899999999999</v>
      </c>
      <c r="U501" s="1">
        <v>950</v>
      </c>
      <c r="V501" s="1">
        <v>0.24669088423252106</v>
      </c>
      <c r="W501" s="1">
        <v>0.21725603938102722</v>
      </c>
      <c r="X501" s="1">
        <v>0.46513068675994873</v>
      </c>
      <c r="Y501" s="23">
        <f t="shared" si="75"/>
        <v>0</v>
      </c>
      <c r="Z501" s="23">
        <f t="shared" si="76"/>
        <v>0</v>
      </c>
      <c r="AA501" s="23">
        <f t="shared" si="77"/>
        <v>0</v>
      </c>
      <c r="AB501" s="3">
        <f t="shared" si="79"/>
        <v>0</v>
      </c>
      <c r="AC501" s="23">
        <f t="shared" si="78"/>
        <v>0.92907761037349701</v>
      </c>
    </row>
    <row r="502" spans="1:29" x14ac:dyDescent="0.25">
      <c r="A502" t="s">
        <v>41</v>
      </c>
      <c r="B502" s="1">
        <v>2016</v>
      </c>
      <c r="C502" t="s">
        <v>27</v>
      </c>
      <c r="D502" s="1">
        <v>24818</v>
      </c>
      <c r="E502" s="1">
        <v>94.722459999999998</v>
      </c>
      <c r="F502" s="1">
        <v>2513.50479</v>
      </c>
      <c r="G502" s="7">
        <v>0.75622797012329102</v>
      </c>
      <c r="H502" s="7">
        <v>0.17477838695049286</v>
      </c>
      <c r="I502" s="7">
        <v>3.0088486149907112E-2</v>
      </c>
      <c r="J502" s="23">
        <f t="shared" si="71"/>
        <v>0</v>
      </c>
      <c r="K502" s="23">
        <f t="shared" si="72"/>
        <v>0</v>
      </c>
      <c r="L502" s="23">
        <f t="shared" si="73"/>
        <v>0</v>
      </c>
      <c r="M502" s="3">
        <f t="shared" si="70"/>
        <v>0</v>
      </c>
      <c r="N502" s="23">
        <f t="shared" si="74"/>
        <v>0.96109484322369099</v>
      </c>
      <c r="P502" t="s">
        <v>54</v>
      </c>
      <c r="Q502" s="1">
        <v>2015</v>
      </c>
      <c r="R502" t="s">
        <v>46</v>
      </c>
      <c r="S502" s="1">
        <v>55949</v>
      </c>
      <c r="T502" s="1">
        <v>234.84899999999999</v>
      </c>
      <c r="U502" s="1">
        <v>962</v>
      </c>
      <c r="V502" s="1">
        <v>0.24147540330886841</v>
      </c>
      <c r="W502" s="1">
        <v>0.22238032519817352</v>
      </c>
      <c r="X502" s="1">
        <v>0.46119198203086853</v>
      </c>
      <c r="Y502" s="23">
        <f t="shared" si="75"/>
        <v>0</v>
      </c>
      <c r="Z502" s="23">
        <f t="shared" si="76"/>
        <v>0</v>
      </c>
      <c r="AA502" s="23">
        <f t="shared" si="77"/>
        <v>0</v>
      </c>
      <c r="AB502" s="3">
        <f t="shared" si="79"/>
        <v>0</v>
      </c>
      <c r="AC502" s="23">
        <f t="shared" si="78"/>
        <v>0.92504771053791046</v>
      </c>
    </row>
    <row r="503" spans="1:29" x14ac:dyDescent="0.25">
      <c r="A503" t="s">
        <v>41</v>
      </c>
      <c r="B503" s="1">
        <v>2017</v>
      </c>
      <c r="C503" t="s">
        <v>27</v>
      </c>
      <c r="D503" s="1">
        <v>24913</v>
      </c>
      <c r="E503" s="1">
        <v>94.722459999999998</v>
      </c>
      <c r="F503" s="1">
        <v>2519.59184</v>
      </c>
      <c r="G503" s="7">
        <v>0.75583463907241821</v>
      </c>
      <c r="H503" s="7">
        <v>0.17570702731609344</v>
      </c>
      <c r="I503" s="7">
        <v>2.9211834073066711E-2</v>
      </c>
      <c r="J503" s="23">
        <f t="shared" si="71"/>
        <v>0</v>
      </c>
      <c r="K503" s="23">
        <f t="shared" si="72"/>
        <v>0</v>
      </c>
      <c r="L503" s="23">
        <f t="shared" si="73"/>
        <v>0</v>
      </c>
      <c r="M503" s="3">
        <f t="shared" si="70"/>
        <v>0</v>
      </c>
      <c r="N503" s="23">
        <f t="shared" si="74"/>
        <v>0.96075350046157837</v>
      </c>
      <c r="P503" t="s">
        <v>54</v>
      </c>
      <c r="Q503" s="1">
        <v>2016</v>
      </c>
      <c r="R503" t="s">
        <v>46</v>
      </c>
      <c r="S503" s="1">
        <v>56811</v>
      </c>
      <c r="T503" s="1">
        <v>234.84899999999999</v>
      </c>
      <c r="U503" s="1">
        <v>970</v>
      </c>
      <c r="V503" s="1">
        <v>0.23775786161422729</v>
      </c>
      <c r="W503" s="1">
        <v>0.22592703998088837</v>
      </c>
      <c r="X503" s="1">
        <v>0.45854616165161133</v>
      </c>
      <c r="Y503" s="23">
        <f t="shared" si="75"/>
        <v>0</v>
      </c>
      <c r="Z503" s="23">
        <f t="shared" si="76"/>
        <v>0</v>
      </c>
      <c r="AA503" s="23">
        <f t="shared" si="77"/>
        <v>0</v>
      </c>
      <c r="AB503" s="3">
        <f t="shared" si="79"/>
        <v>0</v>
      </c>
      <c r="AC503" s="23">
        <f t="shared" si="78"/>
        <v>0.92223106324672699</v>
      </c>
    </row>
    <row r="504" spans="1:29" x14ac:dyDescent="0.25">
      <c r="A504" t="s">
        <v>41</v>
      </c>
      <c r="B504" s="1">
        <v>2018</v>
      </c>
      <c r="C504" t="s">
        <v>27</v>
      </c>
      <c r="D504" s="1">
        <v>25000</v>
      </c>
      <c r="E504" s="1">
        <v>94.722459999999998</v>
      </c>
      <c r="F504" s="1">
        <v>2522.0376099999999</v>
      </c>
      <c r="G504" s="7">
        <v>0.75515305995941162</v>
      </c>
      <c r="H504" s="7">
        <v>0.17658905684947968</v>
      </c>
      <c r="I504" s="7">
        <v>2.8654942288994789E-2</v>
      </c>
      <c r="J504" s="23">
        <f t="shared" si="71"/>
        <v>0</v>
      </c>
      <c r="K504" s="23">
        <f t="shared" si="72"/>
        <v>0</v>
      </c>
      <c r="L504" s="23">
        <f t="shared" si="73"/>
        <v>0</v>
      </c>
      <c r="M504" s="3">
        <f t="shared" si="70"/>
        <v>0</v>
      </c>
      <c r="N504" s="23">
        <f t="shared" si="74"/>
        <v>0.96039705909788609</v>
      </c>
      <c r="P504" t="s">
        <v>54</v>
      </c>
      <c r="Q504" s="1">
        <v>2017</v>
      </c>
      <c r="R504" t="s">
        <v>46</v>
      </c>
      <c r="S504" s="1">
        <v>57584</v>
      </c>
      <c r="T504" s="1">
        <v>234.84899999999999</v>
      </c>
      <c r="U504" s="1">
        <v>980</v>
      </c>
      <c r="V504" s="1">
        <v>0.23510575294494629</v>
      </c>
      <c r="W504" s="1">
        <v>0.22914887964725494</v>
      </c>
      <c r="X504" s="1">
        <v>0.4556022584438324</v>
      </c>
      <c r="Y504" s="23">
        <f t="shared" si="75"/>
        <v>0</v>
      </c>
      <c r="Z504" s="23">
        <f t="shared" si="76"/>
        <v>0</v>
      </c>
      <c r="AA504" s="23">
        <f t="shared" si="77"/>
        <v>0</v>
      </c>
      <c r="AB504" s="3">
        <f t="shared" si="79"/>
        <v>0</v>
      </c>
      <c r="AC504" s="23">
        <f t="shared" si="78"/>
        <v>0.91985689103603363</v>
      </c>
    </row>
    <row r="505" spans="1:29" x14ac:dyDescent="0.25">
      <c r="A505" t="s">
        <v>41</v>
      </c>
      <c r="B505" s="1">
        <v>2019</v>
      </c>
      <c r="C505" t="s">
        <v>27</v>
      </c>
      <c r="D505" s="1">
        <v>25136</v>
      </c>
      <c r="E505" s="1">
        <v>94.722459999999998</v>
      </c>
      <c r="F505" s="1">
        <v>2588</v>
      </c>
      <c r="G505" s="7">
        <v>0.7604333758354187</v>
      </c>
      <c r="H505" s="7">
        <v>0.17727884650230408</v>
      </c>
      <c r="I505" s="7">
        <v>2.3014472797513008E-2</v>
      </c>
      <c r="J505" s="23">
        <f t="shared" si="71"/>
        <v>0</v>
      </c>
      <c r="K505" s="23">
        <f t="shared" si="72"/>
        <v>0</v>
      </c>
      <c r="L505" s="23">
        <f t="shared" si="73"/>
        <v>0</v>
      </c>
      <c r="M505" s="3">
        <f t="shared" si="70"/>
        <v>0</v>
      </c>
      <c r="N505" s="23">
        <f t="shared" si="74"/>
        <v>0.96072669513523579</v>
      </c>
      <c r="P505" t="s">
        <v>54</v>
      </c>
      <c r="Q505" s="1">
        <v>2018</v>
      </c>
      <c r="R505" t="s">
        <v>46</v>
      </c>
      <c r="S505" s="1">
        <v>58745</v>
      </c>
      <c r="T505" s="1">
        <v>234.84899999999999</v>
      </c>
      <c r="U505" s="1">
        <v>985</v>
      </c>
      <c r="V505" s="1">
        <v>0.22901631891727448</v>
      </c>
      <c r="W505" s="1">
        <v>0.23361028730869293</v>
      </c>
      <c r="X505" s="1">
        <v>0.45332753658294678</v>
      </c>
      <c r="Y505" s="23">
        <f t="shared" si="75"/>
        <v>0</v>
      </c>
      <c r="Z505" s="23">
        <f t="shared" si="76"/>
        <v>0</v>
      </c>
      <c r="AA505" s="23">
        <f t="shared" si="77"/>
        <v>0</v>
      </c>
      <c r="AB505" s="3">
        <f t="shared" si="79"/>
        <v>0</v>
      </c>
      <c r="AC505" s="23">
        <f t="shared" si="78"/>
        <v>0.91595414280891418</v>
      </c>
    </row>
    <row r="506" spans="1:29" x14ac:dyDescent="0.25">
      <c r="A506" t="s">
        <v>41</v>
      </c>
      <c r="B506" s="1">
        <v>2020</v>
      </c>
      <c r="C506" t="s">
        <v>27</v>
      </c>
      <c r="D506" s="1">
        <v>25255</v>
      </c>
      <c r="E506" s="1">
        <v>97.027540134065703</v>
      </c>
      <c r="F506" s="1">
        <v>2597.3216600000001</v>
      </c>
      <c r="G506" s="7">
        <v>0.75757712125778198</v>
      </c>
      <c r="H506" s="7">
        <v>0.17368832230567932</v>
      </c>
      <c r="I506" s="7">
        <v>3.1246103346347809E-2</v>
      </c>
      <c r="J506" s="23">
        <f t="shared" si="71"/>
        <v>0</v>
      </c>
      <c r="K506" s="23">
        <f t="shared" si="72"/>
        <v>0</v>
      </c>
      <c r="L506" s="23">
        <f t="shared" si="73"/>
        <v>0</v>
      </c>
      <c r="M506" s="3">
        <f t="shared" si="70"/>
        <v>0</v>
      </c>
      <c r="N506" s="23">
        <f t="shared" si="74"/>
        <v>0.96251154690980911</v>
      </c>
      <c r="P506" t="s">
        <v>54</v>
      </c>
      <c r="Q506" s="1">
        <v>2019</v>
      </c>
      <c r="R506" t="s">
        <v>46</v>
      </c>
      <c r="S506" s="1">
        <v>59183</v>
      </c>
      <c r="T506" s="1">
        <v>234.84899999999999</v>
      </c>
      <c r="U506" s="1">
        <v>1010</v>
      </c>
      <c r="V506" s="1">
        <v>0.23175437748432159</v>
      </c>
      <c r="W506" s="1">
        <v>0.23595444858074188</v>
      </c>
      <c r="X506" s="1">
        <v>0.4477059543132782</v>
      </c>
      <c r="Y506" s="23">
        <f t="shared" si="75"/>
        <v>0</v>
      </c>
      <c r="Z506" s="23">
        <f t="shared" si="76"/>
        <v>0</v>
      </c>
      <c r="AA506" s="23">
        <f t="shared" si="77"/>
        <v>0</v>
      </c>
      <c r="AB506" s="3">
        <f t="shared" si="79"/>
        <v>0</v>
      </c>
      <c r="AC506" s="23">
        <f t="shared" si="78"/>
        <v>0.91541478037834167</v>
      </c>
    </row>
    <row r="507" spans="1:29" x14ac:dyDescent="0.25">
      <c r="A507" t="s">
        <v>41</v>
      </c>
      <c r="B507" s="1">
        <v>2021</v>
      </c>
      <c r="C507" t="s">
        <v>27</v>
      </c>
      <c r="D507" s="1">
        <v>25416</v>
      </c>
      <c r="E507" s="1">
        <v>103.06663252288168</v>
      </c>
      <c r="F507" s="1">
        <v>2605</v>
      </c>
      <c r="G507" s="7">
        <v>0.75029605627059937</v>
      </c>
      <c r="H507" s="7">
        <v>0.1634056568145752</v>
      </c>
      <c r="I507" s="7">
        <v>5.3690049797296524E-2</v>
      </c>
      <c r="J507" s="23">
        <f t="shared" si="71"/>
        <v>0</v>
      </c>
      <c r="K507" s="23">
        <f t="shared" si="72"/>
        <v>0</v>
      </c>
      <c r="L507" s="23">
        <f t="shared" si="73"/>
        <v>0</v>
      </c>
      <c r="M507" s="3">
        <f t="shared" si="70"/>
        <v>0</v>
      </c>
      <c r="N507" s="23">
        <f t="shared" si="74"/>
        <v>0.96739176288247108</v>
      </c>
      <c r="P507" t="s">
        <v>54</v>
      </c>
      <c r="Q507" s="1">
        <v>2020</v>
      </c>
      <c r="R507" t="s">
        <v>46</v>
      </c>
      <c r="S507" s="1">
        <v>59486</v>
      </c>
      <c r="T507" s="1">
        <v>244.04</v>
      </c>
      <c r="U507" s="1">
        <v>1006</v>
      </c>
      <c r="V507" s="1">
        <v>0.22670045495033264</v>
      </c>
      <c r="W507" s="1">
        <v>0.22902883589267731</v>
      </c>
      <c r="X507" s="1">
        <v>0.46489143371582031</v>
      </c>
      <c r="Y507" s="23">
        <f t="shared" si="75"/>
        <v>0</v>
      </c>
      <c r="Z507" s="23">
        <f t="shared" si="76"/>
        <v>0</v>
      </c>
      <c r="AA507" s="23">
        <f t="shared" si="77"/>
        <v>0</v>
      </c>
      <c r="AB507" s="3">
        <f t="shared" si="79"/>
        <v>0</v>
      </c>
      <c r="AC507" s="23">
        <f t="shared" si="78"/>
        <v>0.92062072455883026</v>
      </c>
    </row>
    <row r="508" spans="1:29" x14ac:dyDescent="0.25">
      <c r="A508" t="s">
        <v>41</v>
      </c>
      <c r="B508" s="1">
        <v>2022</v>
      </c>
      <c r="C508" t="s">
        <v>27</v>
      </c>
      <c r="D508" s="1">
        <v>25080.7090479529</v>
      </c>
      <c r="E508" s="1">
        <v>103.06663252288168</v>
      </c>
      <c r="F508" s="1">
        <v>2612.1135300000001</v>
      </c>
      <c r="G508" s="7">
        <v>0.75456815958023071</v>
      </c>
      <c r="H508" s="7">
        <v>0.15986479818820953</v>
      </c>
      <c r="I508" s="7">
        <v>5.455055832862854E-2</v>
      </c>
      <c r="J508" s="23">
        <f t="shared" si="71"/>
        <v>0</v>
      </c>
      <c r="K508" s="23">
        <f t="shared" si="72"/>
        <v>0</v>
      </c>
      <c r="L508" s="23">
        <f t="shared" si="73"/>
        <v>0</v>
      </c>
      <c r="M508" s="3">
        <f t="shared" si="70"/>
        <v>0</v>
      </c>
      <c r="N508" s="23">
        <f t="shared" si="74"/>
        <v>0.96898351609706879</v>
      </c>
      <c r="P508" t="s">
        <v>54</v>
      </c>
      <c r="Q508" s="1">
        <v>2021</v>
      </c>
      <c r="R508" t="s">
        <v>46</v>
      </c>
      <c r="S508" s="1">
        <v>60031</v>
      </c>
      <c r="T508" s="1">
        <v>244.04</v>
      </c>
      <c r="U508" s="1">
        <v>989</v>
      </c>
      <c r="V508" s="1">
        <v>0.21973483264446259</v>
      </c>
      <c r="W508" s="1">
        <v>0.23049579560756683</v>
      </c>
      <c r="X508" s="1">
        <v>0.46784356236457825</v>
      </c>
      <c r="Y508" s="23">
        <f t="shared" si="75"/>
        <v>0</v>
      </c>
      <c r="Z508" s="23">
        <f t="shared" si="76"/>
        <v>0</v>
      </c>
      <c r="AA508" s="23">
        <f t="shared" si="77"/>
        <v>0</v>
      </c>
      <c r="AB508" s="3">
        <f t="shared" si="79"/>
        <v>0</v>
      </c>
      <c r="AC508" s="23">
        <f t="shared" si="78"/>
        <v>0.91807419061660767</v>
      </c>
    </row>
    <row r="509" spans="1:29" x14ac:dyDescent="0.25">
      <c r="A509" t="s">
        <v>41</v>
      </c>
      <c r="B509" s="1">
        <v>2023</v>
      </c>
      <c r="C509" t="s">
        <v>27</v>
      </c>
      <c r="D509" s="1">
        <v>25179.333333333299</v>
      </c>
      <c r="E509" s="1">
        <v>103.06663252288168</v>
      </c>
      <c r="F509" s="1">
        <v>2623.8388199999999</v>
      </c>
      <c r="G509" s="7">
        <v>0.75468415021896362</v>
      </c>
      <c r="H509" s="7">
        <v>0.16076266765594482</v>
      </c>
      <c r="I509" s="7">
        <v>5.3258549422025681E-2</v>
      </c>
      <c r="J509" s="23">
        <f t="shared" si="71"/>
        <v>0</v>
      </c>
      <c r="K509" s="23">
        <f t="shared" si="72"/>
        <v>0</v>
      </c>
      <c r="L509" s="23">
        <f t="shared" si="73"/>
        <v>0</v>
      </c>
      <c r="M509" s="3">
        <f t="shared" si="70"/>
        <v>0</v>
      </c>
      <c r="N509" s="23">
        <f t="shared" si="74"/>
        <v>0.96870536729693413</v>
      </c>
      <c r="P509" t="s">
        <v>54</v>
      </c>
      <c r="Q509" s="1">
        <v>2022</v>
      </c>
      <c r="R509" t="s">
        <v>46</v>
      </c>
      <c r="S509" s="1">
        <v>60839</v>
      </c>
      <c r="T509" s="1">
        <v>244.04</v>
      </c>
      <c r="U509" s="1">
        <v>998</v>
      </c>
      <c r="V509" s="1">
        <v>0.21687620878219604</v>
      </c>
      <c r="W509" s="1">
        <v>0.23365099728107452</v>
      </c>
      <c r="X509" s="1">
        <v>0.46515542268753052</v>
      </c>
      <c r="Y509" s="23">
        <f t="shared" si="75"/>
        <v>0</v>
      </c>
      <c r="Z509" s="23">
        <f t="shared" si="76"/>
        <v>0</v>
      </c>
      <c r="AA509" s="23">
        <f t="shared" si="77"/>
        <v>0</v>
      </c>
      <c r="AB509" s="3">
        <f t="shared" si="79"/>
        <v>0</v>
      </c>
      <c r="AC509" s="23">
        <f t="shared" si="78"/>
        <v>0.91568262875080109</v>
      </c>
    </row>
    <row r="510" spans="1:29" x14ac:dyDescent="0.25">
      <c r="A510" t="s">
        <v>42</v>
      </c>
      <c r="B510" s="1">
        <v>2006</v>
      </c>
      <c r="C510" t="s">
        <v>27</v>
      </c>
      <c r="D510" s="1">
        <v>22547</v>
      </c>
      <c r="E510" s="1">
        <v>58.226000000000006</v>
      </c>
      <c r="F510" s="1">
        <v>3213</v>
      </c>
      <c r="G510" s="7">
        <v>0.89716356992721558</v>
      </c>
      <c r="H510" s="7">
        <v>0.2384054958820343</v>
      </c>
      <c r="I510" s="7">
        <v>-0.1989750862121582</v>
      </c>
      <c r="J510" s="23">
        <f t="shared" si="71"/>
        <v>0</v>
      </c>
      <c r="K510" s="23">
        <f t="shared" si="72"/>
        <v>0</v>
      </c>
      <c r="L510" s="23">
        <f t="shared" si="73"/>
        <v>1</v>
      </c>
      <c r="M510" s="3">
        <f t="shared" si="70"/>
        <v>1</v>
      </c>
      <c r="N510" s="23">
        <f t="shared" si="74"/>
        <v>0.93659397959709167</v>
      </c>
      <c r="P510" t="s">
        <v>95</v>
      </c>
      <c r="Q510" s="1">
        <v>2011</v>
      </c>
      <c r="R510" t="s">
        <v>46</v>
      </c>
      <c r="S510" s="1">
        <v>99294</v>
      </c>
      <c r="T510" s="1">
        <v>559.90499999999997</v>
      </c>
      <c r="U510" s="1">
        <v>2100</v>
      </c>
      <c r="V510" s="1">
        <v>0.15013650059700012</v>
      </c>
      <c r="W510" s="1">
        <v>0.19026699662208557</v>
      </c>
      <c r="X510" s="1">
        <v>0.64260387420654297</v>
      </c>
      <c r="Y510" s="23">
        <f t="shared" si="75"/>
        <v>0</v>
      </c>
      <c r="Z510" s="23">
        <f t="shared" si="76"/>
        <v>0</v>
      </c>
      <c r="AA510" s="23">
        <f t="shared" si="77"/>
        <v>0</v>
      </c>
      <c r="AB510" s="3">
        <f t="shared" si="79"/>
        <v>0</v>
      </c>
      <c r="AC510" s="23">
        <f t="shared" si="78"/>
        <v>0.98300737142562866</v>
      </c>
    </row>
    <row r="511" spans="1:29" x14ac:dyDescent="0.25">
      <c r="A511" t="s">
        <v>42</v>
      </c>
      <c r="B511" s="1">
        <v>2007</v>
      </c>
      <c r="C511" t="s">
        <v>27</v>
      </c>
      <c r="D511" s="1">
        <v>23033.5</v>
      </c>
      <c r="E511" s="1">
        <v>63.186000000000007</v>
      </c>
      <c r="F511" s="1">
        <v>3264</v>
      </c>
      <c r="G511" s="7">
        <v>0.88695371150970459</v>
      </c>
      <c r="H511" s="7">
        <v>0.22747789323329926</v>
      </c>
      <c r="I511" s="7">
        <v>-0.17223498225212097</v>
      </c>
      <c r="J511" s="23">
        <f t="shared" si="71"/>
        <v>0</v>
      </c>
      <c r="K511" s="23">
        <f t="shared" si="72"/>
        <v>0</v>
      </c>
      <c r="L511" s="23">
        <f t="shared" si="73"/>
        <v>1</v>
      </c>
      <c r="M511" s="3">
        <f t="shared" si="70"/>
        <v>1</v>
      </c>
      <c r="N511" s="23">
        <f t="shared" si="74"/>
        <v>0.94219662249088287</v>
      </c>
      <c r="P511" t="s">
        <v>95</v>
      </c>
      <c r="Q511" s="1">
        <v>2012</v>
      </c>
      <c r="R511" t="s">
        <v>46</v>
      </c>
      <c r="S511" s="1">
        <v>100031</v>
      </c>
      <c r="T511" s="1">
        <v>559.90499999999997</v>
      </c>
      <c r="U511" s="1">
        <v>2129</v>
      </c>
      <c r="V511" s="1">
        <v>0.15043570101261139</v>
      </c>
      <c r="W511" s="1">
        <v>0.19226889312267303</v>
      </c>
      <c r="X511" s="1">
        <v>0.63932317495346069</v>
      </c>
      <c r="Y511" s="23">
        <f t="shared" si="75"/>
        <v>0</v>
      </c>
      <c r="Z511" s="23">
        <f t="shared" si="76"/>
        <v>0</v>
      </c>
      <c r="AA511" s="23">
        <f t="shared" si="77"/>
        <v>0</v>
      </c>
      <c r="AB511" s="3">
        <f t="shared" si="79"/>
        <v>0</v>
      </c>
      <c r="AC511" s="23">
        <f t="shared" si="78"/>
        <v>0.98202776908874512</v>
      </c>
    </row>
    <row r="512" spans="1:29" x14ac:dyDescent="0.25">
      <c r="A512" t="s">
        <v>42</v>
      </c>
      <c r="B512" s="1">
        <v>2008</v>
      </c>
      <c r="C512" t="s">
        <v>27</v>
      </c>
      <c r="D512" s="1">
        <v>23359.5</v>
      </c>
      <c r="E512" s="1">
        <v>70</v>
      </c>
      <c r="F512" s="1">
        <v>3463.654</v>
      </c>
      <c r="G512" s="7">
        <v>0.88790732622146606</v>
      </c>
      <c r="H512" s="7">
        <v>0.20936417579650879</v>
      </c>
      <c r="I512" s="7">
        <v>-0.1451876312494278</v>
      </c>
      <c r="J512" s="23">
        <f t="shared" si="71"/>
        <v>0</v>
      </c>
      <c r="K512" s="23">
        <f t="shared" si="72"/>
        <v>0</v>
      </c>
      <c r="L512" s="23">
        <f t="shared" si="73"/>
        <v>1</v>
      </c>
      <c r="M512" s="3">
        <f t="shared" si="70"/>
        <v>1</v>
      </c>
      <c r="N512" s="23">
        <f t="shared" si="74"/>
        <v>0.95208387076854706</v>
      </c>
      <c r="P512" t="s">
        <v>95</v>
      </c>
      <c r="Q512" s="1">
        <v>2013</v>
      </c>
      <c r="R512" t="s">
        <v>46</v>
      </c>
      <c r="S512" s="1">
        <v>100618</v>
      </c>
      <c r="T512" s="1">
        <v>559.90499999999997</v>
      </c>
      <c r="U512" s="1">
        <v>2148</v>
      </c>
      <c r="V512" s="1">
        <v>0.15024720132350922</v>
      </c>
      <c r="W512" s="1">
        <v>0.19379495084285736</v>
      </c>
      <c r="X512" s="1">
        <v>0.63713282346725464</v>
      </c>
      <c r="Y512" s="23">
        <f t="shared" si="75"/>
        <v>0</v>
      </c>
      <c r="Z512" s="23">
        <f t="shared" si="76"/>
        <v>0</v>
      </c>
      <c r="AA512" s="23">
        <f t="shared" si="77"/>
        <v>0</v>
      </c>
      <c r="AB512" s="3">
        <f t="shared" si="79"/>
        <v>0</v>
      </c>
      <c r="AC512" s="23">
        <f t="shared" si="78"/>
        <v>0.98117497563362122</v>
      </c>
    </row>
    <row r="513" spans="1:29" x14ac:dyDescent="0.25">
      <c r="A513" t="s">
        <v>42</v>
      </c>
      <c r="B513" s="1">
        <v>2009</v>
      </c>
      <c r="C513" t="s">
        <v>27</v>
      </c>
      <c r="D513" s="1">
        <v>23727</v>
      </c>
      <c r="E513" s="1">
        <v>70</v>
      </c>
      <c r="F513" s="1">
        <v>3320</v>
      </c>
      <c r="G513" s="7">
        <v>0.87267196178436279</v>
      </c>
      <c r="H513" s="7">
        <v>0.21462646126747131</v>
      </c>
      <c r="I513" s="7">
        <v>-0.13851018249988556</v>
      </c>
      <c r="J513" s="23">
        <f t="shared" si="71"/>
        <v>0</v>
      </c>
      <c r="K513" s="23">
        <f t="shared" si="72"/>
        <v>0</v>
      </c>
      <c r="L513" s="23">
        <f t="shared" si="73"/>
        <v>1</v>
      </c>
      <c r="M513" s="3">
        <f t="shared" si="70"/>
        <v>1</v>
      </c>
      <c r="N513" s="23">
        <f t="shared" si="74"/>
        <v>0.94878824055194855</v>
      </c>
      <c r="P513" t="s">
        <v>95</v>
      </c>
      <c r="Q513" s="1">
        <v>2014</v>
      </c>
      <c r="R513" t="s">
        <v>46</v>
      </c>
      <c r="S513" s="1">
        <v>101447</v>
      </c>
      <c r="T513" s="1">
        <v>559.90499999999997</v>
      </c>
      <c r="U513" s="1">
        <v>2197</v>
      </c>
      <c r="V513" s="1">
        <v>0.1521642804145813</v>
      </c>
      <c r="W513" s="1">
        <v>0.19623257219791412</v>
      </c>
      <c r="X513" s="1">
        <v>0.63198047876358032</v>
      </c>
      <c r="Y513" s="23">
        <f t="shared" si="75"/>
        <v>0</v>
      </c>
      <c r="Z513" s="23">
        <f t="shared" si="76"/>
        <v>0</v>
      </c>
      <c r="AA513" s="23">
        <f t="shared" si="77"/>
        <v>0</v>
      </c>
      <c r="AB513" s="3">
        <f t="shared" si="79"/>
        <v>0</v>
      </c>
      <c r="AC513" s="23">
        <f t="shared" si="78"/>
        <v>0.98037733137607574</v>
      </c>
    </row>
    <row r="514" spans="1:29" x14ac:dyDescent="0.25">
      <c r="A514" t="s">
        <v>42</v>
      </c>
      <c r="B514" s="1">
        <v>2010</v>
      </c>
      <c r="C514" t="s">
        <v>27</v>
      </c>
      <c r="D514" s="1">
        <v>23971.5</v>
      </c>
      <c r="E514" s="1">
        <v>71</v>
      </c>
      <c r="F514" s="1">
        <v>3334</v>
      </c>
      <c r="G514" s="7">
        <v>0.86952954530715942</v>
      </c>
      <c r="H514" s="7">
        <v>0.21439699828624725</v>
      </c>
      <c r="I514" s="7">
        <v>-0.13484840095043182</v>
      </c>
      <c r="J514" s="23">
        <f t="shared" si="71"/>
        <v>0</v>
      </c>
      <c r="K514" s="23">
        <f t="shared" si="72"/>
        <v>0</v>
      </c>
      <c r="L514" s="23">
        <f t="shared" si="73"/>
        <v>1</v>
      </c>
      <c r="M514" s="3">
        <f t="shared" si="70"/>
        <v>1</v>
      </c>
      <c r="N514" s="23">
        <f t="shared" si="74"/>
        <v>0.94907814264297485</v>
      </c>
      <c r="P514" t="s">
        <v>95</v>
      </c>
      <c r="Q514" s="1">
        <v>2015</v>
      </c>
      <c r="R514" t="s">
        <v>46</v>
      </c>
      <c r="S514" s="1">
        <v>102294</v>
      </c>
      <c r="T514" s="1">
        <v>559.90499999999997</v>
      </c>
      <c r="U514" s="1">
        <v>2216</v>
      </c>
      <c r="V514" s="1">
        <v>0.15102961659431458</v>
      </c>
      <c r="W514" s="1">
        <v>0.1982826441526413</v>
      </c>
      <c r="X514" s="1">
        <v>0.62969511747360229</v>
      </c>
      <c r="Y514" s="23">
        <f t="shared" si="75"/>
        <v>0</v>
      </c>
      <c r="Z514" s="23">
        <f t="shared" si="76"/>
        <v>0</v>
      </c>
      <c r="AA514" s="23">
        <f t="shared" si="77"/>
        <v>0</v>
      </c>
      <c r="AB514" s="3">
        <f t="shared" si="79"/>
        <v>0</v>
      </c>
      <c r="AC514" s="23">
        <f t="shared" si="78"/>
        <v>0.97900737822055817</v>
      </c>
    </row>
    <row r="515" spans="1:29" x14ac:dyDescent="0.25">
      <c r="A515" t="s">
        <v>42</v>
      </c>
      <c r="B515" s="1">
        <v>2011</v>
      </c>
      <c r="C515" t="s">
        <v>27</v>
      </c>
      <c r="D515" s="1">
        <v>24171.5</v>
      </c>
      <c r="E515" s="1">
        <v>71</v>
      </c>
      <c r="F515" s="1">
        <v>3349</v>
      </c>
      <c r="G515" s="7">
        <v>0.86847257614135742</v>
      </c>
      <c r="H515" s="7">
        <v>0.21643845736980438</v>
      </c>
      <c r="I515" s="7">
        <v>-0.13660342991352081</v>
      </c>
      <c r="J515" s="23">
        <f t="shared" si="71"/>
        <v>0</v>
      </c>
      <c r="K515" s="23">
        <f t="shared" si="72"/>
        <v>0</v>
      </c>
      <c r="L515" s="23">
        <f t="shared" si="73"/>
        <v>1</v>
      </c>
      <c r="M515" s="3">
        <f t="shared" si="70"/>
        <v>1</v>
      </c>
      <c r="N515" s="23">
        <f t="shared" si="74"/>
        <v>0.94830760359764099</v>
      </c>
      <c r="P515" t="s">
        <v>95</v>
      </c>
      <c r="Q515" s="1">
        <v>2016</v>
      </c>
      <c r="R515" t="s">
        <v>46</v>
      </c>
      <c r="S515" s="1">
        <v>103531</v>
      </c>
      <c r="T515" s="1">
        <v>559.90499999999997</v>
      </c>
      <c r="U515" s="1">
        <v>2230</v>
      </c>
      <c r="V515" s="1">
        <v>0.14806088805198669</v>
      </c>
      <c r="W515" s="1">
        <v>0.20106469094753265</v>
      </c>
      <c r="X515" s="1">
        <v>0.62765902280807495</v>
      </c>
      <c r="Y515" s="23">
        <f t="shared" si="75"/>
        <v>0</v>
      </c>
      <c r="Z515" s="23">
        <f t="shared" si="76"/>
        <v>0</v>
      </c>
      <c r="AA515" s="23">
        <f t="shared" si="77"/>
        <v>0</v>
      </c>
      <c r="AB515" s="3">
        <f t="shared" si="79"/>
        <v>0</v>
      </c>
      <c r="AC515" s="23">
        <f t="shared" si="78"/>
        <v>0.9767846018075943</v>
      </c>
    </row>
    <row r="516" spans="1:29" x14ac:dyDescent="0.25">
      <c r="A516" t="s">
        <v>42</v>
      </c>
      <c r="B516" s="1">
        <v>2012</v>
      </c>
      <c r="C516" t="s">
        <v>27</v>
      </c>
      <c r="D516" s="1">
        <v>24314.5</v>
      </c>
      <c r="E516" s="1">
        <v>71</v>
      </c>
      <c r="F516" s="1">
        <v>3369</v>
      </c>
      <c r="G516" s="7">
        <v>0.86844438314437866</v>
      </c>
      <c r="H516" s="7">
        <v>0.21780982613563538</v>
      </c>
      <c r="I516" s="7">
        <v>-0.13839288055896759</v>
      </c>
      <c r="J516" s="23">
        <f t="shared" si="71"/>
        <v>0</v>
      </c>
      <c r="K516" s="23">
        <f t="shared" si="72"/>
        <v>0</v>
      </c>
      <c r="L516" s="23">
        <f t="shared" si="73"/>
        <v>1</v>
      </c>
      <c r="M516" s="3">
        <f t="shared" si="70"/>
        <v>1</v>
      </c>
      <c r="N516" s="23">
        <f t="shared" si="74"/>
        <v>0.94786132872104645</v>
      </c>
      <c r="P516" t="s">
        <v>95</v>
      </c>
      <c r="Q516" s="1">
        <v>2017</v>
      </c>
      <c r="R516" t="s">
        <v>46</v>
      </c>
      <c r="S516" s="1">
        <v>104349</v>
      </c>
      <c r="T516" s="1">
        <v>559.90499999999997</v>
      </c>
      <c r="U516" s="1">
        <v>1994</v>
      </c>
      <c r="V516" s="1">
        <v>0.12106624990701675</v>
      </c>
      <c r="W516" s="1">
        <v>0.19946393370628357</v>
      </c>
      <c r="X516" s="1">
        <v>0.65022784471511841</v>
      </c>
      <c r="Y516" s="23">
        <f t="shared" si="75"/>
        <v>0</v>
      </c>
      <c r="Z516" s="23">
        <f t="shared" si="76"/>
        <v>0</v>
      </c>
      <c r="AA516" s="23">
        <f t="shared" si="77"/>
        <v>0</v>
      </c>
      <c r="AB516" s="3">
        <f t="shared" si="79"/>
        <v>0</v>
      </c>
      <c r="AC516" s="23">
        <f t="shared" si="78"/>
        <v>0.97075802832841873</v>
      </c>
    </row>
    <row r="517" spans="1:29" x14ac:dyDescent="0.25">
      <c r="A517" t="s">
        <v>42</v>
      </c>
      <c r="B517" s="1">
        <v>2013</v>
      </c>
      <c r="C517" t="s">
        <v>27</v>
      </c>
      <c r="D517" s="1">
        <v>24445</v>
      </c>
      <c r="E517" s="1">
        <v>71</v>
      </c>
      <c r="F517" s="1">
        <v>3300.125</v>
      </c>
      <c r="G517" s="7">
        <v>0.86162084341049194</v>
      </c>
      <c r="H517" s="7">
        <v>0.21978664398193359</v>
      </c>
      <c r="I517" s="7">
        <v>-0.1348993182182312</v>
      </c>
      <c r="J517" s="23">
        <f t="shared" si="71"/>
        <v>0</v>
      </c>
      <c r="K517" s="23">
        <f t="shared" si="72"/>
        <v>0</v>
      </c>
      <c r="L517" s="23">
        <f t="shared" si="73"/>
        <v>1</v>
      </c>
      <c r="M517" s="3">
        <f t="shared" si="70"/>
        <v>1</v>
      </c>
      <c r="N517" s="23">
        <f t="shared" si="74"/>
        <v>0.94650816917419434</v>
      </c>
      <c r="P517" t="s">
        <v>95</v>
      </c>
      <c r="Q517" s="1">
        <v>2018</v>
      </c>
      <c r="R517" t="s">
        <v>46</v>
      </c>
      <c r="S517" s="1">
        <v>105309</v>
      </c>
      <c r="T517" s="1">
        <v>559.90499999999997</v>
      </c>
      <c r="U517" s="1">
        <v>2020</v>
      </c>
      <c r="V517" s="1">
        <v>0.12056612223386765</v>
      </c>
      <c r="W517" s="1">
        <v>0.20182424783706665</v>
      </c>
      <c r="X517" s="1">
        <v>0.64699560403823853</v>
      </c>
      <c r="Y517" s="23">
        <f t="shared" si="75"/>
        <v>0</v>
      </c>
      <c r="Z517" s="23">
        <f t="shared" si="76"/>
        <v>0</v>
      </c>
      <c r="AA517" s="23">
        <f t="shared" si="77"/>
        <v>0</v>
      </c>
      <c r="AB517" s="3">
        <f t="shared" si="79"/>
        <v>0</v>
      </c>
      <c r="AC517" s="23">
        <f t="shared" si="78"/>
        <v>0.96938597410917282</v>
      </c>
    </row>
    <row r="518" spans="1:29" x14ac:dyDescent="0.25">
      <c r="A518" t="s">
        <v>42</v>
      </c>
      <c r="B518" s="1">
        <v>2014</v>
      </c>
      <c r="C518" t="s">
        <v>27</v>
      </c>
      <c r="D518" s="1">
        <v>24522.666666666661</v>
      </c>
      <c r="E518" s="1">
        <v>71</v>
      </c>
      <c r="F518" s="1">
        <v>3371.226000000001</v>
      </c>
      <c r="G518" s="7">
        <v>0.86633080244064331</v>
      </c>
      <c r="H518" s="7">
        <v>0.22001510858535767</v>
      </c>
      <c r="I518" s="7">
        <v>-0.13941864669322968</v>
      </c>
      <c r="J518" s="23">
        <f t="shared" si="71"/>
        <v>0</v>
      </c>
      <c r="K518" s="23">
        <f t="shared" si="72"/>
        <v>0</v>
      </c>
      <c r="L518" s="23">
        <f t="shared" si="73"/>
        <v>1</v>
      </c>
      <c r="M518" s="3">
        <f t="shared" ref="M518:M581" si="80">IF(OR(J518=1,K518=1,L518=1),1,0)</f>
        <v>1</v>
      </c>
      <c r="N518" s="23">
        <f t="shared" si="74"/>
        <v>0.9469272643327713</v>
      </c>
      <c r="P518" t="s">
        <v>95</v>
      </c>
      <c r="Q518" s="1">
        <v>2019</v>
      </c>
      <c r="R518" t="s">
        <v>46</v>
      </c>
      <c r="S518" s="1">
        <v>106654</v>
      </c>
      <c r="T518" s="1">
        <v>559.90499999999997</v>
      </c>
      <c r="U518" s="1">
        <v>2038</v>
      </c>
      <c r="V518" s="1">
        <v>0.11791190505027771</v>
      </c>
      <c r="W518" s="1">
        <v>0.20482705533504486</v>
      </c>
      <c r="X518" s="1">
        <v>0.64438784122467041</v>
      </c>
      <c r="Y518" s="23">
        <f t="shared" si="75"/>
        <v>0</v>
      </c>
      <c r="Z518" s="23">
        <f t="shared" si="76"/>
        <v>0</v>
      </c>
      <c r="AA518" s="23">
        <f t="shared" si="77"/>
        <v>0</v>
      </c>
      <c r="AB518" s="3">
        <f t="shared" si="79"/>
        <v>0</v>
      </c>
      <c r="AC518" s="23">
        <f t="shared" si="78"/>
        <v>0.96712680160999298</v>
      </c>
    </row>
    <row r="519" spans="1:29" x14ac:dyDescent="0.25">
      <c r="A519" t="s">
        <v>42</v>
      </c>
      <c r="B519" s="1">
        <v>2015</v>
      </c>
      <c r="C519" t="s">
        <v>27</v>
      </c>
      <c r="D519" s="1">
        <v>24674.083333333339</v>
      </c>
      <c r="E519" s="1">
        <v>71</v>
      </c>
      <c r="F519" s="1">
        <v>3380.467000000001</v>
      </c>
      <c r="G519" s="7">
        <v>0.86539441347122192</v>
      </c>
      <c r="H519" s="7">
        <v>0.22154402732849121</v>
      </c>
      <c r="I519" s="7">
        <v>-0.14060346782207489</v>
      </c>
      <c r="J519" s="23">
        <f t="shared" ref="J519:J582" si="81">IF(AND(G519 &lt; 0), 1, 0)</f>
        <v>0</v>
      </c>
      <c r="K519" s="23">
        <f t="shared" ref="K519:K582" si="82">IF(AND(H519 &lt; 0), 1, 0)</f>
        <v>0</v>
      </c>
      <c r="L519" s="23">
        <f t="shared" ref="L519:L582" si="83">IF(AND(I519 &lt; 0), 1, 0)</f>
        <v>1</v>
      </c>
      <c r="M519" s="3">
        <f t="shared" si="80"/>
        <v>1</v>
      </c>
      <c r="N519" s="23">
        <f t="shared" ref="N519:N582" si="84">SUM(G519:I519)</f>
        <v>0.94633497297763824</v>
      </c>
      <c r="P519" t="s">
        <v>95</v>
      </c>
      <c r="Q519" s="1">
        <v>2020</v>
      </c>
      <c r="R519" t="s">
        <v>46</v>
      </c>
      <c r="S519" s="1">
        <v>107974</v>
      </c>
      <c r="T519" s="1">
        <v>559.90499999999997</v>
      </c>
      <c r="U519" s="1">
        <v>2064</v>
      </c>
      <c r="V519" s="1">
        <v>0.11622004210948944</v>
      </c>
      <c r="W519" s="1">
        <v>0.2078578770160675</v>
      </c>
      <c r="X519" s="1">
        <v>0.64101988077163696</v>
      </c>
      <c r="Y519" s="23">
        <f t="shared" ref="Y519:Y582" si="85">IF(AND(V519 &lt; 0), 1, 0)</f>
        <v>0</v>
      </c>
      <c r="Z519" s="23">
        <f t="shared" ref="Z519:Z582" si="86">IF(AND(W519 &lt; 0), 1, 0)</f>
        <v>0</v>
      </c>
      <c r="AA519" s="23">
        <f t="shared" ref="AA519:AA582" si="87">IF(AND(X519 &lt; 0), 1, 0)</f>
        <v>0</v>
      </c>
      <c r="AB519" s="3">
        <f t="shared" si="79"/>
        <v>0</v>
      </c>
      <c r="AC519" s="23">
        <f t="shared" ref="AC519:AC582" si="88">SUM(V519:X519)</f>
        <v>0.96509779989719391</v>
      </c>
    </row>
    <row r="520" spans="1:29" x14ac:dyDescent="0.25">
      <c r="A520" t="s">
        <v>42</v>
      </c>
      <c r="B520" s="1">
        <v>2016</v>
      </c>
      <c r="C520" t="s">
        <v>27</v>
      </c>
      <c r="D520" s="1">
        <v>24870</v>
      </c>
      <c r="E520" s="1">
        <v>71</v>
      </c>
      <c r="F520" s="1">
        <v>3383.2134000000001</v>
      </c>
      <c r="G520" s="7">
        <v>0.86348557472229004</v>
      </c>
      <c r="H520" s="7">
        <v>0.22358433902263641</v>
      </c>
      <c r="I520" s="7">
        <v>-0.14159424602985382</v>
      </c>
      <c r="J520" s="23">
        <f t="shared" si="81"/>
        <v>0</v>
      </c>
      <c r="K520" s="23">
        <f t="shared" si="82"/>
        <v>0</v>
      </c>
      <c r="L520" s="23">
        <f t="shared" si="83"/>
        <v>1</v>
      </c>
      <c r="M520" s="3">
        <f t="shared" si="80"/>
        <v>1</v>
      </c>
      <c r="N520" s="23">
        <f t="shared" si="84"/>
        <v>0.94547566771507263</v>
      </c>
      <c r="P520" t="s">
        <v>95</v>
      </c>
      <c r="Q520" s="1">
        <v>2021</v>
      </c>
      <c r="R520" t="s">
        <v>46</v>
      </c>
      <c r="S520" s="1">
        <v>109267</v>
      </c>
      <c r="T520" s="1">
        <v>559.90499999999997</v>
      </c>
      <c r="U520" s="1">
        <v>2113</v>
      </c>
      <c r="V520" s="1">
        <v>0.11700049787759781</v>
      </c>
      <c r="W520" s="1">
        <v>0.21112149953842163</v>
      </c>
      <c r="X520" s="1">
        <v>0.63545328378677368</v>
      </c>
      <c r="Y520" s="23">
        <f t="shared" si="85"/>
        <v>0</v>
      </c>
      <c r="Z520" s="23">
        <f t="shared" si="86"/>
        <v>0</v>
      </c>
      <c r="AA520" s="23">
        <f t="shared" si="87"/>
        <v>0</v>
      </c>
      <c r="AB520" s="3">
        <f t="shared" ref="AB520:AB583" si="89">IF(OR(Y520=1,Z520=1,AA520=1),1,0)</f>
        <v>0</v>
      </c>
      <c r="AC520" s="23">
        <f t="shared" si="88"/>
        <v>0.96357528120279312</v>
      </c>
    </row>
    <row r="521" spans="1:29" x14ac:dyDescent="0.25">
      <c r="A521" t="s">
        <v>42</v>
      </c>
      <c r="B521" s="1">
        <v>2017</v>
      </c>
      <c r="C521" t="s">
        <v>27</v>
      </c>
      <c r="D521" s="1">
        <v>25132.666666666661</v>
      </c>
      <c r="E521" s="1">
        <v>71</v>
      </c>
      <c r="F521" s="1">
        <v>3395.9438339459498</v>
      </c>
      <c r="G521" s="7">
        <v>0.86164838075637817</v>
      </c>
      <c r="H521" s="7">
        <v>0.22621934115886688</v>
      </c>
      <c r="I521" s="7">
        <v>-0.14343614876270294</v>
      </c>
      <c r="J521" s="23">
        <f t="shared" si="81"/>
        <v>0</v>
      </c>
      <c r="K521" s="23">
        <f t="shared" si="82"/>
        <v>0</v>
      </c>
      <c r="L521" s="23">
        <f t="shared" si="83"/>
        <v>1</v>
      </c>
      <c r="M521" s="3">
        <f t="shared" si="80"/>
        <v>1</v>
      </c>
      <c r="N521" s="23">
        <f t="shared" si="84"/>
        <v>0.94443157315254211</v>
      </c>
      <c r="P521" t="s">
        <v>95</v>
      </c>
      <c r="Q521" s="1">
        <v>2022</v>
      </c>
      <c r="R521" t="s">
        <v>46</v>
      </c>
      <c r="S521" s="1">
        <v>111053</v>
      </c>
      <c r="T521" s="1">
        <v>559.90499999999997</v>
      </c>
      <c r="U521" s="1">
        <v>2128</v>
      </c>
      <c r="V521" s="1">
        <v>0.11268951743841171</v>
      </c>
      <c r="W521" s="1">
        <v>0.21483194828033447</v>
      </c>
      <c r="X521" s="1">
        <v>0.63299977779388428</v>
      </c>
      <c r="Y521" s="23">
        <f t="shared" si="85"/>
        <v>0</v>
      </c>
      <c r="Z521" s="23">
        <f t="shared" si="86"/>
        <v>0</v>
      </c>
      <c r="AA521" s="23">
        <f t="shared" si="87"/>
        <v>0</v>
      </c>
      <c r="AB521" s="3">
        <f t="shared" si="89"/>
        <v>0</v>
      </c>
      <c r="AC521" s="23">
        <f t="shared" si="88"/>
        <v>0.96052124351263046</v>
      </c>
    </row>
    <row r="522" spans="1:29" x14ac:dyDescent="0.25">
      <c r="A522" t="s">
        <v>42</v>
      </c>
      <c r="B522" s="1">
        <v>2018</v>
      </c>
      <c r="C522" t="s">
        <v>27</v>
      </c>
      <c r="D522" s="1">
        <v>25374.083333333328</v>
      </c>
      <c r="E522" s="1">
        <v>71</v>
      </c>
      <c r="F522" s="1">
        <v>3385.6069770712679</v>
      </c>
      <c r="G522" s="7">
        <v>0.85829007625579834</v>
      </c>
      <c r="H522" s="7">
        <v>0.22879874706268311</v>
      </c>
      <c r="I522" s="7">
        <v>-0.14384254813194275</v>
      </c>
      <c r="J522" s="23">
        <f t="shared" si="81"/>
        <v>0</v>
      </c>
      <c r="K522" s="23">
        <f t="shared" si="82"/>
        <v>0</v>
      </c>
      <c r="L522" s="23">
        <f t="shared" si="83"/>
        <v>1</v>
      </c>
      <c r="M522" s="3">
        <f t="shared" si="80"/>
        <v>1</v>
      </c>
      <c r="N522" s="23">
        <f t="shared" si="84"/>
        <v>0.9432462751865387</v>
      </c>
      <c r="P522" t="s">
        <v>55</v>
      </c>
      <c r="Q522" s="1">
        <v>2011</v>
      </c>
      <c r="R522" t="s">
        <v>46</v>
      </c>
      <c r="S522" s="1">
        <v>51162</v>
      </c>
      <c r="T522" s="1">
        <v>269.26900000000001</v>
      </c>
      <c r="U522" s="1">
        <v>1975</v>
      </c>
      <c r="V522" s="1">
        <v>0.42065092921257019</v>
      </c>
      <c r="W522" s="1">
        <v>0.19610004127025604</v>
      </c>
      <c r="X522" s="1">
        <v>0.3778780996799469</v>
      </c>
      <c r="Y522" s="23">
        <f t="shared" si="85"/>
        <v>0</v>
      </c>
      <c r="Z522" s="23">
        <f t="shared" si="86"/>
        <v>0</v>
      </c>
      <c r="AA522" s="23">
        <f t="shared" si="87"/>
        <v>0</v>
      </c>
      <c r="AB522" s="3">
        <f t="shared" si="89"/>
        <v>0</v>
      </c>
      <c r="AC522" s="23">
        <f t="shared" si="88"/>
        <v>0.99462907016277313</v>
      </c>
    </row>
    <row r="523" spans="1:29" x14ac:dyDescent="0.25">
      <c r="A523" t="s">
        <v>42</v>
      </c>
      <c r="B523" s="1">
        <v>2019</v>
      </c>
      <c r="C523" t="s">
        <v>27</v>
      </c>
      <c r="D523" s="1">
        <v>25629</v>
      </c>
      <c r="E523" s="1">
        <v>75.786986301369851</v>
      </c>
      <c r="F523" s="1">
        <v>3359.8644887701412</v>
      </c>
      <c r="G523" s="7">
        <v>0.8467596173286438</v>
      </c>
      <c r="H523" s="7">
        <v>0.21880801022052765</v>
      </c>
      <c r="I523" s="7">
        <v>-0.11779342591762543</v>
      </c>
      <c r="J523" s="23">
        <f t="shared" si="81"/>
        <v>0</v>
      </c>
      <c r="K523" s="23">
        <f t="shared" si="82"/>
        <v>0</v>
      </c>
      <c r="L523" s="23">
        <f t="shared" si="83"/>
        <v>1</v>
      </c>
      <c r="M523" s="3">
        <f t="shared" si="80"/>
        <v>1</v>
      </c>
      <c r="N523" s="23">
        <f t="shared" si="84"/>
        <v>0.94777420163154602</v>
      </c>
      <c r="P523" t="s">
        <v>55</v>
      </c>
      <c r="Q523" s="1">
        <v>2012</v>
      </c>
      <c r="R523" t="s">
        <v>46</v>
      </c>
      <c r="S523" s="1">
        <v>50986</v>
      </c>
      <c r="T523" s="1">
        <v>269.26900000000001</v>
      </c>
      <c r="U523" s="1">
        <v>1960</v>
      </c>
      <c r="V523" s="1">
        <v>0.42024520039558411</v>
      </c>
      <c r="W523" s="1">
        <v>0.19513088464736938</v>
      </c>
      <c r="X523" s="1">
        <v>0.37966084480285645</v>
      </c>
      <c r="Y523" s="23">
        <f t="shared" si="85"/>
        <v>0</v>
      </c>
      <c r="Z523" s="23">
        <f t="shared" si="86"/>
        <v>0</v>
      </c>
      <c r="AA523" s="23">
        <f t="shared" si="87"/>
        <v>0</v>
      </c>
      <c r="AB523" s="3">
        <f t="shared" si="89"/>
        <v>0</v>
      </c>
      <c r="AC523" s="23">
        <f t="shared" si="88"/>
        <v>0.99503692984580994</v>
      </c>
    </row>
    <row r="524" spans="1:29" x14ac:dyDescent="0.25">
      <c r="A524" t="s">
        <v>42</v>
      </c>
      <c r="B524" s="1">
        <v>2020</v>
      </c>
      <c r="C524" t="s">
        <v>27</v>
      </c>
      <c r="D524" s="1">
        <v>25854.75</v>
      </c>
      <c r="E524" s="1">
        <v>75.786986301369851</v>
      </c>
      <c r="F524" s="1">
        <v>3412</v>
      </c>
      <c r="G524" s="7">
        <v>0.84842491149902344</v>
      </c>
      <c r="H524" s="7">
        <v>0.22066308557987213</v>
      </c>
      <c r="I524" s="7">
        <v>-0.12173917889595032</v>
      </c>
      <c r="J524" s="23">
        <f t="shared" si="81"/>
        <v>0</v>
      </c>
      <c r="K524" s="23">
        <f t="shared" si="82"/>
        <v>0</v>
      </c>
      <c r="L524" s="23">
        <f t="shared" si="83"/>
        <v>1</v>
      </c>
      <c r="M524" s="3">
        <f t="shared" si="80"/>
        <v>1</v>
      </c>
      <c r="N524" s="23">
        <f t="shared" si="84"/>
        <v>0.94734881818294525</v>
      </c>
      <c r="P524" t="s">
        <v>55</v>
      </c>
      <c r="Q524" s="1">
        <v>2013</v>
      </c>
      <c r="R524" t="s">
        <v>46</v>
      </c>
      <c r="S524" s="1">
        <v>51213</v>
      </c>
      <c r="T524" s="1">
        <v>269.26900000000001</v>
      </c>
      <c r="U524" s="1">
        <v>1977</v>
      </c>
      <c r="V524" s="1">
        <v>0.4205106794834137</v>
      </c>
      <c r="W524" s="1">
        <v>0.19634516537189484</v>
      </c>
      <c r="X524" s="1">
        <v>0.37760826945304871</v>
      </c>
      <c r="Y524" s="23">
        <f t="shared" si="85"/>
        <v>0</v>
      </c>
      <c r="Z524" s="23">
        <f t="shared" si="86"/>
        <v>0</v>
      </c>
      <c r="AA524" s="23">
        <f t="shared" si="87"/>
        <v>0</v>
      </c>
      <c r="AB524" s="3">
        <f t="shared" si="89"/>
        <v>0</v>
      </c>
      <c r="AC524" s="23">
        <f t="shared" si="88"/>
        <v>0.99446411430835724</v>
      </c>
    </row>
    <row r="525" spans="1:29" x14ac:dyDescent="0.25">
      <c r="A525" t="s">
        <v>42</v>
      </c>
      <c r="B525" s="1">
        <v>2021</v>
      </c>
      <c r="C525" t="s">
        <v>27</v>
      </c>
      <c r="D525" s="1">
        <v>26426</v>
      </c>
      <c r="E525" s="1">
        <v>75.786986301369851</v>
      </c>
      <c r="F525" s="1">
        <v>3391</v>
      </c>
      <c r="G525" s="7">
        <v>0.84095478057861328</v>
      </c>
      <c r="H525" s="7">
        <v>0.2265375554561615</v>
      </c>
      <c r="I525" s="7">
        <v>-0.12282433360815048</v>
      </c>
      <c r="J525" s="23">
        <f t="shared" si="81"/>
        <v>0</v>
      </c>
      <c r="K525" s="23">
        <f t="shared" si="82"/>
        <v>0</v>
      </c>
      <c r="L525" s="23">
        <f t="shared" si="83"/>
        <v>1</v>
      </c>
      <c r="M525" s="3">
        <f t="shared" si="80"/>
        <v>1</v>
      </c>
      <c r="N525" s="23">
        <f t="shared" si="84"/>
        <v>0.9446680024266243</v>
      </c>
      <c r="P525" t="s">
        <v>55</v>
      </c>
      <c r="Q525" s="1">
        <v>2014</v>
      </c>
      <c r="R525" t="s">
        <v>46</v>
      </c>
      <c r="S525" s="1">
        <v>51824</v>
      </c>
      <c r="T525" s="1">
        <v>269.26900000000001</v>
      </c>
      <c r="U525" s="1">
        <v>1977</v>
      </c>
      <c r="V525" s="1">
        <v>0.41623944044113159</v>
      </c>
      <c r="W525" s="1">
        <v>0.1989067941904068</v>
      </c>
      <c r="X525" s="1">
        <v>0.37687981128692627</v>
      </c>
      <c r="Y525" s="23">
        <f t="shared" si="85"/>
        <v>0</v>
      </c>
      <c r="Z525" s="23">
        <f t="shared" si="86"/>
        <v>0</v>
      </c>
      <c r="AA525" s="23">
        <f t="shared" si="87"/>
        <v>0</v>
      </c>
      <c r="AB525" s="3">
        <f t="shared" si="89"/>
        <v>0</v>
      </c>
      <c r="AC525" s="23">
        <f t="shared" si="88"/>
        <v>0.99202604591846466</v>
      </c>
    </row>
    <row r="526" spans="1:29" x14ac:dyDescent="0.25">
      <c r="A526" t="s">
        <v>42</v>
      </c>
      <c r="B526" s="1">
        <v>2022</v>
      </c>
      <c r="C526" t="s">
        <v>27</v>
      </c>
      <c r="D526" s="1">
        <v>26630</v>
      </c>
      <c r="E526" s="1">
        <v>75.786986301369851</v>
      </c>
      <c r="F526" s="1">
        <v>3423.8000000000011</v>
      </c>
      <c r="G526" s="7">
        <v>0.84140396118164063</v>
      </c>
      <c r="H526" s="7">
        <v>0.22827297449111938</v>
      </c>
      <c r="I526" s="7">
        <v>-0.12552289664745331</v>
      </c>
      <c r="J526" s="23">
        <f t="shared" si="81"/>
        <v>0</v>
      </c>
      <c r="K526" s="23">
        <f t="shared" si="82"/>
        <v>0</v>
      </c>
      <c r="L526" s="23">
        <f t="shared" si="83"/>
        <v>1</v>
      </c>
      <c r="M526" s="3">
        <f t="shared" si="80"/>
        <v>1</v>
      </c>
      <c r="N526" s="23">
        <f t="shared" si="84"/>
        <v>0.9441540390253067</v>
      </c>
      <c r="P526" t="s">
        <v>55</v>
      </c>
      <c r="Q526" s="1">
        <v>2015</v>
      </c>
      <c r="R526" t="s">
        <v>46</v>
      </c>
      <c r="S526" s="1">
        <v>52770</v>
      </c>
      <c r="T526" s="1">
        <v>269.26900000000001</v>
      </c>
      <c r="U526" s="1">
        <v>1977</v>
      </c>
      <c r="V526" s="1">
        <v>0.40972474217414856</v>
      </c>
      <c r="W526" s="1">
        <v>0.20281390845775604</v>
      </c>
      <c r="X526" s="1">
        <v>0.37576872110366821</v>
      </c>
      <c r="Y526" s="23">
        <f t="shared" si="85"/>
        <v>0</v>
      </c>
      <c r="Z526" s="23">
        <f t="shared" si="86"/>
        <v>0</v>
      </c>
      <c r="AA526" s="23">
        <f t="shared" si="87"/>
        <v>0</v>
      </c>
      <c r="AB526" s="3">
        <f t="shared" si="89"/>
        <v>0</v>
      </c>
      <c r="AC526" s="23">
        <f t="shared" si="88"/>
        <v>0.98830737173557281</v>
      </c>
    </row>
    <row r="527" spans="1:29" x14ac:dyDescent="0.25">
      <c r="A527" t="s">
        <v>42</v>
      </c>
      <c r="B527" s="1">
        <v>2023</v>
      </c>
      <c r="C527" t="s">
        <v>27</v>
      </c>
      <c r="D527" s="1">
        <v>26829.5</v>
      </c>
      <c r="E527" s="1">
        <v>75.786986301369851</v>
      </c>
      <c r="F527" s="1">
        <v>3519</v>
      </c>
      <c r="G527" s="7">
        <v>0.8465571403503418</v>
      </c>
      <c r="H527" s="7">
        <v>0.22944924235343933</v>
      </c>
      <c r="I527" s="7">
        <v>-0.13169325888156891</v>
      </c>
      <c r="J527" s="23">
        <f t="shared" si="81"/>
        <v>0</v>
      </c>
      <c r="K527" s="23">
        <f t="shared" si="82"/>
        <v>0</v>
      </c>
      <c r="L527" s="23">
        <f t="shared" si="83"/>
        <v>1</v>
      </c>
      <c r="M527" s="3">
        <f t="shared" si="80"/>
        <v>1</v>
      </c>
      <c r="N527" s="23">
        <f t="shared" si="84"/>
        <v>0.94431312382221222</v>
      </c>
      <c r="P527" t="s">
        <v>55</v>
      </c>
      <c r="Q527" s="1">
        <v>2016</v>
      </c>
      <c r="R527" t="s">
        <v>46</v>
      </c>
      <c r="S527" s="1">
        <v>53617</v>
      </c>
      <c r="T527" s="1">
        <v>269.26900000000001</v>
      </c>
      <c r="U527" s="1">
        <v>2004</v>
      </c>
      <c r="V527" s="1">
        <v>0.40691983699798584</v>
      </c>
      <c r="W527" s="1">
        <v>0.20665347576141357</v>
      </c>
      <c r="X527" s="1">
        <v>0.3719952404499054</v>
      </c>
      <c r="Y527" s="23">
        <f t="shared" si="85"/>
        <v>0</v>
      </c>
      <c r="Z527" s="23">
        <f t="shared" si="86"/>
        <v>0</v>
      </c>
      <c r="AA527" s="23">
        <f t="shared" si="87"/>
        <v>0</v>
      </c>
      <c r="AB527" s="3">
        <f t="shared" si="89"/>
        <v>0</v>
      </c>
      <c r="AC527" s="23">
        <f t="shared" si="88"/>
        <v>0.98556855320930481</v>
      </c>
    </row>
    <row r="528" spans="1:29" x14ac:dyDescent="0.25">
      <c r="A528" t="s">
        <v>43</v>
      </c>
      <c r="B528" s="1">
        <v>2006</v>
      </c>
      <c r="C528" t="s">
        <v>27</v>
      </c>
      <c r="D528" s="1">
        <v>25535</v>
      </c>
      <c r="E528" s="1">
        <v>65.983076923076936</v>
      </c>
      <c r="F528" s="1">
        <v>4409.1000000000004</v>
      </c>
      <c r="G528" s="7">
        <v>0.93320220708847046</v>
      </c>
      <c r="H528" s="7">
        <v>0.23741647601127625</v>
      </c>
      <c r="I528" s="7">
        <v>-0.22513136267662048</v>
      </c>
      <c r="J528" s="23">
        <f t="shared" si="81"/>
        <v>0</v>
      </c>
      <c r="K528" s="23">
        <f t="shared" si="82"/>
        <v>0</v>
      </c>
      <c r="L528" s="23">
        <f t="shared" si="83"/>
        <v>1</v>
      </c>
      <c r="M528" s="3">
        <f t="shared" si="80"/>
        <v>1</v>
      </c>
      <c r="N528" s="23">
        <f t="shared" si="84"/>
        <v>0.94548732042312622</v>
      </c>
      <c r="P528" t="s">
        <v>55</v>
      </c>
      <c r="Q528" s="1">
        <v>2017</v>
      </c>
      <c r="R528" t="s">
        <v>46</v>
      </c>
      <c r="S528" s="1">
        <v>54919</v>
      </c>
      <c r="T528" s="1">
        <v>269.26900000000001</v>
      </c>
      <c r="U528" s="1">
        <v>2005</v>
      </c>
      <c r="V528" s="1">
        <v>0.39838686585426331</v>
      </c>
      <c r="W528" s="1">
        <v>0.21185034513473511</v>
      </c>
      <c r="X528" s="1">
        <v>0.37041878700256348</v>
      </c>
      <c r="Y528" s="23">
        <f t="shared" si="85"/>
        <v>0</v>
      </c>
      <c r="Z528" s="23">
        <f t="shared" si="86"/>
        <v>0</v>
      </c>
      <c r="AA528" s="23">
        <f t="shared" si="87"/>
        <v>0</v>
      </c>
      <c r="AB528" s="3">
        <f t="shared" si="89"/>
        <v>0</v>
      </c>
      <c r="AC528" s="23">
        <f t="shared" si="88"/>
        <v>0.98065599799156189</v>
      </c>
    </row>
    <row r="529" spans="1:29" x14ac:dyDescent="0.25">
      <c r="A529" t="s">
        <v>43</v>
      </c>
      <c r="B529" s="1">
        <v>2007</v>
      </c>
      <c r="C529" t="s">
        <v>27</v>
      </c>
      <c r="D529" s="1">
        <v>24770</v>
      </c>
      <c r="E529" s="1">
        <v>69.228923076923081</v>
      </c>
      <c r="F529" s="1">
        <v>4380.8</v>
      </c>
      <c r="G529" s="7">
        <v>0.93462985754013062</v>
      </c>
      <c r="H529" s="7">
        <v>0.22023281455039978</v>
      </c>
      <c r="I529" s="7">
        <v>-0.20182745158672333</v>
      </c>
      <c r="J529" s="23">
        <f t="shared" si="81"/>
        <v>0</v>
      </c>
      <c r="K529" s="23">
        <f t="shared" si="82"/>
        <v>0</v>
      </c>
      <c r="L529" s="23">
        <f t="shared" si="83"/>
        <v>1</v>
      </c>
      <c r="M529" s="3">
        <f t="shared" si="80"/>
        <v>1</v>
      </c>
      <c r="N529" s="23">
        <f t="shared" si="84"/>
        <v>0.95303522050380707</v>
      </c>
      <c r="P529" t="s">
        <v>55</v>
      </c>
      <c r="Q529" s="1">
        <v>2018</v>
      </c>
      <c r="R529" t="s">
        <v>46</v>
      </c>
      <c r="S529" s="1">
        <v>55593</v>
      </c>
      <c r="T529" s="1">
        <v>269.26900000000001</v>
      </c>
      <c r="U529" s="1">
        <v>2024</v>
      </c>
      <c r="V529" s="1">
        <v>0.39603090286254883</v>
      </c>
      <c r="W529" s="1">
        <v>0.21476338803768158</v>
      </c>
      <c r="X529" s="1">
        <v>0.36772578954696655</v>
      </c>
      <c r="Y529" s="23">
        <f t="shared" si="85"/>
        <v>0</v>
      </c>
      <c r="Z529" s="23">
        <f t="shared" si="86"/>
        <v>0</v>
      </c>
      <c r="AA529" s="23">
        <f t="shared" si="87"/>
        <v>0</v>
      </c>
      <c r="AB529" s="3">
        <f t="shared" si="89"/>
        <v>0</v>
      </c>
      <c r="AC529" s="23">
        <f t="shared" si="88"/>
        <v>0.97852008044719696</v>
      </c>
    </row>
    <row r="530" spans="1:29" x14ac:dyDescent="0.25">
      <c r="A530" t="s">
        <v>43</v>
      </c>
      <c r="B530" s="1">
        <v>2008</v>
      </c>
      <c r="C530" t="s">
        <v>27</v>
      </c>
      <c r="D530" s="1">
        <v>23293.5</v>
      </c>
      <c r="E530" s="1">
        <v>77</v>
      </c>
      <c r="F530" s="1">
        <v>4359.96</v>
      </c>
      <c r="G530" s="7">
        <v>0.93868124485015869</v>
      </c>
      <c r="H530" s="7">
        <v>0.18344242870807648</v>
      </c>
      <c r="I530" s="7">
        <v>-0.15268693864345551</v>
      </c>
      <c r="J530" s="23">
        <f t="shared" si="81"/>
        <v>0</v>
      </c>
      <c r="K530" s="23">
        <f t="shared" si="82"/>
        <v>0</v>
      </c>
      <c r="L530" s="23">
        <f t="shared" si="83"/>
        <v>1</v>
      </c>
      <c r="M530" s="3">
        <f t="shared" si="80"/>
        <v>1</v>
      </c>
      <c r="N530" s="23">
        <f t="shared" si="84"/>
        <v>0.96943673491477966</v>
      </c>
      <c r="P530" t="s">
        <v>55</v>
      </c>
      <c r="Q530" s="1">
        <v>2019</v>
      </c>
      <c r="R530" t="s">
        <v>46</v>
      </c>
      <c r="S530" s="1">
        <v>56067</v>
      </c>
      <c r="T530" s="1">
        <v>269.26900000000001</v>
      </c>
      <c r="U530" s="1">
        <v>2041</v>
      </c>
      <c r="V530" s="1">
        <v>0.39478003978729248</v>
      </c>
      <c r="W530" s="1">
        <v>0.2168438583612442</v>
      </c>
      <c r="X530" s="1">
        <v>0.36548063158988953</v>
      </c>
      <c r="Y530" s="23">
        <f t="shared" si="85"/>
        <v>0</v>
      </c>
      <c r="Z530" s="23">
        <f t="shared" si="86"/>
        <v>0</v>
      </c>
      <c r="AA530" s="23">
        <f t="shared" si="87"/>
        <v>0</v>
      </c>
      <c r="AB530" s="3">
        <f t="shared" si="89"/>
        <v>0</v>
      </c>
      <c r="AC530" s="23">
        <f t="shared" si="88"/>
        <v>0.97710452973842621</v>
      </c>
    </row>
    <row r="531" spans="1:29" x14ac:dyDescent="0.25">
      <c r="A531" t="s">
        <v>43</v>
      </c>
      <c r="B531" s="1">
        <v>2009</v>
      </c>
      <c r="C531" t="s">
        <v>27</v>
      </c>
      <c r="D531" s="1">
        <v>23706.5</v>
      </c>
      <c r="E531" s="1">
        <v>77</v>
      </c>
      <c r="F531" s="1">
        <v>4416.79</v>
      </c>
      <c r="G531" s="7">
        <v>0.93734699487686157</v>
      </c>
      <c r="H531" s="7">
        <v>0.18766325712203979</v>
      </c>
      <c r="I531" s="7">
        <v>-0.1570775955915451</v>
      </c>
      <c r="J531" s="23">
        <f t="shared" si="81"/>
        <v>0</v>
      </c>
      <c r="K531" s="23">
        <f t="shared" si="82"/>
        <v>0</v>
      </c>
      <c r="L531" s="23">
        <f t="shared" si="83"/>
        <v>1</v>
      </c>
      <c r="M531" s="3">
        <f t="shared" si="80"/>
        <v>1</v>
      </c>
      <c r="N531" s="23">
        <f t="shared" si="84"/>
        <v>0.96793265640735626</v>
      </c>
      <c r="P531" t="s">
        <v>55</v>
      </c>
      <c r="Q531" s="1">
        <v>2020</v>
      </c>
      <c r="R531" t="s">
        <v>46</v>
      </c>
      <c r="S531" s="1">
        <v>56973</v>
      </c>
      <c r="T531" s="1">
        <v>269.26900000000001</v>
      </c>
      <c r="U531" s="1">
        <v>2071</v>
      </c>
      <c r="V531" s="1">
        <v>0.39215853810310364</v>
      </c>
      <c r="W531" s="1">
        <v>0.2207368016242981</v>
      </c>
      <c r="X531" s="1">
        <v>0.36148890852928162</v>
      </c>
      <c r="Y531" s="23">
        <f t="shared" si="85"/>
        <v>0</v>
      </c>
      <c r="Z531" s="23">
        <f t="shared" si="86"/>
        <v>0</v>
      </c>
      <c r="AA531" s="23">
        <f t="shared" si="87"/>
        <v>0</v>
      </c>
      <c r="AB531" s="3">
        <f t="shared" si="89"/>
        <v>0</v>
      </c>
      <c r="AC531" s="23">
        <f t="shared" si="88"/>
        <v>0.97438424825668335</v>
      </c>
    </row>
    <row r="532" spans="1:29" x14ac:dyDescent="0.25">
      <c r="A532" t="s">
        <v>43</v>
      </c>
      <c r="B532" s="1">
        <v>2010</v>
      </c>
      <c r="C532" t="s">
        <v>27</v>
      </c>
      <c r="D532" s="1">
        <v>24310</v>
      </c>
      <c r="E532" s="1">
        <v>79.88</v>
      </c>
      <c r="F532" s="1">
        <v>4490.8999999999996</v>
      </c>
      <c r="G532" s="7">
        <v>0.93108707666397095</v>
      </c>
      <c r="H532" s="7">
        <v>0.18654246628284454</v>
      </c>
      <c r="I532" s="7">
        <v>-0.14857989549636841</v>
      </c>
      <c r="J532" s="23">
        <f t="shared" si="81"/>
        <v>0</v>
      </c>
      <c r="K532" s="23">
        <f t="shared" si="82"/>
        <v>0</v>
      </c>
      <c r="L532" s="23">
        <f t="shared" si="83"/>
        <v>1</v>
      </c>
      <c r="M532" s="3">
        <f t="shared" si="80"/>
        <v>1</v>
      </c>
      <c r="N532" s="23">
        <f t="shared" si="84"/>
        <v>0.96904964745044708</v>
      </c>
      <c r="P532" t="s">
        <v>55</v>
      </c>
      <c r="Q532" s="1">
        <v>2021</v>
      </c>
      <c r="R532" t="s">
        <v>46</v>
      </c>
      <c r="S532" s="1">
        <v>57769</v>
      </c>
      <c r="T532" s="1">
        <v>269.26900000000001</v>
      </c>
      <c r="U532" s="1">
        <v>2048</v>
      </c>
      <c r="V532" s="1">
        <v>0.38474938273429871</v>
      </c>
      <c r="W532" s="1">
        <v>0.22340413928031921</v>
      </c>
      <c r="X532" s="1">
        <v>0.36293819546699524</v>
      </c>
      <c r="Y532" s="23">
        <f t="shared" si="85"/>
        <v>0</v>
      </c>
      <c r="Z532" s="23">
        <f t="shared" si="86"/>
        <v>0</v>
      </c>
      <c r="AA532" s="23">
        <f t="shared" si="87"/>
        <v>0</v>
      </c>
      <c r="AB532" s="3">
        <f t="shared" si="89"/>
        <v>0</v>
      </c>
      <c r="AC532" s="23">
        <f t="shared" si="88"/>
        <v>0.97109171748161316</v>
      </c>
    </row>
    <row r="533" spans="1:29" x14ac:dyDescent="0.25">
      <c r="A533" t="s">
        <v>43</v>
      </c>
      <c r="B533" s="1">
        <v>2011</v>
      </c>
      <c r="C533" t="s">
        <v>27</v>
      </c>
      <c r="D533" s="1">
        <v>24454.5</v>
      </c>
      <c r="E533" s="1">
        <v>79.88</v>
      </c>
      <c r="F533" s="1">
        <v>5001</v>
      </c>
      <c r="G533" s="7">
        <v>0.95756298303604126</v>
      </c>
      <c r="H533" s="7">
        <v>0.18506523966789246</v>
      </c>
      <c r="I533" s="7">
        <v>-0.17033006250858307</v>
      </c>
      <c r="J533" s="23">
        <f t="shared" si="81"/>
        <v>0</v>
      </c>
      <c r="K533" s="23">
        <f t="shared" si="82"/>
        <v>0</v>
      </c>
      <c r="L533" s="23">
        <f t="shared" si="83"/>
        <v>1</v>
      </c>
      <c r="M533" s="3">
        <f t="shared" si="80"/>
        <v>1</v>
      </c>
      <c r="N533" s="23">
        <f t="shared" si="84"/>
        <v>0.97229816019535065</v>
      </c>
      <c r="P533" t="s">
        <v>55</v>
      </c>
      <c r="Q533" s="1">
        <v>2022</v>
      </c>
      <c r="R533" t="s">
        <v>46</v>
      </c>
      <c r="S533" s="1">
        <v>58226</v>
      </c>
      <c r="T533" s="1">
        <v>269.26900000000001</v>
      </c>
      <c r="U533" s="1">
        <v>2057</v>
      </c>
      <c r="V533" s="1">
        <v>0.38285884261131287</v>
      </c>
      <c r="W533" s="1">
        <v>0.22523537278175354</v>
      </c>
      <c r="X533" s="1">
        <v>0.36155056953430176</v>
      </c>
      <c r="Y533" s="23">
        <f t="shared" si="85"/>
        <v>0</v>
      </c>
      <c r="Z533" s="23">
        <f t="shared" si="86"/>
        <v>0</v>
      </c>
      <c r="AA533" s="23">
        <f t="shared" si="87"/>
        <v>0</v>
      </c>
      <c r="AB533" s="3">
        <f t="shared" si="89"/>
        <v>0</v>
      </c>
      <c r="AC533" s="23">
        <f t="shared" si="88"/>
        <v>0.96964478492736816</v>
      </c>
    </row>
    <row r="534" spans="1:29" x14ac:dyDescent="0.25">
      <c r="A534" t="s">
        <v>43</v>
      </c>
      <c r="B534" s="1">
        <v>2012</v>
      </c>
      <c r="C534" t="s">
        <v>27</v>
      </c>
      <c r="D534" s="1">
        <v>24394.5</v>
      </c>
      <c r="E534" s="1">
        <v>79.88</v>
      </c>
      <c r="F534" s="1">
        <v>4417.7</v>
      </c>
      <c r="G534" s="7">
        <v>0.92586982250213623</v>
      </c>
      <c r="H534" s="7">
        <v>0.18790930509567261</v>
      </c>
      <c r="I534" s="7">
        <v>-0.14571741223335266</v>
      </c>
      <c r="J534" s="23">
        <f t="shared" si="81"/>
        <v>0</v>
      </c>
      <c r="K534" s="23">
        <f t="shared" si="82"/>
        <v>0</v>
      </c>
      <c r="L534" s="23">
        <f t="shared" si="83"/>
        <v>1</v>
      </c>
      <c r="M534" s="3">
        <f t="shared" si="80"/>
        <v>1</v>
      </c>
      <c r="N534" s="23">
        <f t="shared" si="84"/>
        <v>0.96806171536445618</v>
      </c>
      <c r="P534" t="s">
        <v>56</v>
      </c>
      <c r="Q534" s="1">
        <v>2011</v>
      </c>
      <c r="R534" t="s">
        <v>46</v>
      </c>
      <c r="S534" s="1">
        <v>55337</v>
      </c>
      <c r="T534" s="1">
        <v>220</v>
      </c>
      <c r="U534" s="1">
        <v>1284</v>
      </c>
      <c r="V534" s="1">
        <v>0.31180927157402039</v>
      </c>
      <c r="W534" s="1">
        <v>0.24198415875434875</v>
      </c>
      <c r="X534" s="1">
        <v>0.37398549914360046</v>
      </c>
      <c r="Y534" s="23">
        <f t="shared" si="85"/>
        <v>0</v>
      </c>
      <c r="Z534" s="23">
        <f t="shared" si="86"/>
        <v>0</v>
      </c>
      <c r="AA534" s="23">
        <f t="shared" si="87"/>
        <v>0</v>
      </c>
      <c r="AB534" s="3">
        <f t="shared" si="89"/>
        <v>0</v>
      </c>
      <c r="AC534" s="23">
        <f t="shared" si="88"/>
        <v>0.9277789294719696</v>
      </c>
    </row>
    <row r="535" spans="1:29" x14ac:dyDescent="0.25">
      <c r="A535" t="s">
        <v>43</v>
      </c>
      <c r="B535" s="1">
        <v>2013</v>
      </c>
      <c r="C535" t="s">
        <v>27</v>
      </c>
      <c r="D535" s="1">
        <v>23508</v>
      </c>
      <c r="E535" s="1">
        <v>79.88</v>
      </c>
      <c r="F535" s="1">
        <v>4340.0304100000103</v>
      </c>
      <c r="G535" s="7">
        <v>0.9311680793762207</v>
      </c>
      <c r="H535" s="7">
        <v>0.17875140905380249</v>
      </c>
      <c r="I535" s="7">
        <v>-0.13834284245967865</v>
      </c>
      <c r="J535" s="23">
        <f t="shared" si="81"/>
        <v>0</v>
      </c>
      <c r="K535" s="23">
        <f t="shared" si="82"/>
        <v>0</v>
      </c>
      <c r="L535" s="23">
        <f t="shared" si="83"/>
        <v>1</v>
      </c>
      <c r="M535" s="3">
        <f t="shared" si="80"/>
        <v>1</v>
      </c>
      <c r="N535" s="23">
        <f t="shared" si="84"/>
        <v>0.97157664597034454</v>
      </c>
      <c r="P535" t="s">
        <v>56</v>
      </c>
      <c r="Q535" s="1">
        <v>2012</v>
      </c>
      <c r="R535" t="s">
        <v>46</v>
      </c>
      <c r="S535" s="1">
        <v>55566</v>
      </c>
      <c r="T535" s="1">
        <v>220</v>
      </c>
      <c r="U535" s="1">
        <v>1255</v>
      </c>
      <c r="V535" s="1">
        <v>0.305387943983078</v>
      </c>
      <c r="W535" s="1">
        <v>0.242202028632164</v>
      </c>
      <c r="X535" s="1">
        <v>0.37843969464302063</v>
      </c>
      <c r="Y535" s="23">
        <f t="shared" si="85"/>
        <v>0</v>
      </c>
      <c r="Z535" s="23">
        <f t="shared" si="86"/>
        <v>0</v>
      </c>
      <c r="AA535" s="23">
        <f t="shared" si="87"/>
        <v>0</v>
      </c>
      <c r="AB535" s="3">
        <f t="shared" si="89"/>
        <v>0</v>
      </c>
      <c r="AC535" s="23">
        <f t="shared" si="88"/>
        <v>0.92602966725826263</v>
      </c>
    </row>
    <row r="536" spans="1:29" x14ac:dyDescent="0.25">
      <c r="A536" t="s">
        <v>43</v>
      </c>
      <c r="B536" s="1">
        <v>2014</v>
      </c>
      <c r="C536" t="s">
        <v>27</v>
      </c>
      <c r="D536" s="1">
        <v>23595</v>
      </c>
      <c r="E536" s="1">
        <v>79.88</v>
      </c>
      <c r="F536" s="1">
        <v>4250.6271400000151</v>
      </c>
      <c r="G536" s="7">
        <v>0.92474764585494995</v>
      </c>
      <c r="H536" s="7">
        <v>0.18030007183551788</v>
      </c>
      <c r="I536" s="7">
        <v>-0.13464365899562836</v>
      </c>
      <c r="J536" s="23">
        <f t="shared" si="81"/>
        <v>0</v>
      </c>
      <c r="K536" s="23">
        <f t="shared" si="82"/>
        <v>0</v>
      </c>
      <c r="L536" s="23">
        <f t="shared" si="83"/>
        <v>1</v>
      </c>
      <c r="M536" s="3">
        <f t="shared" si="80"/>
        <v>1</v>
      </c>
      <c r="N536" s="23">
        <f t="shared" si="84"/>
        <v>0.97040405869483948</v>
      </c>
      <c r="P536" t="s">
        <v>56</v>
      </c>
      <c r="Q536" s="1">
        <v>2013</v>
      </c>
      <c r="R536" t="s">
        <v>46</v>
      </c>
      <c r="S536" s="1">
        <v>55757</v>
      </c>
      <c r="T536" s="1">
        <v>220</v>
      </c>
      <c r="U536" s="1">
        <v>1243</v>
      </c>
      <c r="V536" s="1">
        <v>0.30207666754722595</v>
      </c>
      <c r="W536" s="1">
        <v>0.24265988171100616</v>
      </c>
      <c r="X536" s="1">
        <v>0.38020887970924377</v>
      </c>
      <c r="Y536" s="23">
        <f t="shared" si="85"/>
        <v>0</v>
      </c>
      <c r="Z536" s="23">
        <f t="shared" si="86"/>
        <v>0</v>
      </c>
      <c r="AA536" s="23">
        <f t="shared" si="87"/>
        <v>0</v>
      </c>
      <c r="AB536" s="3">
        <f t="shared" si="89"/>
        <v>0</v>
      </c>
      <c r="AC536" s="23">
        <f t="shared" si="88"/>
        <v>0.92494542896747589</v>
      </c>
    </row>
    <row r="537" spans="1:29" x14ac:dyDescent="0.25">
      <c r="A537" t="s">
        <v>43</v>
      </c>
      <c r="B537" s="1">
        <v>2015</v>
      </c>
      <c r="C537" t="s">
        <v>27</v>
      </c>
      <c r="D537" s="1">
        <v>23584</v>
      </c>
      <c r="E537" s="1">
        <v>79.88</v>
      </c>
      <c r="F537" s="1">
        <v>4330.1400389689588</v>
      </c>
      <c r="G537" s="7">
        <v>0.92970716953277588</v>
      </c>
      <c r="H537" s="7">
        <v>0.17965765297412872</v>
      </c>
      <c r="I537" s="7">
        <v>-0.13823404908180237</v>
      </c>
      <c r="J537" s="23">
        <f t="shared" si="81"/>
        <v>0</v>
      </c>
      <c r="K537" s="23">
        <f t="shared" si="82"/>
        <v>0</v>
      </c>
      <c r="L537" s="23">
        <f t="shared" si="83"/>
        <v>1</v>
      </c>
      <c r="M537" s="3">
        <f t="shared" si="80"/>
        <v>1</v>
      </c>
      <c r="N537" s="23">
        <f t="shared" si="84"/>
        <v>0.97113077342510223</v>
      </c>
      <c r="P537" t="s">
        <v>56</v>
      </c>
      <c r="Q537" s="1">
        <v>2014</v>
      </c>
      <c r="R537" t="s">
        <v>46</v>
      </c>
      <c r="S537" s="1">
        <v>56040</v>
      </c>
      <c r="T537" s="1">
        <v>220</v>
      </c>
      <c r="U537" s="1">
        <v>1236</v>
      </c>
      <c r="V537" s="1">
        <v>0.29903373122215271</v>
      </c>
      <c r="W537" s="1">
        <v>0.24358659982681274</v>
      </c>
      <c r="X537" s="1">
        <v>0.381061851978302</v>
      </c>
      <c r="Y537" s="23">
        <f t="shared" si="85"/>
        <v>0</v>
      </c>
      <c r="Z537" s="23">
        <f t="shared" si="86"/>
        <v>0</v>
      </c>
      <c r="AA537" s="23">
        <f t="shared" si="87"/>
        <v>0</v>
      </c>
      <c r="AB537" s="3">
        <f t="shared" si="89"/>
        <v>0</v>
      </c>
      <c r="AC537" s="23">
        <f t="shared" si="88"/>
        <v>0.92368218302726746</v>
      </c>
    </row>
    <row r="538" spans="1:29" x14ac:dyDescent="0.25">
      <c r="A538" t="s">
        <v>43</v>
      </c>
      <c r="B538" s="1">
        <v>2016</v>
      </c>
      <c r="C538" t="s">
        <v>27</v>
      </c>
      <c r="D538" s="1">
        <v>23652</v>
      </c>
      <c r="E538" s="1">
        <v>79.88</v>
      </c>
      <c r="F538" s="1">
        <v>4368.7104365912592</v>
      </c>
      <c r="G538" s="7">
        <v>0.93124860525131226</v>
      </c>
      <c r="H538" s="7">
        <v>0.18015950918197632</v>
      </c>
      <c r="I538" s="7">
        <v>-0.14027822017669678</v>
      </c>
      <c r="J538" s="23">
        <f t="shared" si="81"/>
        <v>0</v>
      </c>
      <c r="K538" s="23">
        <f t="shared" si="82"/>
        <v>0</v>
      </c>
      <c r="L538" s="23">
        <f t="shared" si="83"/>
        <v>1</v>
      </c>
      <c r="M538" s="3">
        <f t="shared" si="80"/>
        <v>1</v>
      </c>
      <c r="N538" s="23">
        <f t="shared" si="84"/>
        <v>0.9711298942565918</v>
      </c>
      <c r="P538" t="s">
        <v>56</v>
      </c>
      <c r="Q538" s="1">
        <v>2015</v>
      </c>
      <c r="R538" t="s">
        <v>46</v>
      </c>
      <c r="S538" s="1">
        <v>56183</v>
      </c>
      <c r="T538" s="1">
        <v>220</v>
      </c>
      <c r="U538" s="1">
        <v>1279</v>
      </c>
      <c r="V538" s="1">
        <v>0.30550217628479004</v>
      </c>
      <c r="W538" s="1">
        <v>0.2451462596654892</v>
      </c>
      <c r="X538" s="1">
        <v>0.37385758757591248</v>
      </c>
      <c r="Y538" s="23">
        <f t="shared" si="85"/>
        <v>0</v>
      </c>
      <c r="Z538" s="23">
        <f t="shared" si="86"/>
        <v>0</v>
      </c>
      <c r="AA538" s="23">
        <f t="shared" si="87"/>
        <v>0</v>
      </c>
      <c r="AB538" s="3">
        <f t="shared" si="89"/>
        <v>0</v>
      </c>
      <c r="AC538" s="23">
        <f t="shared" si="88"/>
        <v>0.92450602352619171</v>
      </c>
    </row>
    <row r="539" spans="1:29" x14ac:dyDescent="0.25">
      <c r="A539" t="s">
        <v>43</v>
      </c>
      <c r="B539" s="1">
        <v>2017</v>
      </c>
      <c r="C539" t="s">
        <v>27</v>
      </c>
      <c r="D539" s="1">
        <v>23691</v>
      </c>
      <c r="E539" s="1">
        <v>83.189877065837834</v>
      </c>
      <c r="F539" s="1">
        <v>4346.5890500000014</v>
      </c>
      <c r="G539" s="7">
        <v>0.92521470785140991</v>
      </c>
      <c r="H539" s="7">
        <v>0.17275884747505188</v>
      </c>
      <c r="I539" s="7">
        <v>-0.123524010181427</v>
      </c>
      <c r="J539" s="23">
        <f t="shared" si="81"/>
        <v>0</v>
      </c>
      <c r="K539" s="23">
        <f t="shared" si="82"/>
        <v>0</v>
      </c>
      <c r="L539" s="23">
        <f t="shared" si="83"/>
        <v>1</v>
      </c>
      <c r="M539" s="3">
        <f t="shared" si="80"/>
        <v>1</v>
      </c>
      <c r="N539" s="23">
        <f t="shared" si="84"/>
        <v>0.97444954514503479</v>
      </c>
      <c r="P539" t="s">
        <v>56</v>
      </c>
      <c r="Q539" s="1">
        <v>2016</v>
      </c>
      <c r="R539" t="s">
        <v>46</v>
      </c>
      <c r="S539" s="1">
        <v>56332</v>
      </c>
      <c r="T539" s="1">
        <v>220</v>
      </c>
      <c r="U539" s="1">
        <v>1286</v>
      </c>
      <c r="V539" s="1">
        <v>0.30572724342346191</v>
      </c>
      <c r="W539" s="1">
        <v>0.24587932229042053</v>
      </c>
      <c r="X539" s="1">
        <v>0.37257012724876404</v>
      </c>
      <c r="Y539" s="23">
        <f t="shared" si="85"/>
        <v>0</v>
      </c>
      <c r="Z539" s="23">
        <f t="shared" si="86"/>
        <v>0</v>
      </c>
      <c r="AA539" s="23">
        <f t="shared" si="87"/>
        <v>0</v>
      </c>
      <c r="AB539" s="3">
        <f t="shared" si="89"/>
        <v>0</v>
      </c>
      <c r="AC539" s="23">
        <f t="shared" si="88"/>
        <v>0.92417669296264648</v>
      </c>
    </row>
    <row r="540" spans="1:29" x14ac:dyDescent="0.25">
      <c r="A540" t="s">
        <v>43</v>
      </c>
      <c r="B540" s="1">
        <v>2018</v>
      </c>
      <c r="C540" t="s">
        <v>27</v>
      </c>
      <c r="D540" s="1">
        <v>23768</v>
      </c>
      <c r="E540" s="1">
        <v>83.189877065837834</v>
      </c>
      <c r="F540" s="1">
        <v>4423.0749300000007</v>
      </c>
      <c r="G540" s="7">
        <v>0.92889493703842163</v>
      </c>
      <c r="H540" s="7">
        <v>0.17311526834964752</v>
      </c>
      <c r="I540" s="7">
        <v>-0.12729071080684662</v>
      </c>
      <c r="J540" s="23">
        <f t="shared" si="81"/>
        <v>0</v>
      </c>
      <c r="K540" s="23">
        <f t="shared" si="82"/>
        <v>0</v>
      </c>
      <c r="L540" s="23">
        <f t="shared" si="83"/>
        <v>1</v>
      </c>
      <c r="M540" s="3">
        <f t="shared" si="80"/>
        <v>1</v>
      </c>
      <c r="N540" s="23">
        <f t="shared" si="84"/>
        <v>0.97471949458122253</v>
      </c>
      <c r="P540" t="s">
        <v>56</v>
      </c>
      <c r="Q540" s="1">
        <v>2017</v>
      </c>
      <c r="R540" t="s">
        <v>46</v>
      </c>
      <c r="S540" s="1">
        <v>56425</v>
      </c>
      <c r="T540" s="1">
        <v>220</v>
      </c>
      <c r="U540" s="1">
        <v>1257</v>
      </c>
      <c r="V540" s="1">
        <v>0.3002069890499115</v>
      </c>
      <c r="W540" s="1">
        <v>0.24556247889995575</v>
      </c>
      <c r="X540" s="1">
        <v>0.37716931104660034</v>
      </c>
      <c r="Y540" s="23">
        <f t="shared" si="85"/>
        <v>0</v>
      </c>
      <c r="Z540" s="23">
        <f t="shared" si="86"/>
        <v>0</v>
      </c>
      <c r="AA540" s="23">
        <f t="shared" si="87"/>
        <v>0</v>
      </c>
      <c r="AB540" s="3">
        <f t="shared" si="89"/>
        <v>0</v>
      </c>
      <c r="AC540" s="23">
        <f t="shared" si="88"/>
        <v>0.92293877899646759</v>
      </c>
    </row>
    <row r="541" spans="1:29" x14ac:dyDescent="0.25">
      <c r="A541" t="s">
        <v>43</v>
      </c>
      <c r="B541" s="1">
        <v>2019</v>
      </c>
      <c r="C541" t="s">
        <v>27</v>
      </c>
      <c r="D541" s="1">
        <v>23579</v>
      </c>
      <c r="E541" s="1">
        <v>83.189877065837834</v>
      </c>
      <c r="F541" s="1">
        <v>4384.6258900000003</v>
      </c>
      <c r="G541" s="7">
        <v>0.92875814437866211</v>
      </c>
      <c r="H541" s="7">
        <v>0.17127783596515656</v>
      </c>
      <c r="I541" s="7">
        <v>-0.12473683804273605</v>
      </c>
      <c r="J541" s="23">
        <f t="shared" si="81"/>
        <v>0</v>
      </c>
      <c r="K541" s="23">
        <f t="shared" si="82"/>
        <v>0</v>
      </c>
      <c r="L541" s="23">
        <f t="shared" si="83"/>
        <v>1</v>
      </c>
      <c r="M541" s="3">
        <f t="shared" si="80"/>
        <v>1</v>
      </c>
      <c r="N541" s="23">
        <f t="shared" si="84"/>
        <v>0.97529914230108261</v>
      </c>
      <c r="P541" t="s">
        <v>56</v>
      </c>
      <c r="Q541" s="1">
        <v>2018</v>
      </c>
      <c r="R541" t="s">
        <v>46</v>
      </c>
      <c r="S541" s="1">
        <v>56515</v>
      </c>
      <c r="T541" s="1">
        <v>220</v>
      </c>
      <c r="U541" s="1">
        <v>1252</v>
      </c>
      <c r="V541" s="1">
        <v>0.29877191781997681</v>
      </c>
      <c r="W541" s="1">
        <v>0.2457892894744873</v>
      </c>
      <c r="X541" s="1">
        <v>0.37789270281791687</v>
      </c>
      <c r="Y541" s="23">
        <f t="shared" si="85"/>
        <v>0</v>
      </c>
      <c r="Z541" s="23">
        <f t="shared" si="86"/>
        <v>0</v>
      </c>
      <c r="AA541" s="23">
        <f t="shared" si="87"/>
        <v>0</v>
      </c>
      <c r="AB541" s="3">
        <f t="shared" si="89"/>
        <v>0</v>
      </c>
      <c r="AC541" s="23">
        <f t="shared" si="88"/>
        <v>0.92245391011238098</v>
      </c>
    </row>
    <row r="542" spans="1:29" x14ac:dyDescent="0.25">
      <c r="A542" t="s">
        <v>43</v>
      </c>
      <c r="B542" s="1">
        <v>2020</v>
      </c>
      <c r="C542" t="s">
        <v>27</v>
      </c>
      <c r="D542" s="1">
        <v>23687</v>
      </c>
      <c r="E542" s="1">
        <v>83.189877065837834</v>
      </c>
      <c r="F542" s="1">
        <v>4313.7070000000003</v>
      </c>
      <c r="G542" s="7">
        <v>0.92327892780303955</v>
      </c>
      <c r="H542" s="7">
        <v>0.17292819917201996</v>
      </c>
      <c r="I542" s="7">
        <v>-0.12201496213674545</v>
      </c>
      <c r="J542" s="23">
        <f t="shared" si="81"/>
        <v>0</v>
      </c>
      <c r="K542" s="23">
        <f t="shared" si="82"/>
        <v>0</v>
      </c>
      <c r="L542" s="23">
        <f t="shared" si="83"/>
        <v>1</v>
      </c>
      <c r="M542" s="3">
        <f t="shared" si="80"/>
        <v>1</v>
      </c>
      <c r="N542" s="23">
        <f t="shared" si="84"/>
        <v>0.97419216483831406</v>
      </c>
      <c r="P542" t="s">
        <v>56</v>
      </c>
      <c r="Q542" s="1">
        <v>2019</v>
      </c>
      <c r="R542" t="s">
        <v>46</v>
      </c>
      <c r="S542" s="1">
        <v>56700</v>
      </c>
      <c r="T542" s="1">
        <v>220</v>
      </c>
      <c r="U542" s="1">
        <v>1268</v>
      </c>
      <c r="V542" s="1">
        <v>0.30033758282661438</v>
      </c>
      <c r="W542" s="1">
        <v>0.24686986207962036</v>
      </c>
      <c r="X542" s="1">
        <v>0.3750750720500946</v>
      </c>
      <c r="Y542" s="23">
        <f t="shared" si="85"/>
        <v>0</v>
      </c>
      <c r="Z542" s="23">
        <f t="shared" si="86"/>
        <v>0</v>
      </c>
      <c r="AA542" s="23">
        <f t="shared" si="87"/>
        <v>0</v>
      </c>
      <c r="AB542" s="3">
        <f t="shared" si="89"/>
        <v>0</v>
      </c>
      <c r="AC542" s="23">
        <f t="shared" si="88"/>
        <v>0.92228251695632935</v>
      </c>
    </row>
    <row r="543" spans="1:29" x14ac:dyDescent="0.25">
      <c r="A543" t="s">
        <v>43</v>
      </c>
      <c r="B543" s="1">
        <v>2021</v>
      </c>
      <c r="C543" t="s">
        <v>27</v>
      </c>
      <c r="D543" s="1">
        <v>23841</v>
      </c>
      <c r="E543" s="1">
        <v>83.189877065837834</v>
      </c>
      <c r="F543" s="1">
        <v>4359</v>
      </c>
      <c r="G543" s="7">
        <v>0.9242662787437439</v>
      </c>
      <c r="H543" s="7">
        <v>0.1743251234292984</v>
      </c>
      <c r="I543" s="7">
        <v>-0.12474745512008667</v>
      </c>
      <c r="J543" s="23">
        <f t="shared" si="81"/>
        <v>0</v>
      </c>
      <c r="K543" s="23">
        <f t="shared" si="82"/>
        <v>0</v>
      </c>
      <c r="L543" s="23">
        <f t="shared" si="83"/>
        <v>1</v>
      </c>
      <c r="M543" s="3">
        <f t="shared" si="80"/>
        <v>1</v>
      </c>
      <c r="N543" s="23">
        <f t="shared" si="84"/>
        <v>0.97384394705295563</v>
      </c>
      <c r="P543" t="s">
        <v>56</v>
      </c>
      <c r="Q543" s="1">
        <v>2020</v>
      </c>
      <c r="R543" t="s">
        <v>46</v>
      </c>
      <c r="S543" s="1">
        <v>56887</v>
      </c>
      <c r="T543" s="1">
        <v>220</v>
      </c>
      <c r="U543" s="1">
        <v>1266</v>
      </c>
      <c r="V543" s="1">
        <v>0.29881104826927185</v>
      </c>
      <c r="W543" s="1">
        <v>0.24753434956073761</v>
      </c>
      <c r="X543" s="1">
        <v>0.3751981258392334</v>
      </c>
      <c r="Y543" s="23">
        <f t="shared" si="85"/>
        <v>0</v>
      </c>
      <c r="Z543" s="23">
        <f t="shared" si="86"/>
        <v>0</v>
      </c>
      <c r="AA543" s="23">
        <f t="shared" si="87"/>
        <v>0</v>
      </c>
      <c r="AB543" s="3">
        <f t="shared" si="89"/>
        <v>0</v>
      </c>
      <c r="AC543" s="23">
        <f t="shared" si="88"/>
        <v>0.92154352366924286</v>
      </c>
    </row>
    <row r="544" spans="1:29" x14ac:dyDescent="0.25">
      <c r="A544" t="s">
        <v>43</v>
      </c>
      <c r="B544" s="1">
        <v>2022</v>
      </c>
      <c r="C544" t="s">
        <v>27</v>
      </c>
      <c r="D544" s="1">
        <v>23999.07671232877</v>
      </c>
      <c r="E544" s="1">
        <v>83.189877065837834</v>
      </c>
      <c r="F544" s="1">
        <v>4439.6869999999999</v>
      </c>
      <c r="G544" s="7">
        <v>0.92727869749069214</v>
      </c>
      <c r="H544" s="7">
        <v>0.17553377151489258</v>
      </c>
      <c r="I544" s="7">
        <v>-0.12904398143291473</v>
      </c>
      <c r="J544" s="23">
        <f t="shared" si="81"/>
        <v>0</v>
      </c>
      <c r="K544" s="23">
        <f t="shared" si="82"/>
        <v>0</v>
      </c>
      <c r="L544" s="23">
        <f t="shared" si="83"/>
        <v>1</v>
      </c>
      <c r="M544" s="3">
        <f t="shared" si="80"/>
        <v>1</v>
      </c>
      <c r="N544" s="23">
        <f t="shared" si="84"/>
        <v>0.97376848757266998</v>
      </c>
      <c r="P544" t="s">
        <v>56</v>
      </c>
      <c r="Q544" s="1">
        <v>2021</v>
      </c>
      <c r="R544" t="s">
        <v>46</v>
      </c>
      <c r="S544" s="1">
        <v>56945</v>
      </c>
      <c r="T544" s="1">
        <v>220</v>
      </c>
      <c r="U544" s="1">
        <v>1261</v>
      </c>
      <c r="V544" s="1">
        <v>0.29758915305137634</v>
      </c>
      <c r="W544" s="1">
        <v>0.2476377934217453</v>
      </c>
      <c r="X544" s="1">
        <v>0.37595105171203613</v>
      </c>
      <c r="Y544" s="23">
        <f t="shared" si="85"/>
        <v>0</v>
      </c>
      <c r="Z544" s="23">
        <f t="shared" si="86"/>
        <v>0</v>
      </c>
      <c r="AA544" s="23">
        <f t="shared" si="87"/>
        <v>0</v>
      </c>
      <c r="AB544" s="3">
        <f t="shared" si="89"/>
        <v>0</v>
      </c>
      <c r="AC544" s="23">
        <f t="shared" si="88"/>
        <v>0.92117799818515778</v>
      </c>
    </row>
    <row r="545" spans="1:29" x14ac:dyDescent="0.25">
      <c r="A545" t="s">
        <v>43</v>
      </c>
      <c r="B545" s="1">
        <v>2023</v>
      </c>
      <c r="C545" t="s">
        <v>27</v>
      </c>
      <c r="D545" s="1">
        <v>24015.605479452101</v>
      </c>
      <c r="E545" s="1">
        <v>83.189877065837834</v>
      </c>
      <c r="F545" s="1">
        <v>4426</v>
      </c>
      <c r="G545" s="7">
        <v>0.92628854513168335</v>
      </c>
      <c r="H545" s="7">
        <v>0.17580015957355499</v>
      </c>
      <c r="I545" s="7">
        <v>-0.12850995361804962</v>
      </c>
      <c r="J545" s="23">
        <f t="shared" si="81"/>
        <v>0</v>
      </c>
      <c r="K545" s="23">
        <f t="shared" si="82"/>
        <v>0</v>
      </c>
      <c r="L545" s="23">
        <f t="shared" si="83"/>
        <v>1</v>
      </c>
      <c r="M545" s="3">
        <f t="shared" si="80"/>
        <v>1</v>
      </c>
      <c r="N545" s="23">
        <f t="shared" si="84"/>
        <v>0.97357875108718872</v>
      </c>
      <c r="P545" t="s">
        <v>56</v>
      </c>
      <c r="Q545" s="1">
        <v>2022</v>
      </c>
      <c r="R545" t="s">
        <v>46</v>
      </c>
      <c r="S545" s="1">
        <v>57088</v>
      </c>
      <c r="T545" s="1">
        <v>220</v>
      </c>
      <c r="U545" s="1">
        <v>1270</v>
      </c>
      <c r="V545" s="1">
        <v>0.29822200536727905</v>
      </c>
      <c r="W545" s="1">
        <v>0.24838937819004059</v>
      </c>
      <c r="X545" s="1">
        <v>0.37433132529258728</v>
      </c>
      <c r="Y545" s="23">
        <f t="shared" si="85"/>
        <v>0</v>
      </c>
      <c r="Z545" s="23">
        <f t="shared" si="86"/>
        <v>0</v>
      </c>
      <c r="AA545" s="23">
        <f t="shared" si="87"/>
        <v>0</v>
      </c>
      <c r="AB545" s="3">
        <f t="shared" si="89"/>
        <v>0</v>
      </c>
      <c r="AC545" s="23">
        <f t="shared" si="88"/>
        <v>0.92094270884990692</v>
      </c>
    </row>
    <row r="546" spans="1:29" x14ac:dyDescent="0.25">
      <c r="A546" t="s">
        <v>44</v>
      </c>
      <c r="B546" s="1">
        <v>2006</v>
      </c>
      <c r="C546" t="s">
        <v>27</v>
      </c>
      <c r="D546" s="1">
        <v>21107</v>
      </c>
      <c r="E546" s="1">
        <v>59.484828891544481</v>
      </c>
      <c r="F546" s="1">
        <v>1955</v>
      </c>
      <c r="G546" s="7">
        <v>0.78301018476486206</v>
      </c>
      <c r="H546" s="7">
        <v>0.23094941675662994</v>
      </c>
      <c r="I546" s="7">
        <v>-8.6081571877002716E-2</v>
      </c>
      <c r="J546" s="23">
        <f t="shared" si="81"/>
        <v>0</v>
      </c>
      <c r="K546" s="23">
        <f t="shared" si="82"/>
        <v>0</v>
      </c>
      <c r="L546" s="23">
        <f t="shared" si="83"/>
        <v>1</v>
      </c>
      <c r="M546" s="3">
        <f t="shared" si="80"/>
        <v>1</v>
      </c>
      <c r="N546" s="23">
        <f t="shared" si="84"/>
        <v>0.92787802964448929</v>
      </c>
      <c r="P546" t="s">
        <v>57</v>
      </c>
      <c r="Q546" s="1">
        <v>2011</v>
      </c>
      <c r="R546" t="s">
        <v>46</v>
      </c>
      <c r="S546" s="1">
        <v>46748</v>
      </c>
      <c r="T546" s="1">
        <v>206.94</v>
      </c>
      <c r="U546" s="1">
        <v>962</v>
      </c>
      <c r="V546" s="1">
        <v>0.31395247578620911</v>
      </c>
      <c r="W546" s="1">
        <v>0.20964586734771729</v>
      </c>
      <c r="X546" s="1">
        <v>0.41725340485572815</v>
      </c>
      <c r="Y546" s="23">
        <f t="shared" si="85"/>
        <v>0</v>
      </c>
      <c r="Z546" s="23">
        <f t="shared" si="86"/>
        <v>0</v>
      </c>
      <c r="AA546" s="23">
        <f t="shared" si="87"/>
        <v>0</v>
      </c>
      <c r="AB546" s="3">
        <f t="shared" si="89"/>
        <v>0</v>
      </c>
      <c r="AC546" s="23">
        <f t="shared" si="88"/>
        <v>0.94085174798965454</v>
      </c>
    </row>
    <row r="547" spans="1:29" x14ac:dyDescent="0.25">
      <c r="A547" t="s">
        <v>44</v>
      </c>
      <c r="B547" s="1">
        <v>2007</v>
      </c>
      <c r="C547" t="s">
        <v>27</v>
      </c>
      <c r="D547" s="1">
        <v>21772</v>
      </c>
      <c r="E547" s="1">
        <v>59.484828891544481</v>
      </c>
      <c r="F547" s="1">
        <v>1981</v>
      </c>
      <c r="G547" s="7">
        <v>0.77813923358917236</v>
      </c>
      <c r="H547" s="7">
        <v>0.23867017030715942</v>
      </c>
      <c r="I547" s="7">
        <v>-9.1937005519866943E-2</v>
      </c>
      <c r="J547" s="23">
        <f t="shared" si="81"/>
        <v>0</v>
      </c>
      <c r="K547" s="23">
        <f t="shared" si="82"/>
        <v>0</v>
      </c>
      <c r="L547" s="23">
        <f t="shared" si="83"/>
        <v>1</v>
      </c>
      <c r="M547" s="3">
        <f t="shared" si="80"/>
        <v>1</v>
      </c>
      <c r="N547" s="23">
        <f t="shared" si="84"/>
        <v>0.92487239837646484</v>
      </c>
      <c r="P547" t="s">
        <v>57</v>
      </c>
      <c r="Q547" s="1">
        <v>2012</v>
      </c>
      <c r="R547" t="s">
        <v>46</v>
      </c>
      <c r="S547" s="1">
        <v>46879</v>
      </c>
      <c r="T547" s="1">
        <v>206.94</v>
      </c>
      <c r="U547" s="1">
        <v>971</v>
      </c>
      <c r="V547" s="1">
        <v>0.31495577096939087</v>
      </c>
      <c r="W547" s="1">
        <v>0.21052518486976624</v>
      </c>
      <c r="X547" s="1">
        <v>0.41516241431236267</v>
      </c>
      <c r="Y547" s="23">
        <f t="shared" si="85"/>
        <v>0</v>
      </c>
      <c r="Z547" s="23">
        <f t="shared" si="86"/>
        <v>0</v>
      </c>
      <c r="AA547" s="23">
        <f t="shared" si="87"/>
        <v>0</v>
      </c>
      <c r="AB547" s="3">
        <f t="shared" si="89"/>
        <v>0</v>
      </c>
      <c r="AC547" s="23">
        <f t="shared" si="88"/>
        <v>0.94064337015151978</v>
      </c>
    </row>
    <row r="548" spans="1:29" x14ac:dyDescent="0.25">
      <c r="A548" t="s">
        <v>44</v>
      </c>
      <c r="B548" s="1">
        <v>2008</v>
      </c>
      <c r="C548" t="s">
        <v>27</v>
      </c>
      <c r="D548" s="1">
        <v>22354</v>
      </c>
      <c r="E548" s="1">
        <v>61.548000000000002</v>
      </c>
      <c r="F548" s="1">
        <v>2009.37941</v>
      </c>
      <c r="G548" s="7">
        <v>0.77119213342666626</v>
      </c>
      <c r="H548" s="7">
        <v>0.23845654726028442</v>
      </c>
      <c r="I548" s="7">
        <v>-8.4125250577926636E-2</v>
      </c>
      <c r="J548" s="23">
        <f t="shared" si="81"/>
        <v>0</v>
      </c>
      <c r="K548" s="23">
        <f t="shared" si="82"/>
        <v>0</v>
      </c>
      <c r="L548" s="23">
        <f t="shared" si="83"/>
        <v>1</v>
      </c>
      <c r="M548" s="3">
        <f t="shared" si="80"/>
        <v>1</v>
      </c>
      <c r="N548" s="23">
        <f t="shared" si="84"/>
        <v>0.92552343010902405</v>
      </c>
      <c r="P548" t="s">
        <v>57</v>
      </c>
      <c r="Q548" s="1">
        <v>2013</v>
      </c>
      <c r="R548" t="s">
        <v>46</v>
      </c>
      <c r="S548" s="1">
        <v>47074</v>
      </c>
      <c r="T548" s="1">
        <v>206.94</v>
      </c>
      <c r="U548" s="1">
        <v>980</v>
      </c>
      <c r="V548" s="1">
        <v>0.31545382738113403</v>
      </c>
      <c r="W548" s="1">
        <v>0.21169386804103851</v>
      </c>
      <c r="X548" s="1">
        <v>0.41300609707832336</v>
      </c>
      <c r="Y548" s="23">
        <f t="shared" si="85"/>
        <v>0</v>
      </c>
      <c r="Z548" s="23">
        <f t="shared" si="86"/>
        <v>0</v>
      </c>
      <c r="AA548" s="23">
        <f t="shared" si="87"/>
        <v>0</v>
      </c>
      <c r="AB548" s="3">
        <f t="shared" si="89"/>
        <v>0</v>
      </c>
      <c r="AC548" s="23">
        <f t="shared" si="88"/>
        <v>0.94015379250049591</v>
      </c>
    </row>
    <row r="549" spans="1:29" x14ac:dyDescent="0.25">
      <c r="A549" t="s">
        <v>44</v>
      </c>
      <c r="B549" s="1">
        <v>2009</v>
      </c>
      <c r="C549" t="s">
        <v>27</v>
      </c>
      <c r="D549" s="1">
        <v>22799.5</v>
      </c>
      <c r="E549" s="1">
        <v>62.595999999999997</v>
      </c>
      <c r="F549" s="1">
        <v>2057.8510099999999</v>
      </c>
      <c r="G549" s="7">
        <v>0.7703443169593811</v>
      </c>
      <c r="H549" s="7">
        <v>0.23961852490901947</v>
      </c>
      <c r="I549" s="7">
        <v>-8.4255509078502655E-2</v>
      </c>
      <c r="J549" s="23">
        <f t="shared" si="81"/>
        <v>0</v>
      </c>
      <c r="K549" s="23">
        <f t="shared" si="82"/>
        <v>0</v>
      </c>
      <c r="L549" s="23">
        <f t="shared" si="83"/>
        <v>1</v>
      </c>
      <c r="M549" s="3">
        <f t="shared" si="80"/>
        <v>1</v>
      </c>
      <c r="N549" s="23">
        <f t="shared" si="84"/>
        <v>0.92570733278989792</v>
      </c>
      <c r="P549" t="s">
        <v>57</v>
      </c>
      <c r="Q549" s="1">
        <v>2014</v>
      </c>
      <c r="R549" t="s">
        <v>46</v>
      </c>
      <c r="S549" s="1">
        <v>47187</v>
      </c>
      <c r="T549" s="1">
        <v>206.94</v>
      </c>
      <c r="U549" s="1">
        <v>996</v>
      </c>
      <c r="V549" s="1">
        <v>0.31808820366859436</v>
      </c>
      <c r="W549" s="1">
        <v>0.21268954873085022</v>
      </c>
      <c r="X549" s="1">
        <v>0.40952146053314209</v>
      </c>
      <c r="Y549" s="23">
        <f t="shared" si="85"/>
        <v>0</v>
      </c>
      <c r="Z549" s="23">
        <f t="shared" si="86"/>
        <v>0</v>
      </c>
      <c r="AA549" s="23">
        <f t="shared" si="87"/>
        <v>0</v>
      </c>
      <c r="AB549" s="3">
        <f t="shared" si="89"/>
        <v>0</v>
      </c>
      <c r="AC549" s="23">
        <f t="shared" si="88"/>
        <v>0.94029921293258667</v>
      </c>
    </row>
    <row r="550" spans="1:29" x14ac:dyDescent="0.25">
      <c r="A550" t="s">
        <v>44</v>
      </c>
      <c r="B550" s="1">
        <v>2010</v>
      </c>
      <c r="C550" t="s">
        <v>27</v>
      </c>
      <c r="D550" s="1">
        <v>23036.5</v>
      </c>
      <c r="E550" s="1">
        <v>76.284000000000006</v>
      </c>
      <c r="F550" s="1">
        <v>2072.49575</v>
      </c>
      <c r="G550" s="7">
        <v>0.74863195419311523</v>
      </c>
      <c r="H550" s="7">
        <v>0.2032812237739563</v>
      </c>
      <c r="I550" s="7">
        <v>-9.1389855369925499E-3</v>
      </c>
      <c r="J550" s="23">
        <f t="shared" si="81"/>
        <v>0</v>
      </c>
      <c r="K550" s="23">
        <f t="shared" si="82"/>
        <v>0</v>
      </c>
      <c r="L550" s="23">
        <f t="shared" si="83"/>
        <v>1</v>
      </c>
      <c r="M550" s="3">
        <f t="shared" si="80"/>
        <v>1</v>
      </c>
      <c r="N550" s="23">
        <f t="shared" si="84"/>
        <v>0.94277419243007898</v>
      </c>
      <c r="P550" t="s">
        <v>57</v>
      </c>
      <c r="Q550" s="1">
        <v>2015</v>
      </c>
      <c r="R550" t="s">
        <v>46</v>
      </c>
      <c r="S550" s="1">
        <v>47298</v>
      </c>
      <c r="T550" s="1">
        <v>206.94</v>
      </c>
      <c r="U550" s="1">
        <v>1001</v>
      </c>
      <c r="V550" s="1">
        <v>0.31832355260848999</v>
      </c>
      <c r="W550" s="1">
        <v>0.21334485709667206</v>
      </c>
      <c r="X550" s="1">
        <v>0.40834510326385498</v>
      </c>
      <c r="Y550" s="23">
        <f t="shared" si="85"/>
        <v>0</v>
      </c>
      <c r="Z550" s="23">
        <f t="shared" si="86"/>
        <v>0</v>
      </c>
      <c r="AA550" s="23">
        <f t="shared" si="87"/>
        <v>0</v>
      </c>
      <c r="AB550" s="3">
        <f t="shared" si="89"/>
        <v>0</v>
      </c>
      <c r="AC550" s="23">
        <f t="shared" si="88"/>
        <v>0.94001351296901703</v>
      </c>
    </row>
    <row r="551" spans="1:29" x14ac:dyDescent="0.25">
      <c r="A551" t="s">
        <v>44</v>
      </c>
      <c r="B551" s="1">
        <v>2011</v>
      </c>
      <c r="C551" t="s">
        <v>27</v>
      </c>
      <c r="D551" s="1">
        <v>23343</v>
      </c>
      <c r="E551" s="1">
        <v>76.284000000000006</v>
      </c>
      <c r="F551" s="1">
        <v>2084.11267</v>
      </c>
      <c r="G551" s="7">
        <v>0.74654620885848999</v>
      </c>
      <c r="H551" s="7">
        <v>0.20657196640968323</v>
      </c>
      <c r="I551" s="7">
        <v>-1.1626049876213074E-2</v>
      </c>
      <c r="J551" s="23">
        <f t="shared" si="81"/>
        <v>0</v>
      </c>
      <c r="K551" s="23">
        <f t="shared" si="82"/>
        <v>0</v>
      </c>
      <c r="L551" s="23">
        <f t="shared" si="83"/>
        <v>1</v>
      </c>
      <c r="M551" s="3">
        <f t="shared" si="80"/>
        <v>1</v>
      </c>
      <c r="N551" s="23">
        <f t="shared" si="84"/>
        <v>0.94149212539196014</v>
      </c>
      <c r="P551" t="s">
        <v>57</v>
      </c>
      <c r="Q551" s="1">
        <v>2016</v>
      </c>
      <c r="R551" t="s">
        <v>46</v>
      </c>
      <c r="S551" s="1">
        <v>47362</v>
      </c>
      <c r="T551" s="1">
        <v>206.94</v>
      </c>
      <c r="U551" s="1">
        <v>1001</v>
      </c>
      <c r="V551" s="1">
        <v>0.31783652305603027</v>
      </c>
      <c r="W551" s="1">
        <v>0.21363693475723267</v>
      </c>
      <c r="X551" s="1">
        <v>0.40826204419136047</v>
      </c>
      <c r="Y551" s="23">
        <f t="shared" si="85"/>
        <v>0</v>
      </c>
      <c r="Z551" s="23">
        <f t="shared" si="86"/>
        <v>0</v>
      </c>
      <c r="AA551" s="23">
        <f t="shared" si="87"/>
        <v>0</v>
      </c>
      <c r="AB551" s="3">
        <f t="shared" si="89"/>
        <v>0</v>
      </c>
      <c r="AC551" s="23">
        <f t="shared" si="88"/>
        <v>0.93973550200462341</v>
      </c>
    </row>
    <row r="552" spans="1:29" x14ac:dyDescent="0.25">
      <c r="A552" t="s">
        <v>44</v>
      </c>
      <c r="B552" s="1">
        <v>2012</v>
      </c>
      <c r="C552" t="s">
        <v>27</v>
      </c>
      <c r="D552" s="1">
        <v>23634.5</v>
      </c>
      <c r="E552" s="1">
        <v>76.284000000000006</v>
      </c>
      <c r="F552" s="1">
        <v>2087.49197</v>
      </c>
      <c r="G552" s="7">
        <v>0.74364107847213745</v>
      </c>
      <c r="H552" s="7">
        <v>0.2097640335559845</v>
      </c>
      <c r="I552" s="7">
        <v>-1.324894092977047E-2</v>
      </c>
      <c r="J552" s="23">
        <f t="shared" si="81"/>
        <v>0</v>
      </c>
      <c r="K552" s="23">
        <f t="shared" si="82"/>
        <v>0</v>
      </c>
      <c r="L552" s="23">
        <f t="shared" si="83"/>
        <v>1</v>
      </c>
      <c r="M552" s="3">
        <f t="shared" si="80"/>
        <v>1</v>
      </c>
      <c r="N552" s="23">
        <f t="shared" si="84"/>
        <v>0.94015617109835148</v>
      </c>
      <c r="P552" t="s">
        <v>57</v>
      </c>
      <c r="Q552" s="1">
        <v>2017</v>
      </c>
      <c r="R552" t="s">
        <v>46</v>
      </c>
      <c r="S552" s="1">
        <v>47427</v>
      </c>
      <c r="T552" s="1">
        <v>206.94</v>
      </c>
      <c r="U552" s="1">
        <v>1005</v>
      </c>
      <c r="V552" s="1">
        <v>0.31820395588874817</v>
      </c>
      <c r="W552" s="1">
        <v>0.21405081450939178</v>
      </c>
      <c r="X552" s="1">
        <v>0.40735599398612976</v>
      </c>
      <c r="Y552" s="23">
        <f t="shared" si="85"/>
        <v>0</v>
      </c>
      <c r="Z552" s="23">
        <f t="shared" si="86"/>
        <v>0</v>
      </c>
      <c r="AA552" s="23">
        <f t="shared" si="87"/>
        <v>0</v>
      </c>
      <c r="AB552" s="3">
        <f t="shared" si="89"/>
        <v>0</v>
      </c>
      <c r="AC552" s="23">
        <f t="shared" si="88"/>
        <v>0.93961076438426971</v>
      </c>
    </row>
    <row r="553" spans="1:29" x14ac:dyDescent="0.25">
      <c r="A553" t="s">
        <v>44</v>
      </c>
      <c r="B553" s="1">
        <v>2013</v>
      </c>
      <c r="C553" t="s">
        <v>27</v>
      </c>
      <c r="D553" s="1">
        <v>23832</v>
      </c>
      <c r="E553" s="1">
        <v>76.284000000000006</v>
      </c>
      <c r="F553" s="1">
        <v>2076.4400399999981</v>
      </c>
      <c r="G553" s="7">
        <v>0.74002498388290405</v>
      </c>
      <c r="H553" s="7">
        <v>0.21208405494689941</v>
      </c>
      <c r="I553" s="7">
        <v>-1.3081264682114124E-2</v>
      </c>
      <c r="J553" s="23">
        <f t="shared" si="81"/>
        <v>0</v>
      </c>
      <c r="K553" s="23">
        <f t="shared" si="82"/>
        <v>0</v>
      </c>
      <c r="L553" s="23">
        <f t="shared" si="83"/>
        <v>1</v>
      </c>
      <c r="M553" s="3">
        <f t="shared" si="80"/>
        <v>1</v>
      </c>
      <c r="N553" s="23">
        <f t="shared" si="84"/>
        <v>0.93902777414768934</v>
      </c>
      <c r="P553" t="s">
        <v>57</v>
      </c>
      <c r="Q553" s="1">
        <v>2018</v>
      </c>
      <c r="R553" t="s">
        <v>46</v>
      </c>
      <c r="S553" s="1">
        <v>47626</v>
      </c>
      <c r="T553" s="1">
        <v>206.94</v>
      </c>
      <c r="U553" s="1">
        <v>1009</v>
      </c>
      <c r="V553" s="1">
        <v>0.31755384802818298</v>
      </c>
      <c r="W553" s="1">
        <v>0.21507251262664795</v>
      </c>
      <c r="X553" s="1">
        <v>0.40628010034561157</v>
      </c>
      <c r="Y553" s="23">
        <f t="shared" si="85"/>
        <v>0</v>
      </c>
      <c r="Z553" s="23">
        <f t="shared" si="86"/>
        <v>0</v>
      </c>
      <c r="AA553" s="23">
        <f t="shared" si="87"/>
        <v>0</v>
      </c>
      <c r="AB553" s="3">
        <f t="shared" si="89"/>
        <v>0</v>
      </c>
      <c r="AC553" s="23">
        <f t="shared" si="88"/>
        <v>0.9389064610004425</v>
      </c>
    </row>
    <row r="554" spans="1:29" x14ac:dyDescent="0.25">
      <c r="A554" t="s">
        <v>44</v>
      </c>
      <c r="B554" s="1">
        <v>2014</v>
      </c>
      <c r="C554" t="s">
        <v>27</v>
      </c>
      <c r="D554" s="1">
        <v>24203</v>
      </c>
      <c r="E554" s="1">
        <v>76.284000000000006</v>
      </c>
      <c r="F554" s="1">
        <v>2099.591619999997</v>
      </c>
      <c r="G554" s="7">
        <v>0.73877573013305664</v>
      </c>
      <c r="H554" s="7">
        <v>0.21580193936824799</v>
      </c>
      <c r="I554" s="7">
        <v>-1.6882482916116714E-2</v>
      </c>
      <c r="J554" s="23">
        <f t="shared" si="81"/>
        <v>0</v>
      </c>
      <c r="K554" s="23">
        <f t="shared" si="82"/>
        <v>0</v>
      </c>
      <c r="L554" s="23">
        <f t="shared" si="83"/>
        <v>1</v>
      </c>
      <c r="M554" s="3">
        <f t="shared" si="80"/>
        <v>1</v>
      </c>
      <c r="N554" s="23">
        <f t="shared" si="84"/>
        <v>0.93769518658518791</v>
      </c>
      <c r="P554" t="s">
        <v>57</v>
      </c>
      <c r="Q554" s="1">
        <v>2019</v>
      </c>
      <c r="R554" t="s">
        <v>46</v>
      </c>
      <c r="S554" s="1">
        <v>47725</v>
      </c>
      <c r="T554" s="1">
        <v>206.94</v>
      </c>
      <c r="U554" s="1">
        <v>1015</v>
      </c>
      <c r="V554" s="1">
        <v>0.3180866539478302</v>
      </c>
      <c r="W554" s="1">
        <v>0.21569585800170898</v>
      </c>
      <c r="X554" s="1">
        <v>0.40493083000183105</v>
      </c>
      <c r="Y554" s="23">
        <f t="shared" si="85"/>
        <v>0</v>
      </c>
      <c r="Z554" s="23">
        <f t="shared" si="86"/>
        <v>0</v>
      </c>
      <c r="AA554" s="23">
        <f t="shared" si="87"/>
        <v>0</v>
      </c>
      <c r="AB554" s="3">
        <f t="shared" si="89"/>
        <v>0</v>
      </c>
      <c r="AC554" s="23">
        <f t="shared" si="88"/>
        <v>0.93871334195137024</v>
      </c>
    </row>
    <row r="555" spans="1:29" x14ac:dyDescent="0.25">
      <c r="A555" t="s">
        <v>44</v>
      </c>
      <c r="B555" s="1">
        <v>2015</v>
      </c>
      <c r="C555" t="s">
        <v>27</v>
      </c>
      <c r="D555" s="1">
        <v>24598</v>
      </c>
      <c r="E555" s="1">
        <v>76.284000000000006</v>
      </c>
      <c r="F555" s="1">
        <v>2116.7104899999981</v>
      </c>
      <c r="G555" s="7">
        <v>0.73655343055725098</v>
      </c>
      <c r="H555" s="7">
        <v>0.21979674696922302</v>
      </c>
      <c r="I555" s="7">
        <v>-2.0178977400064468E-2</v>
      </c>
      <c r="J555" s="23">
        <f t="shared" si="81"/>
        <v>0</v>
      </c>
      <c r="K555" s="23">
        <f t="shared" si="82"/>
        <v>0</v>
      </c>
      <c r="L555" s="23">
        <f t="shared" si="83"/>
        <v>1</v>
      </c>
      <c r="M555" s="3">
        <f t="shared" si="80"/>
        <v>1</v>
      </c>
      <c r="N555" s="23">
        <f t="shared" si="84"/>
        <v>0.93617120012640953</v>
      </c>
      <c r="P555" t="s">
        <v>57</v>
      </c>
      <c r="Q555" s="1">
        <v>2020</v>
      </c>
      <c r="R555" t="s">
        <v>46</v>
      </c>
      <c r="S555" s="1">
        <v>47865</v>
      </c>
      <c r="T555" s="1">
        <v>206.94</v>
      </c>
      <c r="U555" s="1">
        <v>1015</v>
      </c>
      <c r="V555" s="1">
        <v>0.31703156232833862</v>
      </c>
      <c r="W555" s="1">
        <v>0.21632865071296692</v>
      </c>
      <c r="X555" s="1">
        <v>0.40475088357925415</v>
      </c>
      <c r="Y555" s="23">
        <f t="shared" si="85"/>
        <v>0</v>
      </c>
      <c r="Z555" s="23">
        <f t="shared" si="86"/>
        <v>0</v>
      </c>
      <c r="AA555" s="23">
        <f t="shared" si="87"/>
        <v>0</v>
      </c>
      <c r="AB555" s="3">
        <f t="shared" si="89"/>
        <v>0</v>
      </c>
      <c r="AC555" s="23">
        <f t="shared" si="88"/>
        <v>0.93811109662055969</v>
      </c>
    </row>
    <row r="556" spans="1:29" x14ac:dyDescent="0.25">
      <c r="A556" t="s">
        <v>44</v>
      </c>
      <c r="B556" s="1">
        <v>2016</v>
      </c>
      <c r="C556" t="s">
        <v>27</v>
      </c>
      <c r="D556" s="1">
        <v>25099</v>
      </c>
      <c r="E556" s="1">
        <v>76.284000000000006</v>
      </c>
      <c r="F556" s="1">
        <v>2135.9465699999978</v>
      </c>
      <c r="G556" s="7">
        <v>0.73350721597671509</v>
      </c>
      <c r="H556" s="7">
        <v>0.22480221092700958</v>
      </c>
      <c r="I556" s="7">
        <v>-2.4075077846646309E-2</v>
      </c>
      <c r="J556" s="23">
        <f t="shared" si="81"/>
        <v>0</v>
      </c>
      <c r="K556" s="23">
        <f t="shared" si="82"/>
        <v>0</v>
      </c>
      <c r="L556" s="23">
        <f t="shared" si="83"/>
        <v>1</v>
      </c>
      <c r="M556" s="3">
        <f t="shared" si="80"/>
        <v>1</v>
      </c>
      <c r="N556" s="23">
        <f t="shared" si="84"/>
        <v>0.93423434905707836</v>
      </c>
      <c r="P556" t="s">
        <v>57</v>
      </c>
      <c r="Q556" s="1">
        <v>2021</v>
      </c>
      <c r="R556" t="s">
        <v>46</v>
      </c>
      <c r="S556" s="1">
        <v>47865</v>
      </c>
      <c r="T556" s="1">
        <v>206.94</v>
      </c>
      <c r="U556" s="1">
        <v>1019</v>
      </c>
      <c r="V556" s="1">
        <v>0.31788113713264465</v>
      </c>
      <c r="W556" s="1">
        <v>0.2164447009563446</v>
      </c>
      <c r="X556" s="1">
        <v>0.40394026041030884</v>
      </c>
      <c r="Y556" s="23">
        <f t="shared" si="85"/>
        <v>0</v>
      </c>
      <c r="Z556" s="23">
        <f t="shared" si="86"/>
        <v>0</v>
      </c>
      <c r="AA556" s="23">
        <f t="shared" si="87"/>
        <v>0</v>
      </c>
      <c r="AB556" s="3">
        <f t="shared" si="89"/>
        <v>0</v>
      </c>
      <c r="AC556" s="23">
        <f t="shared" si="88"/>
        <v>0.9382660984992981</v>
      </c>
    </row>
    <row r="557" spans="1:29" x14ac:dyDescent="0.25">
      <c r="A557" t="s">
        <v>44</v>
      </c>
      <c r="B557" s="1">
        <v>2017</v>
      </c>
      <c r="C557" t="s">
        <v>27</v>
      </c>
      <c r="D557" s="1">
        <v>25614</v>
      </c>
      <c r="E557" s="1">
        <v>76.284000000000006</v>
      </c>
      <c r="F557" s="1">
        <v>2187.1608499999979</v>
      </c>
      <c r="G557" s="7">
        <v>0.73424220085144043</v>
      </c>
      <c r="H557" s="7">
        <v>0.22943486273288727</v>
      </c>
      <c r="I557" s="7">
        <v>-3.0863339081406593E-2</v>
      </c>
      <c r="J557" s="23">
        <f t="shared" si="81"/>
        <v>0</v>
      </c>
      <c r="K557" s="23">
        <f t="shared" si="82"/>
        <v>0</v>
      </c>
      <c r="L557" s="23">
        <f t="shared" si="83"/>
        <v>1</v>
      </c>
      <c r="M557" s="3">
        <f t="shared" si="80"/>
        <v>1</v>
      </c>
      <c r="N557" s="23">
        <f t="shared" si="84"/>
        <v>0.9328137245029211</v>
      </c>
      <c r="P557" t="s">
        <v>57</v>
      </c>
      <c r="Q557" s="1">
        <v>2022</v>
      </c>
      <c r="R557" t="s">
        <v>46</v>
      </c>
      <c r="S557" s="1">
        <v>47962</v>
      </c>
      <c r="T557" s="1">
        <v>206.94</v>
      </c>
      <c r="U557" s="1">
        <v>1030</v>
      </c>
      <c r="V557" s="1">
        <v>0.31947138905525208</v>
      </c>
      <c r="W557" s="1">
        <v>0.21719861030578613</v>
      </c>
      <c r="X557" s="1">
        <v>0.40160325169563293</v>
      </c>
      <c r="Y557" s="23">
        <f t="shared" si="85"/>
        <v>0</v>
      </c>
      <c r="Z557" s="23">
        <f t="shared" si="86"/>
        <v>0</v>
      </c>
      <c r="AA557" s="23">
        <f t="shared" si="87"/>
        <v>0</v>
      </c>
      <c r="AB557" s="3">
        <f t="shared" si="89"/>
        <v>0</v>
      </c>
      <c r="AC557" s="23">
        <f t="shared" si="88"/>
        <v>0.93827325105667114</v>
      </c>
    </row>
    <row r="558" spans="1:29" x14ac:dyDescent="0.25">
      <c r="A558" t="s">
        <v>44</v>
      </c>
      <c r="B558" s="1">
        <v>2018</v>
      </c>
      <c r="C558" t="s">
        <v>27</v>
      </c>
      <c r="D558" s="1">
        <v>26077</v>
      </c>
      <c r="E558" s="1">
        <v>76.284000000000006</v>
      </c>
      <c r="F558" s="1">
        <v>2211.7859399999979</v>
      </c>
      <c r="G558" s="7">
        <v>0.73235940933227539</v>
      </c>
      <c r="H558" s="7">
        <v>0.23379355669021606</v>
      </c>
      <c r="I558" s="7">
        <v>-3.4945268183946609E-2</v>
      </c>
      <c r="J558" s="23">
        <f t="shared" si="81"/>
        <v>0</v>
      </c>
      <c r="K558" s="23">
        <f t="shared" si="82"/>
        <v>0</v>
      </c>
      <c r="L558" s="23">
        <f t="shared" si="83"/>
        <v>1</v>
      </c>
      <c r="M558" s="3">
        <f t="shared" si="80"/>
        <v>1</v>
      </c>
      <c r="N558" s="23">
        <f t="shared" si="84"/>
        <v>0.93120769783854485</v>
      </c>
      <c r="P558" t="s">
        <v>58</v>
      </c>
      <c r="Q558" s="1">
        <v>2011</v>
      </c>
      <c r="R558" t="s">
        <v>46</v>
      </c>
      <c r="S558" s="1">
        <v>56556</v>
      </c>
      <c r="T558" s="1">
        <v>301.57</v>
      </c>
      <c r="U558" s="1">
        <v>1194</v>
      </c>
      <c r="V558" s="1">
        <v>0.26889482140541077</v>
      </c>
      <c r="W558" s="1">
        <v>0.17955291271209717</v>
      </c>
      <c r="X558" s="1">
        <v>0.52466332912445068</v>
      </c>
      <c r="Y558" s="23">
        <f t="shared" si="85"/>
        <v>0</v>
      </c>
      <c r="Z558" s="23">
        <f t="shared" si="86"/>
        <v>0</v>
      </c>
      <c r="AA558" s="23">
        <f t="shared" si="87"/>
        <v>0</v>
      </c>
      <c r="AB558" s="3">
        <f t="shared" si="89"/>
        <v>0</v>
      </c>
      <c r="AC558" s="23">
        <f t="shared" si="88"/>
        <v>0.97311106324195862</v>
      </c>
    </row>
    <row r="559" spans="1:29" x14ac:dyDescent="0.25">
      <c r="A559" t="s">
        <v>44</v>
      </c>
      <c r="B559" s="1">
        <v>2019</v>
      </c>
      <c r="C559" t="s">
        <v>27</v>
      </c>
      <c r="D559" s="1">
        <v>26672</v>
      </c>
      <c r="E559" s="1">
        <v>76.284000000000006</v>
      </c>
      <c r="F559" s="1">
        <v>2230.6557299999981</v>
      </c>
      <c r="G559" s="7">
        <v>0.72852623462677002</v>
      </c>
      <c r="H559" s="7">
        <v>0.23944017291069031</v>
      </c>
      <c r="I559" s="7">
        <v>-3.8985259830951691E-2</v>
      </c>
      <c r="J559" s="23">
        <f t="shared" si="81"/>
        <v>0</v>
      </c>
      <c r="K559" s="23">
        <f t="shared" si="82"/>
        <v>0</v>
      </c>
      <c r="L559" s="23">
        <f t="shared" si="83"/>
        <v>1</v>
      </c>
      <c r="M559" s="3">
        <f t="shared" si="80"/>
        <v>1</v>
      </c>
      <c r="N559" s="23">
        <f t="shared" si="84"/>
        <v>0.92898114770650864</v>
      </c>
      <c r="P559" t="s">
        <v>58</v>
      </c>
      <c r="Q559" s="1">
        <v>2012</v>
      </c>
      <c r="R559" t="s">
        <v>46</v>
      </c>
      <c r="S559" s="1">
        <v>56795</v>
      </c>
      <c r="T559" s="1">
        <v>301.57</v>
      </c>
      <c r="U559" s="1">
        <v>1211</v>
      </c>
      <c r="V559" s="1">
        <v>0.27042955160140991</v>
      </c>
      <c r="W559" s="1">
        <v>0.18088090419769287</v>
      </c>
      <c r="X559" s="1">
        <v>0.52149081230163574</v>
      </c>
      <c r="Y559" s="23">
        <f t="shared" si="85"/>
        <v>0</v>
      </c>
      <c r="Z559" s="23">
        <f t="shared" si="86"/>
        <v>0</v>
      </c>
      <c r="AA559" s="23">
        <f t="shared" si="87"/>
        <v>0</v>
      </c>
      <c r="AB559" s="3">
        <f t="shared" si="89"/>
        <v>0</v>
      </c>
      <c r="AC559" s="23">
        <f t="shared" si="88"/>
        <v>0.97280126810073853</v>
      </c>
    </row>
    <row r="560" spans="1:29" x14ac:dyDescent="0.25">
      <c r="A560" t="s">
        <v>44</v>
      </c>
      <c r="B560" s="1">
        <v>2020</v>
      </c>
      <c r="C560" t="s">
        <v>27</v>
      </c>
      <c r="D560" s="1">
        <v>27217</v>
      </c>
      <c r="E560" s="1">
        <v>76.284000000000006</v>
      </c>
      <c r="F560" s="1">
        <v>2268.1144199999972</v>
      </c>
      <c r="G560" s="7">
        <v>0.72744685411453247</v>
      </c>
      <c r="H560" s="7">
        <v>0.24424880743026733</v>
      </c>
      <c r="I560" s="7">
        <v>-4.4381920248270035E-2</v>
      </c>
      <c r="J560" s="23">
        <f t="shared" si="81"/>
        <v>0</v>
      </c>
      <c r="K560" s="23">
        <f t="shared" si="82"/>
        <v>0</v>
      </c>
      <c r="L560" s="23">
        <f t="shared" si="83"/>
        <v>1</v>
      </c>
      <c r="M560" s="3">
        <f t="shared" si="80"/>
        <v>1</v>
      </c>
      <c r="N560" s="23">
        <f t="shared" si="84"/>
        <v>0.92731374129652977</v>
      </c>
      <c r="P560" t="s">
        <v>58</v>
      </c>
      <c r="Q560" s="1">
        <v>2013</v>
      </c>
      <c r="R560" t="s">
        <v>46</v>
      </c>
      <c r="S560" s="1">
        <v>57155</v>
      </c>
      <c r="T560" s="1">
        <v>301.57</v>
      </c>
      <c r="U560" s="1">
        <v>1210</v>
      </c>
      <c r="V560" s="1">
        <v>0.26797577738761902</v>
      </c>
      <c r="W560" s="1">
        <v>0.1822211891412735</v>
      </c>
      <c r="X560" s="1">
        <v>0.52127295732498169</v>
      </c>
      <c r="Y560" s="23">
        <f t="shared" si="85"/>
        <v>0</v>
      </c>
      <c r="Z560" s="23">
        <f t="shared" si="86"/>
        <v>0</v>
      </c>
      <c r="AA560" s="23">
        <f t="shared" si="87"/>
        <v>0</v>
      </c>
      <c r="AB560" s="3">
        <f t="shared" si="89"/>
        <v>0</v>
      </c>
      <c r="AC560" s="23">
        <f t="shared" si="88"/>
        <v>0.97146992385387421</v>
      </c>
    </row>
    <row r="561" spans="1:29" x14ac:dyDescent="0.25">
      <c r="A561" t="s">
        <v>44</v>
      </c>
      <c r="B561" s="1">
        <v>2021</v>
      </c>
      <c r="C561" t="s">
        <v>27</v>
      </c>
      <c r="D561" s="1">
        <v>27553</v>
      </c>
      <c r="E561" s="1">
        <v>83.294427280009131</v>
      </c>
      <c r="F561" s="1">
        <v>2271</v>
      </c>
      <c r="G561" s="7">
        <v>0.71524649858474731</v>
      </c>
      <c r="H561" s="7">
        <v>0.23014840483665466</v>
      </c>
      <c r="I561" s="7">
        <v>-1.1424382217228413E-2</v>
      </c>
      <c r="J561" s="23">
        <f t="shared" si="81"/>
        <v>0</v>
      </c>
      <c r="K561" s="23">
        <f t="shared" si="82"/>
        <v>0</v>
      </c>
      <c r="L561" s="23">
        <f t="shared" si="83"/>
        <v>1</v>
      </c>
      <c r="M561" s="3">
        <f t="shared" si="80"/>
        <v>1</v>
      </c>
      <c r="N561" s="23">
        <f t="shared" si="84"/>
        <v>0.93397052120417356</v>
      </c>
      <c r="P561" t="s">
        <v>58</v>
      </c>
      <c r="Q561" s="1">
        <v>2014</v>
      </c>
      <c r="R561" t="s">
        <v>46</v>
      </c>
      <c r="S561" s="1">
        <v>57421</v>
      </c>
      <c r="T561" s="1">
        <v>301.57</v>
      </c>
      <c r="U561" s="1">
        <v>1213</v>
      </c>
      <c r="V561" s="1">
        <v>0.26683831214904785</v>
      </c>
      <c r="W561" s="1">
        <v>0.18329718708992004</v>
      </c>
      <c r="X561" s="1">
        <v>0.52047747373580933</v>
      </c>
      <c r="Y561" s="23">
        <f t="shared" si="85"/>
        <v>0</v>
      </c>
      <c r="Z561" s="23">
        <f t="shared" si="86"/>
        <v>0</v>
      </c>
      <c r="AA561" s="23">
        <f t="shared" si="87"/>
        <v>0</v>
      </c>
      <c r="AB561" s="3">
        <f t="shared" si="89"/>
        <v>0</v>
      </c>
      <c r="AC561" s="23">
        <f t="shared" si="88"/>
        <v>0.97061297297477722</v>
      </c>
    </row>
    <row r="562" spans="1:29" x14ac:dyDescent="0.25">
      <c r="A562" t="s">
        <v>44</v>
      </c>
      <c r="B562" s="1">
        <v>2022</v>
      </c>
      <c r="C562" t="s">
        <v>27</v>
      </c>
      <c r="D562" s="1">
        <v>28032.5</v>
      </c>
      <c r="E562" s="1">
        <v>86.28700537818969</v>
      </c>
      <c r="F562" s="1">
        <v>2291.9221199999979</v>
      </c>
      <c r="G562" s="7">
        <v>0.70930218696594238</v>
      </c>
      <c r="H562" s="7">
        <v>0.22745984792709351</v>
      </c>
      <c r="I562" s="7">
        <v>-1.1893977643921971E-3</v>
      </c>
      <c r="J562" s="23">
        <f t="shared" si="81"/>
        <v>0</v>
      </c>
      <c r="K562" s="23">
        <f t="shared" si="82"/>
        <v>0</v>
      </c>
      <c r="L562" s="23">
        <f t="shared" si="83"/>
        <v>1</v>
      </c>
      <c r="M562" s="3">
        <f t="shared" si="80"/>
        <v>1</v>
      </c>
      <c r="N562" s="23">
        <f t="shared" si="84"/>
        <v>0.93557263712864369</v>
      </c>
      <c r="P562" t="s">
        <v>58</v>
      </c>
      <c r="Q562" s="1">
        <v>2015</v>
      </c>
      <c r="R562" t="s">
        <v>46</v>
      </c>
      <c r="S562" s="1">
        <v>57731</v>
      </c>
      <c r="T562" s="1">
        <v>301.57</v>
      </c>
      <c r="U562" s="1">
        <v>1216</v>
      </c>
      <c r="V562" s="1">
        <v>0.26543265581130981</v>
      </c>
      <c r="W562" s="1">
        <v>0.18453305959701538</v>
      </c>
      <c r="X562" s="1">
        <v>0.51963770389556885</v>
      </c>
      <c r="Y562" s="23">
        <f t="shared" si="85"/>
        <v>0</v>
      </c>
      <c r="Z562" s="23">
        <f t="shared" si="86"/>
        <v>0</v>
      </c>
      <c r="AA562" s="23">
        <f t="shared" si="87"/>
        <v>0</v>
      </c>
      <c r="AB562" s="3">
        <f t="shared" si="89"/>
        <v>0</v>
      </c>
      <c r="AC562" s="23">
        <f t="shared" si="88"/>
        <v>0.96960341930389404</v>
      </c>
    </row>
    <row r="563" spans="1:29" x14ac:dyDescent="0.25">
      <c r="A563" t="s">
        <v>44</v>
      </c>
      <c r="B563" s="1">
        <v>2023</v>
      </c>
      <c r="C563" t="s">
        <v>27</v>
      </c>
      <c r="D563" s="1">
        <v>29128</v>
      </c>
      <c r="E563" s="1">
        <v>86.28700537818969</v>
      </c>
      <c r="F563" s="1">
        <v>2302.1938300000002</v>
      </c>
      <c r="G563" s="7">
        <v>0.70018982887268066</v>
      </c>
      <c r="H563" s="7">
        <v>0.23733457922935486</v>
      </c>
      <c r="I563" s="7">
        <v>-6.0975565575063229E-3</v>
      </c>
      <c r="J563" s="23">
        <f t="shared" si="81"/>
        <v>0</v>
      </c>
      <c r="K563" s="23">
        <f t="shared" si="82"/>
        <v>0</v>
      </c>
      <c r="L563" s="23">
        <f t="shared" si="83"/>
        <v>1</v>
      </c>
      <c r="M563" s="3">
        <f t="shared" si="80"/>
        <v>1</v>
      </c>
      <c r="N563" s="23">
        <f t="shared" si="84"/>
        <v>0.9314268515445292</v>
      </c>
      <c r="P563" t="s">
        <v>58</v>
      </c>
      <c r="Q563" s="1">
        <v>2016</v>
      </c>
      <c r="R563" t="s">
        <v>46</v>
      </c>
      <c r="S563" s="1">
        <v>58080</v>
      </c>
      <c r="T563" s="1">
        <v>301.57</v>
      </c>
      <c r="U563" s="1">
        <v>1195</v>
      </c>
      <c r="V563" s="1">
        <v>0.25949928164482117</v>
      </c>
      <c r="W563" s="1">
        <v>0.18532085418701172</v>
      </c>
      <c r="X563" s="1">
        <v>0.52285760641098022</v>
      </c>
      <c r="Y563" s="23">
        <f t="shared" si="85"/>
        <v>0</v>
      </c>
      <c r="Z563" s="23">
        <f t="shared" si="86"/>
        <v>0</v>
      </c>
      <c r="AA563" s="23">
        <f t="shared" si="87"/>
        <v>0</v>
      </c>
      <c r="AB563" s="3">
        <f t="shared" si="89"/>
        <v>0</v>
      </c>
      <c r="AC563" s="23">
        <f t="shared" si="88"/>
        <v>0.96767774224281311</v>
      </c>
    </row>
    <row r="564" spans="1:29" x14ac:dyDescent="0.25">
      <c r="A564" t="s">
        <v>45</v>
      </c>
      <c r="B564" s="1">
        <v>2006</v>
      </c>
      <c r="C564" t="s">
        <v>27</v>
      </c>
      <c r="D564" s="1">
        <v>154664.65872354398</v>
      </c>
      <c r="E564" s="1">
        <v>538.99368310611817</v>
      </c>
      <c r="F564" s="1">
        <v>4478.3765908108144</v>
      </c>
      <c r="G564" s="7">
        <v>0.23352283239364624</v>
      </c>
      <c r="H564" s="7">
        <v>0.29439526796340942</v>
      </c>
      <c r="I564" s="7">
        <v>0.40656042098999023</v>
      </c>
      <c r="J564" s="23">
        <f t="shared" si="81"/>
        <v>0</v>
      </c>
      <c r="K564" s="23">
        <f t="shared" si="82"/>
        <v>0</v>
      </c>
      <c r="L564" s="23">
        <f t="shared" si="83"/>
        <v>0</v>
      </c>
      <c r="M564" s="3">
        <f t="shared" si="80"/>
        <v>0</v>
      </c>
      <c r="N564" s="23">
        <f t="shared" si="84"/>
        <v>0.9344785213470459</v>
      </c>
      <c r="P564" t="s">
        <v>58</v>
      </c>
      <c r="Q564" s="1">
        <v>2017</v>
      </c>
      <c r="R564" t="s">
        <v>46</v>
      </c>
      <c r="S564" s="1">
        <v>58662</v>
      </c>
      <c r="T564" s="1">
        <v>301.57</v>
      </c>
      <c r="U564" s="1">
        <v>1236</v>
      </c>
      <c r="V564" s="1">
        <v>0.263194739818573</v>
      </c>
      <c r="W564" s="1">
        <v>0.18846979737281799</v>
      </c>
      <c r="X564" s="1">
        <v>0.51529312133789063</v>
      </c>
      <c r="Y564" s="23">
        <f t="shared" si="85"/>
        <v>0</v>
      </c>
      <c r="Z564" s="23">
        <f t="shared" si="86"/>
        <v>0</v>
      </c>
      <c r="AA564" s="23">
        <f t="shared" si="87"/>
        <v>0</v>
      </c>
      <c r="AB564" s="3">
        <f t="shared" si="89"/>
        <v>0</v>
      </c>
      <c r="AC564" s="23">
        <f t="shared" si="88"/>
        <v>0.96695765852928162</v>
      </c>
    </row>
    <row r="565" spans="1:29" x14ac:dyDescent="0.25">
      <c r="A565" t="s">
        <v>45</v>
      </c>
      <c r="B565" s="1">
        <v>2007</v>
      </c>
      <c r="C565" t="s">
        <v>27</v>
      </c>
      <c r="D565" s="1">
        <v>158231.33028896211</v>
      </c>
      <c r="E565" s="1">
        <v>578.45661359500809</v>
      </c>
      <c r="F565" s="1">
        <v>4506.8845952048869</v>
      </c>
      <c r="G565" s="7">
        <v>0.22163726389408112</v>
      </c>
      <c r="H565" s="7">
        <v>0.28628832101821899</v>
      </c>
      <c r="I565" s="7">
        <v>0.4306425154209137</v>
      </c>
      <c r="J565" s="23">
        <f t="shared" si="81"/>
        <v>0</v>
      </c>
      <c r="K565" s="23">
        <f t="shared" si="82"/>
        <v>0</v>
      </c>
      <c r="L565" s="23">
        <f t="shared" si="83"/>
        <v>0</v>
      </c>
      <c r="M565" s="3">
        <f t="shared" si="80"/>
        <v>0</v>
      </c>
      <c r="N565" s="23">
        <f t="shared" si="84"/>
        <v>0.93856810033321381</v>
      </c>
      <c r="P565" t="s">
        <v>58</v>
      </c>
      <c r="Q565" s="1">
        <v>2018</v>
      </c>
      <c r="R565" t="s">
        <v>46</v>
      </c>
      <c r="S565" s="1">
        <v>59187</v>
      </c>
      <c r="T565" s="1">
        <v>301.57</v>
      </c>
      <c r="U565" s="1">
        <v>1243</v>
      </c>
      <c r="V565" s="1">
        <v>0.2612060010433197</v>
      </c>
      <c r="W565" s="1">
        <v>0.19056075811386108</v>
      </c>
      <c r="X565" s="1">
        <v>0.51358205080032349</v>
      </c>
      <c r="Y565" s="23">
        <f t="shared" si="85"/>
        <v>0</v>
      </c>
      <c r="Z565" s="23">
        <f t="shared" si="86"/>
        <v>0</v>
      </c>
      <c r="AA565" s="23">
        <f t="shared" si="87"/>
        <v>0</v>
      </c>
      <c r="AB565" s="3">
        <f t="shared" si="89"/>
        <v>0</v>
      </c>
      <c r="AC565" s="23">
        <f t="shared" si="88"/>
        <v>0.96534880995750427</v>
      </c>
    </row>
    <row r="566" spans="1:29" x14ac:dyDescent="0.25">
      <c r="A566" t="s">
        <v>45</v>
      </c>
      <c r="B566" s="1">
        <v>2008</v>
      </c>
      <c r="C566" t="s">
        <v>27</v>
      </c>
      <c r="D566" s="1">
        <v>160519.82076365256</v>
      </c>
      <c r="E566" s="1">
        <v>578.45661359500809</v>
      </c>
      <c r="F566" s="1">
        <v>4562.0849131504183</v>
      </c>
      <c r="G566" s="7">
        <v>0.22096274793148041</v>
      </c>
      <c r="H566" s="7">
        <v>0.28969207406044006</v>
      </c>
      <c r="I566" s="7">
        <v>0.42674237489700317</v>
      </c>
      <c r="J566" s="23">
        <f t="shared" si="81"/>
        <v>0</v>
      </c>
      <c r="K566" s="23">
        <f t="shared" si="82"/>
        <v>0</v>
      </c>
      <c r="L566" s="23">
        <f t="shared" si="83"/>
        <v>0</v>
      </c>
      <c r="M566" s="3">
        <f t="shared" si="80"/>
        <v>0</v>
      </c>
      <c r="N566" s="23">
        <f t="shared" si="84"/>
        <v>0.93739719688892365</v>
      </c>
      <c r="P566" t="s">
        <v>58</v>
      </c>
      <c r="Q566" s="1">
        <v>2019</v>
      </c>
      <c r="R566" t="s">
        <v>46</v>
      </c>
      <c r="S566" s="1">
        <v>59811</v>
      </c>
      <c r="T566" s="1">
        <v>301.57</v>
      </c>
      <c r="U566" s="1">
        <v>980</v>
      </c>
      <c r="V566" s="1">
        <v>0.20608113706111908</v>
      </c>
      <c r="W566" s="1">
        <v>0.18581162393093109</v>
      </c>
      <c r="X566" s="1">
        <v>0.56193006038665771</v>
      </c>
      <c r="Y566" s="23">
        <f t="shared" si="85"/>
        <v>0</v>
      </c>
      <c r="Z566" s="23">
        <f t="shared" si="86"/>
        <v>0</v>
      </c>
      <c r="AA566" s="23">
        <f t="shared" si="87"/>
        <v>0</v>
      </c>
      <c r="AB566" s="3">
        <f t="shared" si="89"/>
        <v>0</v>
      </c>
      <c r="AC566" s="23">
        <f t="shared" si="88"/>
        <v>0.95382282137870789</v>
      </c>
    </row>
    <row r="567" spans="1:29" x14ac:dyDescent="0.25">
      <c r="A567" t="s">
        <v>45</v>
      </c>
      <c r="B567" s="1">
        <v>2009</v>
      </c>
      <c r="C567" t="s">
        <v>27</v>
      </c>
      <c r="D567" s="1">
        <v>162034.58898284216</v>
      </c>
      <c r="E567" s="1">
        <v>578.45661359500809</v>
      </c>
      <c r="F567" s="1">
        <v>4586.2153615403986</v>
      </c>
      <c r="G567" s="7">
        <v>0.21982027590274811</v>
      </c>
      <c r="H567" s="7">
        <v>0.29199406504631042</v>
      </c>
      <c r="I567" s="7">
        <v>0.42471912503242493</v>
      </c>
      <c r="J567" s="23">
        <f t="shared" si="81"/>
        <v>0</v>
      </c>
      <c r="K567" s="23">
        <f t="shared" si="82"/>
        <v>0</v>
      </c>
      <c r="L567" s="23">
        <f t="shared" si="83"/>
        <v>0</v>
      </c>
      <c r="M567" s="3">
        <f t="shared" si="80"/>
        <v>0</v>
      </c>
      <c r="N567" s="23">
        <f t="shared" si="84"/>
        <v>0.93653346598148346</v>
      </c>
      <c r="P567" t="s">
        <v>58</v>
      </c>
      <c r="Q567" s="1">
        <v>2020</v>
      </c>
      <c r="R567" t="s">
        <v>46</v>
      </c>
      <c r="S567" s="1">
        <v>60587</v>
      </c>
      <c r="T567" s="1">
        <v>301.57</v>
      </c>
      <c r="U567" s="1">
        <v>992</v>
      </c>
      <c r="V567" s="1">
        <v>0.20406730473041534</v>
      </c>
      <c r="W567" s="1">
        <v>0.18895502388477325</v>
      </c>
      <c r="X567" s="1">
        <v>0.55863016843795776</v>
      </c>
      <c r="Y567" s="23">
        <f t="shared" si="85"/>
        <v>0</v>
      </c>
      <c r="Z567" s="23">
        <f t="shared" si="86"/>
        <v>0</v>
      </c>
      <c r="AA567" s="23">
        <f t="shared" si="87"/>
        <v>0</v>
      </c>
      <c r="AB567" s="3">
        <f t="shared" si="89"/>
        <v>0</v>
      </c>
      <c r="AC567" s="23">
        <f t="shared" si="88"/>
        <v>0.95165249705314636</v>
      </c>
    </row>
    <row r="568" spans="1:29" x14ac:dyDescent="0.25">
      <c r="A568" t="s">
        <v>45</v>
      </c>
      <c r="B568" s="1">
        <v>2010</v>
      </c>
      <c r="C568" t="s">
        <v>27</v>
      </c>
      <c r="D568" s="1">
        <v>163479</v>
      </c>
      <c r="E568" s="1">
        <v>606.06882205611055</v>
      </c>
      <c r="F568" s="1">
        <v>4609.8999999999996</v>
      </c>
      <c r="G568" s="7">
        <v>0.2138829231262207</v>
      </c>
      <c r="H568" s="7">
        <v>0.28500714898109436</v>
      </c>
      <c r="I568" s="7">
        <v>0.44107091426849365</v>
      </c>
      <c r="J568" s="23">
        <f t="shared" si="81"/>
        <v>0</v>
      </c>
      <c r="K568" s="23">
        <f t="shared" si="82"/>
        <v>0</v>
      </c>
      <c r="L568" s="23">
        <f t="shared" si="83"/>
        <v>0</v>
      </c>
      <c r="M568" s="3">
        <f t="shared" si="80"/>
        <v>0</v>
      </c>
      <c r="N568" s="23">
        <f t="shared" si="84"/>
        <v>0.93996098637580872</v>
      </c>
      <c r="P568" t="s">
        <v>58</v>
      </c>
      <c r="Q568" s="1">
        <v>2021</v>
      </c>
      <c r="R568" t="s">
        <v>46</v>
      </c>
      <c r="S568" s="1">
        <v>61507</v>
      </c>
      <c r="T568" s="1">
        <v>301.57</v>
      </c>
      <c r="U568" s="1">
        <v>997</v>
      </c>
      <c r="V568" s="1">
        <v>0.19972594082355499</v>
      </c>
      <c r="W568" s="1">
        <v>0.19235832989215851</v>
      </c>
      <c r="X568" s="1">
        <v>0.55666840076446533</v>
      </c>
      <c r="Y568" s="23">
        <f t="shared" si="85"/>
        <v>0</v>
      </c>
      <c r="Z568" s="23">
        <f t="shared" si="86"/>
        <v>0</v>
      </c>
      <c r="AA568" s="23">
        <f t="shared" si="87"/>
        <v>0</v>
      </c>
      <c r="AB568" s="3">
        <f t="shared" si="89"/>
        <v>0</v>
      </c>
      <c r="AC568" s="23">
        <f t="shared" si="88"/>
        <v>0.94875267148017883</v>
      </c>
    </row>
    <row r="569" spans="1:29" x14ac:dyDescent="0.25">
      <c r="A569" t="s">
        <v>45</v>
      </c>
      <c r="B569" s="1">
        <v>2011</v>
      </c>
      <c r="C569" t="s">
        <v>27</v>
      </c>
      <c r="D569" s="1">
        <v>164154</v>
      </c>
      <c r="E569" s="1">
        <v>606.06882205611055</v>
      </c>
      <c r="F569" s="1">
        <v>4604.4217264244699</v>
      </c>
      <c r="G569" s="7">
        <v>0.21246778964996338</v>
      </c>
      <c r="H569" s="7">
        <v>0.28611555695533752</v>
      </c>
      <c r="I569" s="7">
        <v>0.44087123870849609</v>
      </c>
      <c r="J569" s="23">
        <f t="shared" si="81"/>
        <v>0</v>
      </c>
      <c r="K569" s="23">
        <f t="shared" si="82"/>
        <v>0</v>
      </c>
      <c r="L569" s="23">
        <f t="shared" si="83"/>
        <v>0</v>
      </c>
      <c r="M569" s="3">
        <f t="shared" si="80"/>
        <v>0</v>
      </c>
      <c r="N569" s="23">
        <f t="shared" si="84"/>
        <v>0.939454585313797</v>
      </c>
      <c r="P569" t="s">
        <v>58</v>
      </c>
      <c r="Q569" s="1">
        <v>2022</v>
      </c>
      <c r="R569" t="s">
        <v>46</v>
      </c>
      <c r="S569" s="1">
        <v>62443</v>
      </c>
      <c r="T569" s="1">
        <v>301.57</v>
      </c>
      <c r="U569" s="1">
        <v>1004</v>
      </c>
      <c r="V569" s="1">
        <v>0.19579781591892242</v>
      </c>
      <c r="W569" s="1">
        <v>0.19582696259021759</v>
      </c>
      <c r="X569" s="1">
        <v>0.55429881811141968</v>
      </c>
      <c r="Y569" s="23">
        <f t="shared" si="85"/>
        <v>0</v>
      </c>
      <c r="Z569" s="23">
        <f t="shared" si="86"/>
        <v>0</v>
      </c>
      <c r="AA569" s="23">
        <f t="shared" si="87"/>
        <v>0</v>
      </c>
      <c r="AB569" s="3">
        <f t="shared" si="89"/>
        <v>0</v>
      </c>
      <c r="AC569" s="23">
        <f t="shared" si="88"/>
        <v>0.94592359662055969</v>
      </c>
    </row>
    <row r="570" spans="1:29" x14ac:dyDescent="0.25">
      <c r="A570" t="s">
        <v>45</v>
      </c>
      <c r="B570" s="1">
        <v>2012</v>
      </c>
      <c r="C570" t="s">
        <v>27</v>
      </c>
      <c r="D570" s="1">
        <v>164351.5</v>
      </c>
      <c r="E570" s="1">
        <v>622.15712731687063</v>
      </c>
      <c r="F570" s="1">
        <v>4625.0382088342703</v>
      </c>
      <c r="G570" s="7">
        <v>0.21055644750595093</v>
      </c>
      <c r="H570" s="7">
        <v>0.28115877509117126</v>
      </c>
      <c r="I570" s="7">
        <v>0.45014753937721252</v>
      </c>
      <c r="J570" s="23">
        <f t="shared" si="81"/>
        <v>0</v>
      </c>
      <c r="K570" s="23">
        <f t="shared" si="82"/>
        <v>0</v>
      </c>
      <c r="L570" s="23">
        <f t="shared" si="83"/>
        <v>0</v>
      </c>
      <c r="M570" s="3">
        <f t="shared" si="80"/>
        <v>0</v>
      </c>
      <c r="N570" s="23">
        <f t="shared" si="84"/>
        <v>0.94186276197433472</v>
      </c>
      <c r="P570" t="s">
        <v>59</v>
      </c>
      <c r="Q570" s="1">
        <v>2011</v>
      </c>
      <c r="R570" t="s">
        <v>46</v>
      </c>
      <c r="S570" s="1">
        <v>35772</v>
      </c>
      <c r="T570" s="1">
        <v>219.364</v>
      </c>
      <c r="U570" s="1">
        <v>777</v>
      </c>
      <c r="V570" s="1">
        <v>0.36061728000640869</v>
      </c>
      <c r="W570" s="1">
        <v>0.13352847099304199</v>
      </c>
      <c r="X570" s="1">
        <v>0.50303888320922852</v>
      </c>
      <c r="Y570" s="23">
        <f t="shared" si="85"/>
        <v>0</v>
      </c>
      <c r="Z570" s="23">
        <f t="shared" si="86"/>
        <v>0</v>
      </c>
      <c r="AA570" s="23">
        <f t="shared" si="87"/>
        <v>0</v>
      </c>
      <c r="AB570" s="3">
        <f t="shared" si="89"/>
        <v>0</v>
      </c>
      <c r="AC570" s="23">
        <f t="shared" si="88"/>
        <v>0.9971846342086792</v>
      </c>
    </row>
    <row r="571" spans="1:29" x14ac:dyDescent="0.25">
      <c r="A571" t="s">
        <v>45</v>
      </c>
      <c r="B571" s="1">
        <v>2013</v>
      </c>
      <c r="C571" t="s">
        <v>27</v>
      </c>
      <c r="D571" s="1">
        <v>164804.16666666669</v>
      </c>
      <c r="E571" s="1">
        <v>622.15712731687063</v>
      </c>
      <c r="F571" s="1">
        <v>4628.6880571315642</v>
      </c>
      <c r="G571" s="7">
        <v>0.21002496778964996</v>
      </c>
      <c r="H571" s="7">
        <v>0.2818540632724762</v>
      </c>
      <c r="I571" s="7">
        <v>0.44970333576202393</v>
      </c>
      <c r="J571" s="23">
        <f t="shared" si="81"/>
        <v>0</v>
      </c>
      <c r="K571" s="23">
        <f t="shared" si="82"/>
        <v>0</v>
      </c>
      <c r="L571" s="23">
        <f t="shared" si="83"/>
        <v>0</v>
      </c>
      <c r="M571" s="3">
        <f t="shared" si="80"/>
        <v>0</v>
      </c>
      <c r="N571" s="23">
        <f t="shared" si="84"/>
        <v>0.94158236682415009</v>
      </c>
      <c r="P571" t="s">
        <v>59</v>
      </c>
      <c r="Q571" s="1">
        <v>2012</v>
      </c>
      <c r="R571" t="s">
        <v>46</v>
      </c>
      <c r="S571" s="1">
        <v>35820</v>
      </c>
      <c r="T571" s="1">
        <v>219.364</v>
      </c>
      <c r="U571" s="1">
        <v>797</v>
      </c>
      <c r="V571" s="1">
        <v>0.36562365293502808</v>
      </c>
      <c r="W571" s="1">
        <v>0.1345679759979248</v>
      </c>
      <c r="X571" s="1">
        <v>0.49771901965141296</v>
      </c>
      <c r="Y571" s="23">
        <f t="shared" si="85"/>
        <v>0</v>
      </c>
      <c r="Z571" s="23">
        <f t="shared" si="86"/>
        <v>0</v>
      </c>
      <c r="AA571" s="23">
        <f t="shared" si="87"/>
        <v>0</v>
      </c>
      <c r="AB571" s="3">
        <f t="shared" si="89"/>
        <v>0</v>
      </c>
      <c r="AC571" s="23">
        <f t="shared" si="88"/>
        <v>0.99791064858436584</v>
      </c>
    </row>
    <row r="572" spans="1:29" x14ac:dyDescent="0.25">
      <c r="A572" t="s">
        <v>45</v>
      </c>
      <c r="B572" s="1">
        <v>2014</v>
      </c>
      <c r="C572" t="s">
        <v>27</v>
      </c>
      <c r="D572" s="1">
        <v>164797.3315068493</v>
      </c>
      <c r="E572" s="1">
        <v>622.15712731687063</v>
      </c>
      <c r="F572" s="1">
        <v>4638.7299271932034</v>
      </c>
      <c r="G572" s="7">
        <v>0.21060119569301605</v>
      </c>
      <c r="H572" s="7">
        <v>0.28178247809410095</v>
      </c>
      <c r="I572" s="7">
        <v>0.44928213953971863</v>
      </c>
      <c r="J572" s="23">
        <f t="shared" si="81"/>
        <v>0</v>
      </c>
      <c r="K572" s="23">
        <f t="shared" si="82"/>
        <v>0</v>
      </c>
      <c r="L572" s="23">
        <f t="shared" si="83"/>
        <v>0</v>
      </c>
      <c r="M572" s="3">
        <f t="shared" si="80"/>
        <v>0</v>
      </c>
      <c r="N572" s="23">
        <f t="shared" si="84"/>
        <v>0.94166581332683563</v>
      </c>
      <c r="P572" t="s">
        <v>59</v>
      </c>
      <c r="Q572" s="1">
        <v>2013</v>
      </c>
      <c r="R572" t="s">
        <v>46</v>
      </c>
      <c r="S572" s="1">
        <v>35982</v>
      </c>
      <c r="T572" s="1">
        <v>219.364</v>
      </c>
      <c r="U572" s="1">
        <v>801</v>
      </c>
      <c r="V572" s="1">
        <v>0.36507973074913025</v>
      </c>
      <c r="W572" s="1">
        <v>0.13569040596485138</v>
      </c>
      <c r="X572" s="1">
        <v>0.49641013145446777</v>
      </c>
      <c r="Y572" s="23">
        <f t="shared" si="85"/>
        <v>0</v>
      </c>
      <c r="Z572" s="23">
        <f t="shared" si="86"/>
        <v>0</v>
      </c>
      <c r="AA572" s="23">
        <f t="shared" si="87"/>
        <v>0</v>
      </c>
      <c r="AB572" s="3">
        <f t="shared" si="89"/>
        <v>0</v>
      </c>
      <c r="AC572" s="23">
        <f t="shared" si="88"/>
        <v>0.9971802681684494</v>
      </c>
    </row>
    <row r="573" spans="1:29" x14ac:dyDescent="0.25">
      <c r="A573" t="s">
        <v>45</v>
      </c>
      <c r="B573" s="1">
        <v>2015</v>
      </c>
      <c r="C573" t="s">
        <v>27</v>
      </c>
      <c r="D573" s="1">
        <v>165689.90934065939</v>
      </c>
      <c r="E573" s="1">
        <v>622.15712731687063</v>
      </c>
      <c r="F573" s="1">
        <v>4683.5934141183134</v>
      </c>
      <c r="G573" s="7">
        <v>0.21166378259658813</v>
      </c>
      <c r="H573" s="7">
        <v>0.28292110562324524</v>
      </c>
      <c r="I573" s="7">
        <v>0.44682407379150391</v>
      </c>
      <c r="J573" s="23">
        <f t="shared" si="81"/>
        <v>0</v>
      </c>
      <c r="K573" s="23">
        <f t="shared" si="82"/>
        <v>0</v>
      </c>
      <c r="L573" s="23">
        <f t="shared" si="83"/>
        <v>0</v>
      </c>
      <c r="M573" s="3">
        <f t="shared" si="80"/>
        <v>0</v>
      </c>
      <c r="N573" s="23">
        <f t="shared" si="84"/>
        <v>0.94140896201133728</v>
      </c>
      <c r="P573" t="s">
        <v>59</v>
      </c>
      <c r="Q573" s="1">
        <v>2014</v>
      </c>
      <c r="R573" t="s">
        <v>46</v>
      </c>
      <c r="S573" s="1">
        <v>36115</v>
      </c>
      <c r="T573" s="1">
        <v>219.364</v>
      </c>
      <c r="U573" s="1">
        <v>788</v>
      </c>
      <c r="V573" s="1">
        <v>0.36021661758422852</v>
      </c>
      <c r="W573" s="1">
        <v>0.13600455224514008</v>
      </c>
      <c r="X573" s="1">
        <v>0.49955567717552185</v>
      </c>
      <c r="Y573" s="23">
        <f t="shared" si="85"/>
        <v>0</v>
      </c>
      <c r="Z573" s="23">
        <f t="shared" si="86"/>
        <v>0</v>
      </c>
      <c r="AA573" s="23">
        <f t="shared" si="87"/>
        <v>0</v>
      </c>
      <c r="AB573" s="3">
        <f t="shared" si="89"/>
        <v>0</v>
      </c>
      <c r="AC573" s="23">
        <f t="shared" si="88"/>
        <v>0.99577684700489044</v>
      </c>
    </row>
    <row r="574" spans="1:29" x14ac:dyDescent="0.25">
      <c r="A574" t="s">
        <v>45</v>
      </c>
      <c r="B574" s="1">
        <v>2016</v>
      </c>
      <c r="C574" t="s">
        <v>27</v>
      </c>
      <c r="D574" s="1">
        <v>166590.52602739731</v>
      </c>
      <c r="E574" s="1">
        <v>622.15712731687063</v>
      </c>
      <c r="F574" s="1">
        <v>4697.4754011353334</v>
      </c>
      <c r="G574" s="7">
        <v>0.2109823077917099</v>
      </c>
      <c r="H574" s="7">
        <v>0.28425198793411255</v>
      </c>
      <c r="I574" s="7">
        <v>0.44567310810089111</v>
      </c>
      <c r="J574" s="23">
        <f t="shared" si="81"/>
        <v>0</v>
      </c>
      <c r="K574" s="23">
        <f t="shared" si="82"/>
        <v>0</v>
      </c>
      <c r="L574" s="23">
        <f t="shared" si="83"/>
        <v>0</v>
      </c>
      <c r="M574" s="3">
        <f t="shared" si="80"/>
        <v>0</v>
      </c>
      <c r="N574" s="23">
        <f t="shared" si="84"/>
        <v>0.94090740382671356</v>
      </c>
      <c r="P574" t="s">
        <v>59</v>
      </c>
      <c r="Q574" s="1">
        <v>2015</v>
      </c>
      <c r="R574" t="s">
        <v>46</v>
      </c>
      <c r="S574" s="1">
        <v>36208</v>
      </c>
      <c r="T574" s="1">
        <v>219.364</v>
      </c>
      <c r="U574" s="1">
        <v>783</v>
      </c>
      <c r="V574" s="1">
        <v>0.35791581869125366</v>
      </c>
      <c r="W574" s="1">
        <v>0.13637205958366394</v>
      </c>
      <c r="X574" s="1">
        <v>0.50070953369140625</v>
      </c>
      <c r="Y574" s="23">
        <f t="shared" si="85"/>
        <v>0</v>
      </c>
      <c r="Z574" s="23">
        <f t="shared" si="86"/>
        <v>0</v>
      </c>
      <c r="AA574" s="23">
        <f t="shared" si="87"/>
        <v>0</v>
      </c>
      <c r="AB574" s="3">
        <f t="shared" si="89"/>
        <v>0</v>
      </c>
      <c r="AC574" s="23">
        <f t="shared" si="88"/>
        <v>0.99499741196632385</v>
      </c>
    </row>
    <row r="575" spans="1:29" x14ac:dyDescent="0.25">
      <c r="A575" t="s">
        <v>45</v>
      </c>
      <c r="B575" s="1">
        <v>2017</v>
      </c>
      <c r="C575" t="s">
        <v>27</v>
      </c>
      <c r="D575" s="1">
        <v>166344</v>
      </c>
      <c r="E575" s="1">
        <v>622.15712731687063</v>
      </c>
      <c r="F575" s="1">
        <v>4700.9699995854571</v>
      </c>
      <c r="G575" s="7">
        <v>0.21157346665859222</v>
      </c>
      <c r="H575" s="7">
        <v>0.28384473919868469</v>
      </c>
      <c r="I575" s="7">
        <v>0.44568273425102234</v>
      </c>
      <c r="J575" s="23">
        <f t="shared" si="81"/>
        <v>0</v>
      </c>
      <c r="K575" s="23">
        <f t="shared" si="82"/>
        <v>0</v>
      </c>
      <c r="L575" s="23">
        <f t="shared" si="83"/>
        <v>0</v>
      </c>
      <c r="M575" s="3">
        <f t="shared" si="80"/>
        <v>0</v>
      </c>
      <c r="N575" s="23">
        <f t="shared" si="84"/>
        <v>0.94110094010829926</v>
      </c>
      <c r="P575" t="s">
        <v>59</v>
      </c>
      <c r="Q575" s="1">
        <v>2016</v>
      </c>
      <c r="R575" t="s">
        <v>46</v>
      </c>
      <c r="S575" s="1">
        <v>36355</v>
      </c>
      <c r="T575" s="1">
        <v>219.364</v>
      </c>
      <c r="U575" s="1">
        <v>773</v>
      </c>
      <c r="V575" s="1">
        <v>0.35368019342422485</v>
      </c>
      <c r="W575" s="1">
        <v>0.13686802983283997</v>
      </c>
      <c r="X575" s="1">
        <v>0.50310957431793213</v>
      </c>
      <c r="Y575" s="23">
        <f t="shared" si="85"/>
        <v>0</v>
      </c>
      <c r="Z575" s="23">
        <f t="shared" si="86"/>
        <v>0</v>
      </c>
      <c r="AA575" s="23">
        <f t="shared" si="87"/>
        <v>0</v>
      </c>
      <c r="AB575" s="3">
        <f t="shared" si="89"/>
        <v>0</v>
      </c>
      <c r="AC575" s="23">
        <f t="shared" si="88"/>
        <v>0.99365779757499695</v>
      </c>
    </row>
    <row r="576" spans="1:29" x14ac:dyDescent="0.25">
      <c r="A576" t="s">
        <v>45</v>
      </c>
      <c r="B576" s="1">
        <v>2018</v>
      </c>
      <c r="C576" t="s">
        <v>27</v>
      </c>
      <c r="D576" s="1">
        <v>166909.58333333331</v>
      </c>
      <c r="E576" s="1">
        <v>622.15712731687063</v>
      </c>
      <c r="F576" s="1">
        <v>4724.5552152841228</v>
      </c>
      <c r="G576" s="7">
        <v>0.21196874976158142</v>
      </c>
      <c r="H576" s="7">
        <v>0.28458952903747559</v>
      </c>
      <c r="I576" s="7">
        <v>0.44434326887130737</v>
      </c>
      <c r="J576" s="23">
        <f t="shared" si="81"/>
        <v>0</v>
      </c>
      <c r="K576" s="23">
        <f t="shared" si="82"/>
        <v>0</v>
      </c>
      <c r="L576" s="23">
        <f t="shared" si="83"/>
        <v>0</v>
      </c>
      <c r="M576" s="3">
        <f t="shared" si="80"/>
        <v>0</v>
      </c>
      <c r="N576" s="23">
        <f t="shared" si="84"/>
        <v>0.94090154767036438</v>
      </c>
      <c r="P576" t="s">
        <v>59</v>
      </c>
      <c r="Q576" s="1">
        <v>2017</v>
      </c>
      <c r="R576" t="s">
        <v>46</v>
      </c>
      <c r="S576" s="1">
        <v>36585</v>
      </c>
      <c r="T576" s="1">
        <v>219.364</v>
      </c>
      <c r="U576" s="1">
        <v>775</v>
      </c>
      <c r="V576" s="1">
        <v>0.35196703672409058</v>
      </c>
      <c r="W576" s="1">
        <v>0.13830645382404327</v>
      </c>
      <c r="X576" s="1">
        <v>0.50218969583511353</v>
      </c>
      <c r="Y576" s="23">
        <f t="shared" si="85"/>
        <v>0</v>
      </c>
      <c r="Z576" s="23">
        <f t="shared" si="86"/>
        <v>0</v>
      </c>
      <c r="AA576" s="23">
        <f t="shared" si="87"/>
        <v>0</v>
      </c>
      <c r="AB576" s="3">
        <f t="shared" si="89"/>
        <v>0</v>
      </c>
      <c r="AC576" s="23">
        <f t="shared" si="88"/>
        <v>0.99246318638324738</v>
      </c>
    </row>
    <row r="577" spans="1:29" x14ac:dyDescent="0.25">
      <c r="A577" t="s">
        <v>45</v>
      </c>
      <c r="B577" s="1">
        <v>2019</v>
      </c>
      <c r="C577" t="s">
        <v>27</v>
      </c>
      <c r="D577" s="1">
        <v>167924.77777777781</v>
      </c>
      <c r="E577" s="1">
        <v>622.15712731687063</v>
      </c>
      <c r="F577" s="1">
        <v>4745.5310250958164</v>
      </c>
      <c r="G577" s="7">
        <v>0.21149854362010956</v>
      </c>
      <c r="H577" s="7">
        <v>0.28604677319526672</v>
      </c>
      <c r="I577" s="7">
        <v>0.44283595681190491</v>
      </c>
      <c r="J577" s="23">
        <f t="shared" si="81"/>
        <v>0</v>
      </c>
      <c r="K577" s="23">
        <f t="shared" si="82"/>
        <v>0</v>
      </c>
      <c r="L577" s="23">
        <f t="shared" si="83"/>
        <v>0</v>
      </c>
      <c r="M577" s="3">
        <f t="shared" si="80"/>
        <v>0</v>
      </c>
      <c r="N577" s="23">
        <f t="shared" si="84"/>
        <v>0.94038127362728119</v>
      </c>
      <c r="P577" t="s">
        <v>59</v>
      </c>
      <c r="Q577" s="1">
        <v>2018</v>
      </c>
      <c r="R577" t="s">
        <v>46</v>
      </c>
      <c r="S577" s="1">
        <v>36691</v>
      </c>
      <c r="T577" s="1">
        <v>219.364</v>
      </c>
      <c r="U577" s="1">
        <v>783</v>
      </c>
      <c r="V577" s="1">
        <v>0.35314345359802246</v>
      </c>
      <c r="W577" s="1">
        <v>0.13923421502113342</v>
      </c>
      <c r="X577" s="1">
        <v>0.4998956024646759</v>
      </c>
      <c r="Y577" s="23">
        <f t="shared" si="85"/>
        <v>0</v>
      </c>
      <c r="Z577" s="23">
        <f t="shared" si="86"/>
        <v>0</v>
      </c>
      <c r="AA577" s="23">
        <f t="shared" si="87"/>
        <v>0</v>
      </c>
      <c r="AB577" s="3">
        <f t="shared" si="89"/>
        <v>0</v>
      </c>
      <c r="AC577" s="23">
        <f t="shared" si="88"/>
        <v>0.99227327108383179</v>
      </c>
    </row>
    <row r="578" spans="1:29" x14ac:dyDescent="0.25">
      <c r="A578" t="s">
        <v>45</v>
      </c>
      <c r="B578" s="1">
        <v>2020</v>
      </c>
      <c r="C578" t="s">
        <v>27</v>
      </c>
      <c r="D578" s="1">
        <v>169045.16666666669</v>
      </c>
      <c r="E578" s="1">
        <v>622.15712731687063</v>
      </c>
      <c r="F578" s="1">
        <v>4764.9287489763756</v>
      </c>
      <c r="G578" s="7">
        <v>0.21077977120876312</v>
      </c>
      <c r="H578" s="7">
        <v>0.28766685724258423</v>
      </c>
      <c r="I578" s="7">
        <v>0.44133567810058594</v>
      </c>
      <c r="J578" s="23">
        <f t="shared" si="81"/>
        <v>0</v>
      </c>
      <c r="K578" s="23">
        <f t="shared" si="82"/>
        <v>0</v>
      </c>
      <c r="L578" s="23">
        <f t="shared" si="83"/>
        <v>0</v>
      </c>
      <c r="M578" s="3">
        <f t="shared" si="80"/>
        <v>0</v>
      </c>
      <c r="N578" s="23">
        <f t="shared" si="84"/>
        <v>0.93978230655193329</v>
      </c>
      <c r="P578" t="s">
        <v>59</v>
      </c>
      <c r="Q578" s="1">
        <v>2019</v>
      </c>
      <c r="R578" t="s">
        <v>46</v>
      </c>
      <c r="S578" s="1">
        <v>36743</v>
      </c>
      <c r="T578" s="1">
        <v>219.364</v>
      </c>
      <c r="U578" s="1">
        <v>773</v>
      </c>
      <c r="V578" s="1">
        <v>0.34985718131065369</v>
      </c>
      <c r="W578" s="1">
        <v>0.13916084170341492</v>
      </c>
      <c r="X578" s="1">
        <v>0.50245755910873413</v>
      </c>
      <c r="Y578" s="23">
        <f t="shared" si="85"/>
        <v>0</v>
      </c>
      <c r="Z578" s="23">
        <f t="shared" si="86"/>
        <v>0</v>
      </c>
      <c r="AA578" s="23">
        <f t="shared" si="87"/>
        <v>0</v>
      </c>
      <c r="AB578" s="3">
        <f t="shared" si="89"/>
        <v>0</v>
      </c>
      <c r="AC578" s="23">
        <f t="shared" si="88"/>
        <v>0.99147558212280273</v>
      </c>
    </row>
    <row r="579" spans="1:29" x14ac:dyDescent="0.25">
      <c r="A579" t="s">
        <v>45</v>
      </c>
      <c r="B579" s="1">
        <v>2021</v>
      </c>
      <c r="C579" t="s">
        <v>27</v>
      </c>
      <c r="D579" s="1">
        <v>170188</v>
      </c>
      <c r="E579" s="1">
        <v>622.15712731687063</v>
      </c>
      <c r="F579" s="1">
        <v>4780</v>
      </c>
      <c r="G579" s="7">
        <v>0.20979690551757813</v>
      </c>
      <c r="H579" s="7">
        <v>0.28933575749397278</v>
      </c>
      <c r="I579" s="7">
        <v>0.44000732898712158</v>
      </c>
      <c r="J579" s="23">
        <f t="shared" si="81"/>
        <v>0</v>
      </c>
      <c r="K579" s="23">
        <f t="shared" si="82"/>
        <v>0</v>
      </c>
      <c r="L579" s="23">
        <f t="shared" si="83"/>
        <v>0</v>
      </c>
      <c r="M579" s="3">
        <f t="shared" si="80"/>
        <v>0</v>
      </c>
      <c r="N579" s="23">
        <f t="shared" si="84"/>
        <v>0.93913999199867249</v>
      </c>
      <c r="P579" t="s">
        <v>59</v>
      </c>
      <c r="Q579" s="1">
        <v>2020</v>
      </c>
      <c r="R579" t="s">
        <v>46</v>
      </c>
      <c r="S579" s="1">
        <v>36916</v>
      </c>
      <c r="T579" s="1">
        <v>219.364</v>
      </c>
      <c r="U579" s="1">
        <v>781</v>
      </c>
      <c r="V579" s="1">
        <v>0.35038912296295166</v>
      </c>
      <c r="W579" s="1">
        <v>0.14047931134700775</v>
      </c>
      <c r="X579" s="1">
        <v>0.50004720687866211</v>
      </c>
      <c r="Y579" s="23">
        <f t="shared" si="85"/>
        <v>0</v>
      </c>
      <c r="Z579" s="23">
        <f t="shared" si="86"/>
        <v>0</v>
      </c>
      <c r="AA579" s="23">
        <f t="shared" si="87"/>
        <v>0</v>
      </c>
      <c r="AB579" s="3">
        <f t="shared" si="89"/>
        <v>0</v>
      </c>
      <c r="AC579" s="23">
        <f t="shared" si="88"/>
        <v>0.99091564118862152</v>
      </c>
    </row>
    <row r="580" spans="1:29" x14ac:dyDescent="0.25">
      <c r="A580" t="s">
        <v>45</v>
      </c>
      <c r="B580" s="1">
        <v>2022</v>
      </c>
      <c r="C580" t="s">
        <v>27</v>
      </c>
      <c r="D580" s="1">
        <v>171955</v>
      </c>
      <c r="E580" s="1">
        <v>622.15712731687063</v>
      </c>
      <c r="F580" s="1">
        <v>4805.9466468086484</v>
      </c>
      <c r="G580" s="7">
        <v>0.2084396630525589</v>
      </c>
      <c r="H580" s="7">
        <v>0.29187813401222229</v>
      </c>
      <c r="I580" s="7">
        <v>0.43785828351974487</v>
      </c>
      <c r="J580" s="23">
        <f t="shared" si="81"/>
        <v>0</v>
      </c>
      <c r="K580" s="23">
        <f t="shared" si="82"/>
        <v>0</v>
      </c>
      <c r="L580" s="23">
        <f t="shared" si="83"/>
        <v>0</v>
      </c>
      <c r="M580" s="3">
        <f t="shared" si="80"/>
        <v>0</v>
      </c>
      <c r="N580" s="23">
        <f t="shared" si="84"/>
        <v>0.93817608058452606</v>
      </c>
      <c r="P580" t="s">
        <v>59</v>
      </c>
      <c r="Q580" s="1">
        <v>2021</v>
      </c>
      <c r="R580" t="s">
        <v>46</v>
      </c>
      <c r="S580" s="1">
        <v>37016</v>
      </c>
      <c r="T580" s="1">
        <v>219.364</v>
      </c>
      <c r="U580" s="1">
        <v>774</v>
      </c>
      <c r="V580" s="1">
        <v>0.34747013449668884</v>
      </c>
      <c r="W580" s="1">
        <v>0.14079804718494415</v>
      </c>
      <c r="X580" s="1">
        <v>0.50173640251159668</v>
      </c>
      <c r="Y580" s="23">
        <f t="shared" si="85"/>
        <v>0</v>
      </c>
      <c r="Z580" s="23">
        <f t="shared" si="86"/>
        <v>0</v>
      </c>
      <c r="AA580" s="23">
        <f t="shared" si="87"/>
        <v>0</v>
      </c>
      <c r="AB580" s="3">
        <f t="shared" si="89"/>
        <v>0</v>
      </c>
      <c r="AC580" s="23">
        <f t="shared" si="88"/>
        <v>0.99000458419322968</v>
      </c>
    </row>
    <row r="581" spans="1:29" x14ac:dyDescent="0.25">
      <c r="A581" s="2" t="s">
        <v>45</v>
      </c>
      <c r="B581" s="36">
        <v>2023</v>
      </c>
      <c r="C581" s="2" t="s">
        <v>27</v>
      </c>
      <c r="D581" s="36">
        <v>173512.25</v>
      </c>
      <c r="E581" s="36">
        <v>622.15712731687063</v>
      </c>
      <c r="F581" s="36">
        <v>4835.2116333333397</v>
      </c>
      <c r="G581" s="8">
        <v>0.20760568976402283</v>
      </c>
      <c r="H581" s="8">
        <v>0.29405951499938965</v>
      </c>
      <c r="I581" s="8">
        <v>0.43571844696998596</v>
      </c>
      <c r="J581" s="37">
        <f t="shared" si="81"/>
        <v>0</v>
      </c>
      <c r="K581" s="37">
        <f t="shared" si="82"/>
        <v>0</v>
      </c>
      <c r="L581" s="37">
        <f t="shared" si="83"/>
        <v>0</v>
      </c>
      <c r="M581" s="27">
        <f t="shared" si="80"/>
        <v>0</v>
      </c>
      <c r="N581" s="37">
        <f t="shared" si="84"/>
        <v>0.93738365173339844</v>
      </c>
      <c r="P581" t="s">
        <v>59</v>
      </c>
      <c r="Q581" s="1">
        <v>2022</v>
      </c>
      <c r="R581" t="s">
        <v>46</v>
      </c>
      <c r="S581" s="1">
        <v>37321</v>
      </c>
      <c r="T581" s="1">
        <v>219.364</v>
      </c>
      <c r="U581" s="1">
        <v>779</v>
      </c>
      <c r="V581" s="1">
        <v>0.3459058403968811</v>
      </c>
      <c r="W581" s="1">
        <v>0.14276033639907837</v>
      </c>
      <c r="X581" s="1">
        <v>0.49990540742874146</v>
      </c>
      <c r="Y581" s="23">
        <f t="shared" si="85"/>
        <v>0</v>
      </c>
      <c r="Z581" s="23">
        <f t="shared" si="86"/>
        <v>0</v>
      </c>
      <c r="AA581" s="23">
        <f t="shared" si="87"/>
        <v>0</v>
      </c>
      <c r="AB581" s="3">
        <f t="shared" si="89"/>
        <v>0</v>
      </c>
      <c r="AC581" s="23">
        <f t="shared" si="88"/>
        <v>0.98857158422470093</v>
      </c>
    </row>
    <row r="582" spans="1:29" x14ac:dyDescent="0.25">
      <c r="A582" t="s">
        <v>93</v>
      </c>
      <c r="B582" s="1">
        <v>2005</v>
      </c>
      <c r="C582" t="s">
        <v>46</v>
      </c>
      <c r="D582" s="1">
        <v>1251660</v>
      </c>
      <c r="E582" s="1">
        <v>4863.8420000000006</v>
      </c>
      <c r="F582" s="1">
        <v>123175</v>
      </c>
      <c r="G582" s="7">
        <v>0.30620598793029785</v>
      </c>
      <c r="H582" s="7">
        <v>0.31471157073974609</v>
      </c>
      <c r="I582" s="7">
        <v>0.39906305074691772</v>
      </c>
      <c r="J582" s="23">
        <f t="shared" si="81"/>
        <v>0</v>
      </c>
      <c r="K582" s="23">
        <f t="shared" si="82"/>
        <v>0</v>
      </c>
      <c r="L582" s="23">
        <f t="shared" si="83"/>
        <v>0</v>
      </c>
      <c r="M582" s="3">
        <f t="shared" ref="M582:M645" si="90">IF(OR(J582=1,K582=1,L582=1),1,0)</f>
        <v>0</v>
      </c>
      <c r="N582" s="23">
        <f t="shared" si="84"/>
        <v>1.0199806094169617</v>
      </c>
      <c r="P582" t="s">
        <v>60</v>
      </c>
      <c r="Q582" s="1">
        <v>2011</v>
      </c>
      <c r="R582" t="s">
        <v>46</v>
      </c>
      <c r="S582" s="1">
        <v>40289</v>
      </c>
      <c r="T582" s="1">
        <v>203.11799999999999</v>
      </c>
      <c r="U582" s="1">
        <v>1095</v>
      </c>
      <c r="V582" s="1">
        <v>0.3966173529624939</v>
      </c>
      <c r="W582" s="1">
        <v>0.18519249558448792</v>
      </c>
      <c r="X582" s="1">
        <v>0.39159908890724182</v>
      </c>
      <c r="Y582" s="23">
        <f t="shared" si="85"/>
        <v>0</v>
      </c>
      <c r="Z582" s="23">
        <f t="shared" si="86"/>
        <v>0</v>
      </c>
      <c r="AA582" s="23">
        <f t="shared" si="87"/>
        <v>0</v>
      </c>
      <c r="AB582" s="3">
        <f t="shared" si="89"/>
        <v>0</v>
      </c>
      <c r="AC582" s="23">
        <f t="shared" si="88"/>
        <v>0.97340893745422363</v>
      </c>
    </row>
    <row r="583" spans="1:29" x14ac:dyDescent="0.25">
      <c r="A583" t="s">
        <v>93</v>
      </c>
      <c r="B583" s="1">
        <v>2006</v>
      </c>
      <c r="C583" t="s">
        <v>46</v>
      </c>
      <c r="D583" s="1">
        <v>1264581</v>
      </c>
      <c r="E583" s="1">
        <v>4863.8420000000006</v>
      </c>
      <c r="F583" s="1">
        <v>123332</v>
      </c>
      <c r="G583" s="7">
        <v>0.30378463864326477</v>
      </c>
      <c r="H583" s="7">
        <v>0.31735485792160034</v>
      </c>
      <c r="I583" s="7">
        <v>0.39773321151733398</v>
      </c>
      <c r="J583" s="23">
        <f t="shared" ref="J583:J646" si="91">IF(AND(G583 &lt; 0), 1, 0)</f>
        <v>0</v>
      </c>
      <c r="K583" s="23">
        <f t="shared" ref="K583:K646" si="92">IF(AND(H583 &lt; 0), 1, 0)</f>
        <v>0</v>
      </c>
      <c r="L583" s="23">
        <f t="shared" ref="L583:L646" si="93">IF(AND(I583 &lt; 0), 1, 0)</f>
        <v>0</v>
      </c>
      <c r="M583" s="3">
        <f t="shared" si="90"/>
        <v>0</v>
      </c>
      <c r="N583" s="23">
        <f t="shared" ref="N583:N646" si="94">SUM(G583:I583)</f>
        <v>1.0188727080821991</v>
      </c>
      <c r="P583" t="s">
        <v>60</v>
      </c>
      <c r="Q583" s="1">
        <v>2012</v>
      </c>
      <c r="R583" t="s">
        <v>46</v>
      </c>
      <c r="S583" s="1">
        <v>40858</v>
      </c>
      <c r="T583" s="1">
        <v>203.11799999999999</v>
      </c>
      <c r="U583" s="1">
        <v>964</v>
      </c>
      <c r="V583" s="1">
        <v>0.36404573917388916</v>
      </c>
      <c r="W583" s="1">
        <v>0.18446186184883118</v>
      </c>
      <c r="X583" s="1">
        <v>0.41699644923210144</v>
      </c>
      <c r="Y583" s="23">
        <f t="shared" ref="Y583:Y646" si="95">IF(AND(V583 &lt; 0), 1, 0)</f>
        <v>0</v>
      </c>
      <c r="Z583" s="23">
        <f t="shared" ref="Z583:Z646" si="96">IF(AND(W583 &lt; 0), 1, 0)</f>
        <v>0</v>
      </c>
      <c r="AA583" s="23">
        <f t="shared" ref="AA583:AA646" si="97">IF(AND(X583 &lt; 0), 1, 0)</f>
        <v>0</v>
      </c>
      <c r="AB583" s="3">
        <f t="shared" si="89"/>
        <v>0</v>
      </c>
      <c r="AC583" s="23">
        <f t="shared" ref="AC583:AC646" si="98">SUM(V583:X583)</f>
        <v>0.96550405025482178</v>
      </c>
    </row>
    <row r="584" spans="1:29" x14ac:dyDescent="0.25">
      <c r="A584" t="s">
        <v>93</v>
      </c>
      <c r="B584" s="1">
        <v>2007</v>
      </c>
      <c r="C584" t="s">
        <v>46</v>
      </c>
      <c r="D584" s="1">
        <v>1273949</v>
      </c>
      <c r="E584" s="1">
        <v>4863.8420000000006</v>
      </c>
      <c r="F584" s="1">
        <v>123707</v>
      </c>
      <c r="G584" s="7">
        <v>0.30259734392166138</v>
      </c>
      <c r="H584" s="7">
        <v>0.31919509172439575</v>
      </c>
      <c r="I584" s="7">
        <v>0.39636114239692688</v>
      </c>
      <c r="J584" s="23">
        <f t="shared" si="91"/>
        <v>0</v>
      </c>
      <c r="K584" s="23">
        <f t="shared" si="92"/>
        <v>0</v>
      </c>
      <c r="L584" s="23">
        <f t="shared" si="93"/>
        <v>0</v>
      </c>
      <c r="M584" s="3">
        <f t="shared" si="90"/>
        <v>0</v>
      </c>
      <c r="N584" s="23">
        <f t="shared" si="94"/>
        <v>1.018153578042984</v>
      </c>
      <c r="P584" t="s">
        <v>60</v>
      </c>
      <c r="Q584" s="1">
        <v>2013</v>
      </c>
      <c r="R584" t="s">
        <v>46</v>
      </c>
      <c r="S584" s="1">
        <v>41639</v>
      </c>
      <c r="T584" s="1">
        <v>203.11799999999999</v>
      </c>
      <c r="U584" s="1">
        <v>979</v>
      </c>
      <c r="V584" s="1">
        <v>0.36056172847747803</v>
      </c>
      <c r="W584" s="1">
        <v>0.18900707364082336</v>
      </c>
      <c r="X584" s="1">
        <v>0.41265144944190979</v>
      </c>
      <c r="Y584" s="23">
        <f t="shared" si="95"/>
        <v>0</v>
      </c>
      <c r="Z584" s="23">
        <f t="shared" si="96"/>
        <v>0</v>
      </c>
      <c r="AA584" s="23">
        <f t="shared" si="97"/>
        <v>0</v>
      </c>
      <c r="AB584" s="3">
        <f t="shared" ref="AB584:AB647" si="99">IF(OR(Y584=1,Z584=1,AA584=1),1,0)</f>
        <v>0</v>
      </c>
      <c r="AC584" s="23">
        <f t="shared" si="98"/>
        <v>0.96222025156021118</v>
      </c>
    </row>
    <row r="585" spans="1:29" x14ac:dyDescent="0.25">
      <c r="A585" t="s">
        <v>93</v>
      </c>
      <c r="B585" s="1">
        <v>2008</v>
      </c>
      <c r="C585" t="s">
        <v>46</v>
      </c>
      <c r="D585" s="1">
        <v>1288665</v>
      </c>
      <c r="E585" s="1">
        <v>4863.8420000000006</v>
      </c>
      <c r="F585" s="1">
        <v>124023</v>
      </c>
      <c r="G585" s="7">
        <v>0.30018335580825806</v>
      </c>
      <c r="H585" s="7">
        <v>0.32211944460868835</v>
      </c>
      <c r="I585" s="7">
        <v>0.39465281367301941</v>
      </c>
      <c r="J585" s="23">
        <f t="shared" si="91"/>
        <v>0</v>
      </c>
      <c r="K585" s="23">
        <f t="shared" si="92"/>
        <v>0</v>
      </c>
      <c r="L585" s="23">
        <f t="shared" si="93"/>
        <v>0</v>
      </c>
      <c r="M585" s="3">
        <f t="shared" si="90"/>
        <v>0</v>
      </c>
      <c r="N585" s="23">
        <f t="shared" si="94"/>
        <v>1.0169556140899658</v>
      </c>
      <c r="P585" t="s">
        <v>60</v>
      </c>
      <c r="Q585" s="1">
        <v>2014</v>
      </c>
      <c r="R585" t="s">
        <v>46</v>
      </c>
      <c r="S585" s="1">
        <v>41906</v>
      </c>
      <c r="T585" s="1">
        <v>203.11799999999999</v>
      </c>
      <c r="U585" s="1">
        <v>974</v>
      </c>
      <c r="V585" s="1">
        <v>0.3571535050868988</v>
      </c>
      <c r="W585" s="1">
        <v>0.19023668766021729</v>
      </c>
      <c r="X585" s="1">
        <v>0.4133141040802002</v>
      </c>
      <c r="Y585" s="23">
        <f t="shared" si="95"/>
        <v>0</v>
      </c>
      <c r="Z585" s="23">
        <f t="shared" si="96"/>
        <v>0</v>
      </c>
      <c r="AA585" s="23">
        <f t="shared" si="97"/>
        <v>0</v>
      </c>
      <c r="AB585" s="3">
        <f t="shared" si="99"/>
        <v>0</v>
      </c>
      <c r="AC585" s="23">
        <f t="shared" si="98"/>
        <v>0.96070429682731628</v>
      </c>
    </row>
    <row r="586" spans="1:29" x14ac:dyDescent="0.25">
      <c r="A586" t="s">
        <v>93</v>
      </c>
      <c r="B586" s="1">
        <v>2009</v>
      </c>
      <c r="C586" t="s">
        <v>46</v>
      </c>
      <c r="D586" s="1">
        <v>1295749</v>
      </c>
      <c r="E586" s="1">
        <v>4863.8420000000006</v>
      </c>
      <c r="F586" s="1">
        <v>124348</v>
      </c>
      <c r="G586" s="7">
        <v>0.29939645528793335</v>
      </c>
      <c r="H586" s="7">
        <v>0.32347586750984192</v>
      </c>
      <c r="I586" s="7">
        <v>0.39356246590614319</v>
      </c>
      <c r="J586" s="23">
        <f t="shared" si="91"/>
        <v>0</v>
      </c>
      <c r="K586" s="23">
        <f t="shared" si="92"/>
        <v>0</v>
      </c>
      <c r="L586" s="23">
        <f t="shared" si="93"/>
        <v>0</v>
      </c>
      <c r="M586" s="3">
        <f t="shared" si="90"/>
        <v>0</v>
      </c>
      <c r="N586" s="23">
        <f t="shared" si="94"/>
        <v>1.0164347887039185</v>
      </c>
      <c r="P586" t="s">
        <v>60</v>
      </c>
      <c r="Q586" s="1">
        <v>2015</v>
      </c>
      <c r="R586" t="s">
        <v>46</v>
      </c>
      <c r="S586" s="1">
        <v>42267</v>
      </c>
      <c r="T586" s="1">
        <v>203.11799999999999</v>
      </c>
      <c r="U586" s="1">
        <v>984</v>
      </c>
      <c r="V586" s="1">
        <v>0.35627073049545288</v>
      </c>
      <c r="W586" s="1">
        <v>0.19239072501659393</v>
      </c>
      <c r="X586" s="1">
        <v>0.41068217158317566</v>
      </c>
      <c r="Y586" s="23">
        <f t="shared" si="95"/>
        <v>0</v>
      </c>
      <c r="Z586" s="23">
        <f t="shared" si="96"/>
        <v>0</v>
      </c>
      <c r="AA586" s="23">
        <f t="shared" si="97"/>
        <v>0</v>
      </c>
      <c r="AB586" s="3">
        <f t="shared" si="99"/>
        <v>0</v>
      </c>
      <c r="AC586" s="23">
        <f t="shared" si="98"/>
        <v>0.95934362709522247</v>
      </c>
    </row>
    <row r="587" spans="1:29" x14ac:dyDescent="0.25">
      <c r="A587" t="s">
        <v>93</v>
      </c>
      <c r="B587" s="1">
        <v>2010</v>
      </c>
      <c r="C587" t="s">
        <v>46</v>
      </c>
      <c r="D587" s="1">
        <v>1305889</v>
      </c>
      <c r="E587" s="1">
        <v>4863.8420000000006</v>
      </c>
      <c r="F587" s="1">
        <v>124525</v>
      </c>
      <c r="G587" s="7">
        <v>0.29767721891403198</v>
      </c>
      <c r="H587" s="7">
        <v>0.32546940445899963</v>
      </c>
      <c r="I587" s="7">
        <v>0.39246377348899841</v>
      </c>
      <c r="J587" s="23">
        <f t="shared" si="91"/>
        <v>0</v>
      </c>
      <c r="K587" s="23">
        <f t="shared" si="92"/>
        <v>0</v>
      </c>
      <c r="L587" s="23">
        <f t="shared" si="93"/>
        <v>0</v>
      </c>
      <c r="M587" s="3">
        <f t="shared" si="90"/>
        <v>0</v>
      </c>
      <c r="N587" s="23">
        <f t="shared" si="94"/>
        <v>1.01561039686203</v>
      </c>
      <c r="P587" t="s">
        <v>60</v>
      </c>
      <c r="Q587" s="1">
        <v>2016</v>
      </c>
      <c r="R587" t="s">
        <v>46</v>
      </c>
      <c r="S587" s="1">
        <v>42696</v>
      </c>
      <c r="T587" s="1">
        <v>203.11799999999999</v>
      </c>
      <c r="U587" s="1">
        <v>989</v>
      </c>
      <c r="V587" s="1">
        <v>0.35372856259346008</v>
      </c>
      <c r="W587" s="1">
        <v>0.19472143054008484</v>
      </c>
      <c r="X587" s="1">
        <v>0.409017413854599</v>
      </c>
      <c r="Y587" s="23">
        <f t="shared" si="95"/>
        <v>0</v>
      </c>
      <c r="Z587" s="23">
        <f t="shared" si="96"/>
        <v>0</v>
      </c>
      <c r="AA587" s="23">
        <f t="shared" si="97"/>
        <v>0</v>
      </c>
      <c r="AB587" s="3">
        <f t="shared" si="99"/>
        <v>0</v>
      </c>
      <c r="AC587" s="23">
        <f t="shared" si="98"/>
        <v>0.95746740698814392</v>
      </c>
    </row>
    <row r="588" spans="1:29" x14ac:dyDescent="0.25">
      <c r="A588" t="s">
        <v>93</v>
      </c>
      <c r="B588" s="1">
        <v>2011</v>
      </c>
      <c r="C588" t="s">
        <v>46</v>
      </c>
      <c r="D588" s="1">
        <v>1314667</v>
      </c>
      <c r="E588" s="1">
        <v>4863.8420000000006</v>
      </c>
      <c r="F588" s="1">
        <v>121005</v>
      </c>
      <c r="G588" s="7">
        <v>0.28840088844299316</v>
      </c>
      <c r="H588" s="7">
        <v>0.32802280783653259</v>
      </c>
      <c r="I588" s="7">
        <v>0.39739042520523071</v>
      </c>
      <c r="J588" s="23">
        <f t="shared" si="91"/>
        <v>0</v>
      </c>
      <c r="K588" s="23">
        <f t="shared" si="92"/>
        <v>0</v>
      </c>
      <c r="L588" s="23">
        <f t="shared" si="93"/>
        <v>0</v>
      </c>
      <c r="M588" s="3">
        <f t="shared" si="90"/>
        <v>0</v>
      </c>
      <c r="N588" s="23">
        <f t="shared" si="94"/>
        <v>1.0138141214847565</v>
      </c>
      <c r="P588" t="s">
        <v>60</v>
      </c>
      <c r="Q588" s="1">
        <v>2017</v>
      </c>
      <c r="R588" t="s">
        <v>46</v>
      </c>
      <c r="S588" s="1">
        <v>42979</v>
      </c>
      <c r="T588" s="1">
        <v>203.11799999999999</v>
      </c>
      <c r="U588" s="1">
        <v>985</v>
      </c>
      <c r="V588" s="1">
        <v>0.35047411918640137</v>
      </c>
      <c r="W588" s="1">
        <v>0.19602870941162109</v>
      </c>
      <c r="X588" s="1">
        <v>0.4094468355178833</v>
      </c>
      <c r="Y588" s="23">
        <f t="shared" si="95"/>
        <v>0</v>
      </c>
      <c r="Z588" s="23">
        <f t="shared" si="96"/>
        <v>0</v>
      </c>
      <c r="AA588" s="23">
        <f t="shared" si="97"/>
        <v>0</v>
      </c>
      <c r="AB588" s="3">
        <f t="shared" si="99"/>
        <v>0</v>
      </c>
      <c r="AC588" s="23">
        <f t="shared" si="98"/>
        <v>0.95594966411590576</v>
      </c>
    </row>
    <row r="589" spans="1:29" x14ac:dyDescent="0.25">
      <c r="A589" t="s">
        <v>93</v>
      </c>
      <c r="B589" s="1">
        <v>2012</v>
      </c>
      <c r="C589" t="s">
        <v>46</v>
      </c>
      <c r="D589" s="1">
        <v>1325590</v>
      </c>
      <c r="E589" s="1">
        <v>6225.7365479455439</v>
      </c>
      <c r="F589" s="1">
        <v>121923</v>
      </c>
      <c r="G589" s="7">
        <v>0.26220270991325378</v>
      </c>
      <c r="H589" s="7">
        <v>0.28149059414863586</v>
      </c>
      <c r="I589" s="7">
        <v>0.49189892411231995</v>
      </c>
      <c r="J589" s="23">
        <f t="shared" si="91"/>
        <v>0</v>
      </c>
      <c r="K589" s="23">
        <f t="shared" si="92"/>
        <v>0</v>
      </c>
      <c r="L589" s="23">
        <f t="shared" si="93"/>
        <v>0</v>
      </c>
      <c r="M589" s="3">
        <f t="shared" si="90"/>
        <v>0</v>
      </c>
      <c r="N589" s="23">
        <f t="shared" si="94"/>
        <v>1.0355922281742096</v>
      </c>
      <c r="P589" t="s">
        <v>60</v>
      </c>
      <c r="Q589" s="1">
        <v>2018</v>
      </c>
      <c r="R589" t="s">
        <v>46</v>
      </c>
      <c r="S589" s="1">
        <v>43524</v>
      </c>
      <c r="T589" s="1">
        <v>203.11799999999999</v>
      </c>
      <c r="U589" s="1">
        <v>1019</v>
      </c>
      <c r="V589" s="1">
        <v>0.35326576232910156</v>
      </c>
      <c r="W589" s="1">
        <v>0.19975170493125916</v>
      </c>
      <c r="X589" s="1">
        <v>0.40167930722236633</v>
      </c>
      <c r="Y589" s="23">
        <f t="shared" si="95"/>
        <v>0</v>
      </c>
      <c r="Z589" s="23">
        <f t="shared" si="96"/>
        <v>0</v>
      </c>
      <c r="AA589" s="23">
        <f t="shared" si="97"/>
        <v>0</v>
      </c>
      <c r="AB589" s="3">
        <f t="shared" si="99"/>
        <v>0</v>
      </c>
      <c r="AC589" s="23">
        <f t="shared" si="98"/>
        <v>0.95469677448272705</v>
      </c>
    </row>
    <row r="590" spans="1:29" x14ac:dyDescent="0.25">
      <c r="A590" t="s">
        <v>93</v>
      </c>
      <c r="B590" s="1">
        <v>2013</v>
      </c>
      <c r="C590" t="s">
        <v>46</v>
      </c>
      <c r="D590" s="1">
        <v>1325641</v>
      </c>
      <c r="E590" s="1">
        <v>6225.7365479455439</v>
      </c>
      <c r="F590" s="1">
        <v>123087</v>
      </c>
      <c r="G590" s="7">
        <v>0.26467105746269226</v>
      </c>
      <c r="H590" s="7">
        <v>0.28123354911804199</v>
      </c>
      <c r="I590" s="7">
        <v>0.49002906680107117</v>
      </c>
      <c r="J590" s="23">
        <f t="shared" si="91"/>
        <v>0</v>
      </c>
      <c r="K590" s="23">
        <f t="shared" si="92"/>
        <v>0</v>
      </c>
      <c r="L590" s="23">
        <f t="shared" si="93"/>
        <v>0</v>
      </c>
      <c r="M590" s="3">
        <f t="shared" si="90"/>
        <v>0</v>
      </c>
      <c r="N590" s="23">
        <f t="shared" si="94"/>
        <v>1.0359336733818054</v>
      </c>
      <c r="P590" t="s">
        <v>60</v>
      </c>
      <c r="Q590" s="1">
        <v>2019</v>
      </c>
      <c r="R590" t="s">
        <v>46</v>
      </c>
      <c r="S590" s="1">
        <v>43931</v>
      </c>
      <c r="T590" s="1">
        <v>203.11799999999999</v>
      </c>
      <c r="U590" s="1">
        <v>1028</v>
      </c>
      <c r="V590" s="1">
        <v>0.35181289911270142</v>
      </c>
      <c r="W590" s="1">
        <v>0.20202156901359558</v>
      </c>
      <c r="X590" s="1">
        <v>0.39929544925689697</v>
      </c>
      <c r="Y590" s="23">
        <f t="shared" si="95"/>
        <v>0</v>
      </c>
      <c r="Z590" s="23">
        <f t="shared" si="96"/>
        <v>0</v>
      </c>
      <c r="AA590" s="23">
        <f t="shared" si="97"/>
        <v>0</v>
      </c>
      <c r="AB590" s="3">
        <f t="shared" si="99"/>
        <v>0</v>
      </c>
      <c r="AC590" s="23">
        <f t="shared" si="98"/>
        <v>0.95312991738319397</v>
      </c>
    </row>
    <row r="591" spans="1:29" x14ac:dyDescent="0.25">
      <c r="A591" t="s">
        <v>93</v>
      </c>
      <c r="B591" s="1">
        <v>2014</v>
      </c>
      <c r="C591" t="s">
        <v>46</v>
      </c>
      <c r="D591" s="1">
        <v>1325708</v>
      </c>
      <c r="E591" s="1">
        <v>6339.9283687728212</v>
      </c>
      <c r="F591" s="1">
        <v>122971</v>
      </c>
      <c r="G591" s="7">
        <v>0.26250085234642029</v>
      </c>
      <c r="H591" s="7">
        <v>0.27770406007766724</v>
      </c>
      <c r="I591" s="7">
        <v>0.49734041094779968</v>
      </c>
      <c r="J591" s="23">
        <f t="shared" si="91"/>
        <v>0</v>
      </c>
      <c r="K591" s="23">
        <f t="shared" si="92"/>
        <v>0</v>
      </c>
      <c r="L591" s="23">
        <f t="shared" si="93"/>
        <v>0</v>
      </c>
      <c r="M591" s="3">
        <f t="shared" si="90"/>
        <v>0</v>
      </c>
      <c r="N591" s="23">
        <f t="shared" si="94"/>
        <v>1.0375453233718872</v>
      </c>
      <c r="P591" t="s">
        <v>60</v>
      </c>
      <c r="Q591" s="1">
        <v>2020</v>
      </c>
      <c r="R591" t="s">
        <v>46</v>
      </c>
      <c r="S591" s="1">
        <v>44187</v>
      </c>
      <c r="T591" s="1">
        <v>203.11799999999999</v>
      </c>
      <c r="U591" s="1">
        <v>1029</v>
      </c>
      <c r="V591" s="1">
        <v>0.34993022680282593</v>
      </c>
      <c r="W591" s="1">
        <v>0.20330531895160675</v>
      </c>
      <c r="X591" s="1">
        <v>0.39873817563056946</v>
      </c>
      <c r="Y591" s="23">
        <f t="shared" si="95"/>
        <v>0</v>
      </c>
      <c r="Z591" s="23">
        <f t="shared" si="96"/>
        <v>0</v>
      </c>
      <c r="AA591" s="23">
        <f t="shared" si="97"/>
        <v>0</v>
      </c>
      <c r="AB591" s="3">
        <f t="shared" si="99"/>
        <v>0</v>
      </c>
      <c r="AC591" s="23">
        <f t="shared" si="98"/>
        <v>0.95197372138500214</v>
      </c>
    </row>
    <row r="592" spans="1:29" x14ac:dyDescent="0.25">
      <c r="A592" t="s">
        <v>93</v>
      </c>
      <c r="B592" s="1">
        <v>2015</v>
      </c>
      <c r="C592" t="s">
        <v>46</v>
      </c>
      <c r="D592" s="1">
        <v>1344610</v>
      </c>
      <c r="E592" s="1">
        <v>6658.2169978430757</v>
      </c>
      <c r="F592" s="1">
        <v>123993</v>
      </c>
      <c r="G592" s="7">
        <v>0.25571456551551819</v>
      </c>
      <c r="H592" s="7">
        <v>0.2715451717376709</v>
      </c>
      <c r="I592" s="7">
        <v>0.51344692707061768</v>
      </c>
      <c r="J592" s="23">
        <f t="shared" si="91"/>
        <v>0</v>
      </c>
      <c r="K592" s="23">
        <f t="shared" si="92"/>
        <v>0</v>
      </c>
      <c r="L592" s="23">
        <f t="shared" si="93"/>
        <v>0</v>
      </c>
      <c r="M592" s="3">
        <f t="shared" si="90"/>
        <v>0</v>
      </c>
      <c r="N592" s="23">
        <f t="shared" si="94"/>
        <v>1.0407066643238068</v>
      </c>
      <c r="P592" t="s">
        <v>60</v>
      </c>
      <c r="Q592" s="1">
        <v>2021</v>
      </c>
      <c r="R592" t="s">
        <v>46</v>
      </c>
      <c r="S592" s="1">
        <v>44519</v>
      </c>
      <c r="T592" s="1">
        <v>203.11799999999999</v>
      </c>
      <c r="U592" s="1">
        <v>1024</v>
      </c>
      <c r="V592" s="1">
        <v>0.34618234634399414</v>
      </c>
      <c r="W592" s="1">
        <v>0.20477837324142456</v>
      </c>
      <c r="X592" s="1">
        <v>0.39928221702575684</v>
      </c>
      <c r="Y592" s="23">
        <f t="shared" si="95"/>
        <v>0</v>
      </c>
      <c r="Z592" s="23">
        <f t="shared" si="96"/>
        <v>0</v>
      </c>
      <c r="AA592" s="23">
        <f t="shared" si="97"/>
        <v>0</v>
      </c>
      <c r="AB592" s="3">
        <f t="shared" si="99"/>
        <v>0</v>
      </c>
      <c r="AC592" s="23">
        <f t="shared" si="98"/>
        <v>0.95024293661117554</v>
      </c>
    </row>
    <row r="593" spans="1:29" x14ac:dyDescent="0.25">
      <c r="A593" t="s">
        <v>93</v>
      </c>
      <c r="B593" s="1">
        <v>2016</v>
      </c>
      <c r="C593" t="s">
        <v>46</v>
      </c>
      <c r="D593" s="1">
        <v>1358050</v>
      </c>
      <c r="E593" s="1">
        <v>6658.2169978430757</v>
      </c>
      <c r="F593" s="1">
        <v>125155</v>
      </c>
      <c r="G593" s="7">
        <v>0.25548112392425537</v>
      </c>
      <c r="H593" s="7">
        <v>0.27387756109237671</v>
      </c>
      <c r="I593" s="7">
        <v>0.51056963205337524</v>
      </c>
      <c r="J593" s="23">
        <f t="shared" si="91"/>
        <v>0</v>
      </c>
      <c r="K593" s="23">
        <f t="shared" si="92"/>
        <v>0</v>
      </c>
      <c r="L593" s="23">
        <f t="shared" si="93"/>
        <v>0</v>
      </c>
      <c r="M593" s="3">
        <f t="shared" si="90"/>
        <v>0</v>
      </c>
      <c r="N593" s="23">
        <f t="shared" si="94"/>
        <v>1.0399283170700073</v>
      </c>
      <c r="P593" t="s">
        <v>60</v>
      </c>
      <c r="Q593" s="1">
        <v>2022</v>
      </c>
      <c r="R593" t="s">
        <v>46</v>
      </c>
      <c r="S593" s="1">
        <v>44795</v>
      </c>
      <c r="T593" s="1">
        <v>203.11799999999999</v>
      </c>
      <c r="U593" s="1">
        <v>1028</v>
      </c>
      <c r="V593" s="1">
        <v>0.34479847550392151</v>
      </c>
      <c r="W593" s="1">
        <v>0.20622839033603668</v>
      </c>
      <c r="X593" s="1">
        <v>0.39809912443161011</v>
      </c>
      <c r="Y593" s="23">
        <f t="shared" si="95"/>
        <v>0</v>
      </c>
      <c r="Z593" s="23">
        <f t="shared" si="96"/>
        <v>0</v>
      </c>
      <c r="AA593" s="23">
        <f t="shared" si="97"/>
        <v>0</v>
      </c>
      <c r="AB593" s="3">
        <f t="shared" si="99"/>
        <v>0</v>
      </c>
      <c r="AC593" s="23">
        <f t="shared" si="98"/>
        <v>0.9491259902715683</v>
      </c>
    </row>
    <row r="594" spans="1:29" x14ac:dyDescent="0.25">
      <c r="A594" t="s">
        <v>93</v>
      </c>
      <c r="B594" s="1">
        <v>2017</v>
      </c>
      <c r="C594" t="s">
        <v>46</v>
      </c>
      <c r="D594" s="1">
        <v>1371637</v>
      </c>
      <c r="E594" s="1">
        <v>6658.2169978430757</v>
      </c>
      <c r="F594" s="1">
        <v>123932</v>
      </c>
      <c r="G594" s="7">
        <v>0.25025013089179993</v>
      </c>
      <c r="H594" s="7">
        <v>0.27675050497055054</v>
      </c>
      <c r="I594" s="7">
        <v>0.51145148277282715</v>
      </c>
      <c r="J594" s="23">
        <f t="shared" si="91"/>
        <v>0</v>
      </c>
      <c r="K594" s="23">
        <f t="shared" si="92"/>
        <v>0</v>
      </c>
      <c r="L594" s="23">
        <f t="shared" si="93"/>
        <v>0</v>
      </c>
      <c r="M594" s="3">
        <f t="shared" si="90"/>
        <v>0</v>
      </c>
      <c r="N594" s="23">
        <f t="shared" si="94"/>
        <v>1.0384521186351776</v>
      </c>
      <c r="P594" t="s">
        <v>61</v>
      </c>
      <c r="Q594" s="1">
        <v>2011</v>
      </c>
      <c r="R594" t="s">
        <v>46</v>
      </c>
      <c r="S594" s="1">
        <v>32998</v>
      </c>
      <c r="T594" s="1">
        <v>156.33600000000001</v>
      </c>
      <c r="U594" s="1">
        <v>737</v>
      </c>
      <c r="V594" s="1">
        <v>0.39907664060592651</v>
      </c>
      <c r="W594" s="1">
        <v>0.18434008955955505</v>
      </c>
      <c r="X594" s="1">
        <v>0.37170246243476868</v>
      </c>
      <c r="Y594" s="23">
        <f t="shared" si="95"/>
        <v>0</v>
      </c>
      <c r="Z594" s="23">
        <f t="shared" si="96"/>
        <v>0</v>
      </c>
      <c r="AA594" s="23">
        <f t="shared" si="97"/>
        <v>0</v>
      </c>
      <c r="AB594" s="3">
        <f t="shared" si="99"/>
        <v>0</v>
      </c>
      <c r="AC594" s="23">
        <f t="shared" si="98"/>
        <v>0.95511919260025024</v>
      </c>
    </row>
    <row r="595" spans="1:29" x14ac:dyDescent="0.25">
      <c r="A595" t="s">
        <v>93</v>
      </c>
      <c r="B595" s="1">
        <v>2018</v>
      </c>
      <c r="C595" t="s">
        <v>46</v>
      </c>
      <c r="D595" s="1">
        <v>1385191</v>
      </c>
      <c r="E595" s="1">
        <v>6658.2169978430757</v>
      </c>
      <c r="F595" s="1">
        <v>123992</v>
      </c>
      <c r="G595" s="7">
        <v>0.24773967266082764</v>
      </c>
      <c r="H595" s="7">
        <v>0.27930206060409546</v>
      </c>
      <c r="I595" s="7">
        <v>0.51032280921936035</v>
      </c>
      <c r="J595" s="23">
        <f t="shared" si="91"/>
        <v>0</v>
      </c>
      <c r="K595" s="23">
        <f t="shared" si="92"/>
        <v>0</v>
      </c>
      <c r="L595" s="23">
        <f t="shared" si="93"/>
        <v>0</v>
      </c>
      <c r="M595" s="3">
        <f t="shared" si="90"/>
        <v>0</v>
      </c>
      <c r="N595" s="23">
        <f t="shared" si="94"/>
        <v>1.0373645424842834</v>
      </c>
      <c r="P595" t="s">
        <v>61</v>
      </c>
      <c r="Q595" s="1">
        <v>2012</v>
      </c>
      <c r="R595" t="s">
        <v>46</v>
      </c>
      <c r="S595" s="1">
        <v>33058</v>
      </c>
      <c r="T595" s="1">
        <v>156.33600000000001</v>
      </c>
      <c r="U595" s="1">
        <v>739</v>
      </c>
      <c r="V595" s="1">
        <v>0.39900776743888855</v>
      </c>
      <c r="W595" s="1">
        <v>0.18481247127056122</v>
      </c>
      <c r="X595" s="1">
        <v>0.37103232741355896</v>
      </c>
      <c r="Y595" s="23">
        <f t="shared" si="95"/>
        <v>0</v>
      </c>
      <c r="Z595" s="23">
        <f t="shared" si="96"/>
        <v>0</v>
      </c>
      <c r="AA595" s="23">
        <f t="shared" si="97"/>
        <v>0</v>
      </c>
      <c r="AB595" s="3">
        <f t="shared" si="99"/>
        <v>0</v>
      </c>
      <c r="AC595" s="23">
        <f t="shared" si="98"/>
        <v>0.95485256612300873</v>
      </c>
    </row>
    <row r="596" spans="1:29" x14ac:dyDescent="0.25">
      <c r="A596" t="s">
        <v>93</v>
      </c>
      <c r="B596" s="1">
        <v>2019</v>
      </c>
      <c r="C596" t="s">
        <v>46</v>
      </c>
      <c r="D596" s="1">
        <v>1395934</v>
      </c>
      <c r="E596" s="1">
        <v>6658.2169978430757</v>
      </c>
      <c r="F596" s="1">
        <v>123956</v>
      </c>
      <c r="G596" s="7">
        <v>0.24559256434440613</v>
      </c>
      <c r="H596" s="7">
        <v>0.28132554888725281</v>
      </c>
      <c r="I596" s="7">
        <v>0.50956755876541138</v>
      </c>
      <c r="J596" s="23">
        <f t="shared" si="91"/>
        <v>0</v>
      </c>
      <c r="K596" s="23">
        <f t="shared" si="92"/>
        <v>0</v>
      </c>
      <c r="L596" s="23">
        <f t="shared" si="93"/>
        <v>0</v>
      </c>
      <c r="M596" s="3">
        <f t="shared" si="90"/>
        <v>0</v>
      </c>
      <c r="N596" s="23">
        <f t="shared" si="94"/>
        <v>1.0364856719970703</v>
      </c>
      <c r="P596" t="s">
        <v>61</v>
      </c>
      <c r="Q596" s="1">
        <v>2013</v>
      </c>
      <c r="R596" t="s">
        <v>46</v>
      </c>
      <c r="S596" s="1">
        <v>33367</v>
      </c>
      <c r="T596" s="1">
        <v>156.33600000000001</v>
      </c>
      <c r="U596" s="1">
        <v>741</v>
      </c>
      <c r="V596" s="1">
        <v>0.39624109864234924</v>
      </c>
      <c r="W596" s="1">
        <v>0.18690159916877747</v>
      </c>
      <c r="X596" s="1">
        <v>0.36990392208099365</v>
      </c>
      <c r="Y596" s="23">
        <f t="shared" si="95"/>
        <v>0</v>
      </c>
      <c r="Z596" s="23">
        <f t="shared" si="96"/>
        <v>0</v>
      </c>
      <c r="AA596" s="23">
        <f t="shared" si="97"/>
        <v>0</v>
      </c>
      <c r="AB596" s="3">
        <f t="shared" si="99"/>
        <v>0</v>
      </c>
      <c r="AC596" s="23">
        <f t="shared" si="98"/>
        <v>0.95304661989212036</v>
      </c>
    </row>
    <row r="597" spans="1:29" x14ac:dyDescent="0.25">
      <c r="A597" t="s">
        <v>93</v>
      </c>
      <c r="B597" s="1">
        <v>2020</v>
      </c>
      <c r="C597" t="s">
        <v>46</v>
      </c>
      <c r="D597" s="1">
        <v>1413480</v>
      </c>
      <c r="E597" s="1">
        <v>6700.884</v>
      </c>
      <c r="F597" s="1">
        <v>124310</v>
      </c>
      <c r="G597" s="7">
        <v>0.24231566488742828</v>
      </c>
      <c r="H597" s="7">
        <v>0.28324952721595764</v>
      </c>
      <c r="I597" s="7">
        <v>0.5102008581161499</v>
      </c>
      <c r="J597" s="23">
        <f t="shared" si="91"/>
        <v>0</v>
      </c>
      <c r="K597" s="23">
        <f t="shared" si="92"/>
        <v>0</v>
      </c>
      <c r="L597" s="23">
        <f t="shared" si="93"/>
        <v>0</v>
      </c>
      <c r="M597" s="3">
        <f t="shared" si="90"/>
        <v>0</v>
      </c>
      <c r="N597" s="23">
        <f t="shared" si="94"/>
        <v>1.0357660502195358</v>
      </c>
      <c r="P597" t="s">
        <v>61</v>
      </c>
      <c r="Q597" s="1">
        <v>2014</v>
      </c>
      <c r="R597" t="s">
        <v>46</v>
      </c>
      <c r="S597" s="1">
        <v>33487</v>
      </c>
      <c r="T597" s="1">
        <v>156.33600000000001</v>
      </c>
      <c r="U597" s="1">
        <v>744</v>
      </c>
      <c r="V597" s="1">
        <v>0.39582064747810364</v>
      </c>
      <c r="W597" s="1">
        <v>0.18779633939266205</v>
      </c>
      <c r="X597" s="1">
        <v>0.36885076761245728</v>
      </c>
      <c r="Y597" s="23">
        <f t="shared" si="95"/>
        <v>0</v>
      </c>
      <c r="Z597" s="23">
        <f t="shared" si="96"/>
        <v>0</v>
      </c>
      <c r="AA597" s="23">
        <f t="shared" si="97"/>
        <v>0</v>
      </c>
      <c r="AB597" s="3">
        <f t="shared" si="99"/>
        <v>0</v>
      </c>
      <c r="AC597" s="23">
        <f t="shared" si="98"/>
        <v>0.95246775448322296</v>
      </c>
    </row>
    <row r="598" spans="1:29" x14ac:dyDescent="0.25">
      <c r="A598" t="s">
        <v>93</v>
      </c>
      <c r="B598" s="1">
        <v>2021</v>
      </c>
      <c r="C598" t="s">
        <v>46</v>
      </c>
      <c r="D598" s="1">
        <v>1440315</v>
      </c>
      <c r="E598" s="1">
        <v>6700.884</v>
      </c>
      <c r="F598" s="1">
        <v>124556</v>
      </c>
      <c r="G598" s="7">
        <v>0.2377888560295105</v>
      </c>
      <c r="H598" s="7">
        <v>0.28809988498687744</v>
      </c>
      <c r="I598" s="7">
        <v>0.50783562660217285</v>
      </c>
      <c r="J598" s="23">
        <f t="shared" si="91"/>
        <v>0</v>
      </c>
      <c r="K598" s="23">
        <f t="shared" si="92"/>
        <v>0</v>
      </c>
      <c r="L598" s="23">
        <f t="shared" si="93"/>
        <v>0</v>
      </c>
      <c r="M598" s="3">
        <f t="shared" si="90"/>
        <v>0</v>
      </c>
      <c r="N598" s="23">
        <f t="shared" si="94"/>
        <v>1.0337243676185608</v>
      </c>
      <c r="P598" t="s">
        <v>61</v>
      </c>
      <c r="Q598" s="1">
        <v>2015</v>
      </c>
      <c r="R598" t="s">
        <v>46</v>
      </c>
      <c r="S598" s="1">
        <v>33386</v>
      </c>
      <c r="T598" s="1">
        <v>156.33600000000001</v>
      </c>
      <c r="U598" s="1">
        <v>744</v>
      </c>
      <c r="V598" s="1">
        <v>0.39690870046615601</v>
      </c>
      <c r="W598" s="1">
        <v>0.18714377284049988</v>
      </c>
      <c r="X598" s="1">
        <v>0.36903631687164307</v>
      </c>
      <c r="Y598" s="23">
        <f t="shared" si="95"/>
        <v>0</v>
      </c>
      <c r="Z598" s="23">
        <f t="shared" si="96"/>
        <v>0</v>
      </c>
      <c r="AA598" s="23">
        <f t="shared" si="97"/>
        <v>0</v>
      </c>
      <c r="AB598" s="3">
        <f t="shared" si="99"/>
        <v>0</v>
      </c>
      <c r="AC598" s="23">
        <f t="shared" si="98"/>
        <v>0.95308879017829895</v>
      </c>
    </row>
    <row r="599" spans="1:29" x14ac:dyDescent="0.25">
      <c r="A599" t="s">
        <v>93</v>
      </c>
      <c r="B599" s="1">
        <v>2022</v>
      </c>
      <c r="C599" t="s">
        <v>46</v>
      </c>
      <c r="D599" s="1">
        <v>1440430</v>
      </c>
      <c r="E599" s="1">
        <v>6821.37</v>
      </c>
      <c r="F599" s="1">
        <v>124741</v>
      </c>
      <c r="G599" s="7">
        <v>0.23628102242946625</v>
      </c>
      <c r="H599" s="7">
        <v>0.28457939624786377</v>
      </c>
      <c r="I599" s="7">
        <v>0.51452839374542236</v>
      </c>
      <c r="J599" s="23">
        <f t="shared" si="91"/>
        <v>0</v>
      </c>
      <c r="K599" s="23">
        <f t="shared" si="92"/>
        <v>0</v>
      </c>
      <c r="L599" s="23">
        <f t="shared" si="93"/>
        <v>0</v>
      </c>
      <c r="M599" s="3">
        <f t="shared" si="90"/>
        <v>0</v>
      </c>
      <c r="N599" s="23">
        <f t="shared" si="94"/>
        <v>1.0353888124227524</v>
      </c>
      <c r="P599" t="s">
        <v>61</v>
      </c>
      <c r="Q599" s="1">
        <v>2016</v>
      </c>
      <c r="R599" t="s">
        <v>46</v>
      </c>
      <c r="S599" s="1">
        <v>33487</v>
      </c>
      <c r="T599" s="1">
        <v>156.33600000000001</v>
      </c>
      <c r="U599" s="1">
        <v>743</v>
      </c>
      <c r="V599" s="1">
        <v>0.395530104637146</v>
      </c>
      <c r="W599" s="1">
        <v>0.18775664269924164</v>
      </c>
      <c r="X599" s="1">
        <v>0.36912795901298523</v>
      </c>
      <c r="Y599" s="23">
        <f t="shared" si="95"/>
        <v>0</v>
      </c>
      <c r="Z599" s="23">
        <f t="shared" si="96"/>
        <v>0</v>
      </c>
      <c r="AA599" s="23">
        <f t="shared" si="97"/>
        <v>0</v>
      </c>
      <c r="AB599" s="3">
        <f t="shared" si="99"/>
        <v>0</v>
      </c>
      <c r="AC599" s="23">
        <f t="shared" si="98"/>
        <v>0.95241470634937286</v>
      </c>
    </row>
    <row r="600" spans="1:29" x14ac:dyDescent="0.25">
      <c r="A600" t="s">
        <v>47</v>
      </c>
      <c r="B600" s="1">
        <v>2005</v>
      </c>
      <c r="C600" t="s">
        <v>46</v>
      </c>
      <c r="D600" s="1">
        <v>676678</v>
      </c>
      <c r="E600" s="1">
        <v>5005.2049999999999</v>
      </c>
      <c r="F600" s="1">
        <v>9713.6492893774375</v>
      </c>
      <c r="G600" s="7">
        <v>-0.19450928270816803</v>
      </c>
      <c r="H600" s="7">
        <v>0.22002315521240234</v>
      </c>
      <c r="I600" s="7">
        <v>0.9737701416015625</v>
      </c>
      <c r="J600" s="23">
        <f t="shared" si="91"/>
        <v>1</v>
      </c>
      <c r="K600" s="23">
        <f t="shared" si="92"/>
        <v>0</v>
      </c>
      <c r="L600" s="23">
        <f t="shared" si="93"/>
        <v>0</v>
      </c>
      <c r="M600" s="3">
        <f t="shared" si="90"/>
        <v>1</v>
      </c>
      <c r="N600" s="23">
        <f t="shared" si="94"/>
        <v>0.99928401410579681</v>
      </c>
      <c r="P600" t="s">
        <v>61</v>
      </c>
      <c r="Q600" s="1">
        <v>2017</v>
      </c>
      <c r="R600" t="s">
        <v>46</v>
      </c>
      <c r="S600" s="1">
        <v>33579</v>
      </c>
      <c r="T600" s="1">
        <v>156.33600000000001</v>
      </c>
      <c r="U600" s="1">
        <v>740</v>
      </c>
      <c r="V600" s="1">
        <v>0.39366817474365234</v>
      </c>
      <c r="W600" s="1">
        <v>0.18822990357875824</v>
      </c>
      <c r="X600" s="1">
        <v>0.36979314684867859</v>
      </c>
      <c r="Y600" s="23">
        <f t="shared" si="95"/>
        <v>0</v>
      </c>
      <c r="Z600" s="23">
        <f t="shared" si="96"/>
        <v>0</v>
      </c>
      <c r="AA600" s="23">
        <f t="shared" si="97"/>
        <v>0</v>
      </c>
      <c r="AB600" s="3">
        <f t="shared" si="99"/>
        <v>0</v>
      </c>
      <c r="AC600" s="23">
        <f t="shared" si="98"/>
        <v>0.95169122517108917</v>
      </c>
    </row>
    <row r="601" spans="1:29" x14ac:dyDescent="0.25">
      <c r="A601" t="s">
        <v>47</v>
      </c>
      <c r="B601" s="1">
        <v>2006</v>
      </c>
      <c r="C601" t="s">
        <v>46</v>
      </c>
      <c r="D601" s="1">
        <v>678106</v>
      </c>
      <c r="E601" s="1">
        <v>5018.2780000000002</v>
      </c>
      <c r="F601" s="1">
        <v>9747.6470618902586</v>
      </c>
      <c r="G601" s="7">
        <v>-0.1944376677274704</v>
      </c>
      <c r="H601" s="7">
        <v>0.21996265649795532</v>
      </c>
      <c r="I601" s="7">
        <v>0.97388631105422974</v>
      </c>
      <c r="J601" s="23">
        <f t="shared" si="91"/>
        <v>1</v>
      </c>
      <c r="K601" s="23">
        <f t="shared" si="92"/>
        <v>0</v>
      </c>
      <c r="L601" s="23">
        <f t="shared" si="93"/>
        <v>0</v>
      </c>
      <c r="M601" s="3">
        <f t="shared" si="90"/>
        <v>1</v>
      </c>
      <c r="N601" s="23">
        <f t="shared" si="94"/>
        <v>0.99941129982471466</v>
      </c>
      <c r="P601" t="s">
        <v>61</v>
      </c>
      <c r="Q601" s="1">
        <v>2018</v>
      </c>
      <c r="R601" t="s">
        <v>46</v>
      </c>
      <c r="S601" s="1">
        <v>33613</v>
      </c>
      <c r="T601" s="1">
        <v>156.33600000000001</v>
      </c>
      <c r="U601" s="1">
        <v>740</v>
      </c>
      <c r="V601" s="1">
        <v>0.39330378174781799</v>
      </c>
      <c r="W601" s="1">
        <v>0.18844844400882721</v>
      </c>
      <c r="X601" s="1">
        <v>0.36973100900650024</v>
      </c>
      <c r="Y601" s="23">
        <f t="shared" si="95"/>
        <v>0</v>
      </c>
      <c r="Z601" s="23">
        <f t="shared" si="96"/>
        <v>0</v>
      </c>
      <c r="AA601" s="23">
        <f t="shared" si="97"/>
        <v>0</v>
      </c>
      <c r="AB601" s="3">
        <f t="shared" si="99"/>
        <v>0</v>
      </c>
      <c r="AC601" s="23">
        <f t="shared" si="98"/>
        <v>0.95148323476314545</v>
      </c>
    </row>
    <row r="602" spans="1:29" x14ac:dyDescent="0.25">
      <c r="A602" t="s">
        <v>47</v>
      </c>
      <c r="B602" s="1">
        <v>2007</v>
      </c>
      <c r="C602" t="s">
        <v>46</v>
      </c>
      <c r="D602" s="1">
        <v>679913</v>
      </c>
      <c r="E602" s="1">
        <v>5018.2780000000002</v>
      </c>
      <c r="F602" s="1">
        <v>9819</v>
      </c>
      <c r="G602" s="7">
        <v>-0.1932484358549118</v>
      </c>
      <c r="H602" s="7">
        <v>0.22045178711414337</v>
      </c>
      <c r="I602" s="7">
        <v>0.97217428684234619</v>
      </c>
      <c r="J602" s="23">
        <f t="shared" si="91"/>
        <v>1</v>
      </c>
      <c r="K602" s="23">
        <f t="shared" si="92"/>
        <v>0</v>
      </c>
      <c r="L602" s="23">
        <f t="shared" si="93"/>
        <v>0</v>
      </c>
      <c r="M602" s="3">
        <f t="shared" si="90"/>
        <v>1</v>
      </c>
      <c r="N602" s="23">
        <f t="shared" si="94"/>
        <v>0.99937763810157776</v>
      </c>
      <c r="P602" t="s">
        <v>61</v>
      </c>
      <c r="Q602" s="1">
        <v>2019</v>
      </c>
      <c r="R602" t="s">
        <v>46</v>
      </c>
      <c r="S602" s="1">
        <v>33647</v>
      </c>
      <c r="T602" s="1">
        <v>156.33600000000001</v>
      </c>
      <c r="U602" s="1">
        <v>738</v>
      </c>
      <c r="V602" s="1">
        <v>0.39235511422157288</v>
      </c>
      <c r="W602" s="1">
        <v>0.18858693540096283</v>
      </c>
      <c r="X602" s="1">
        <v>0.37022668123245239</v>
      </c>
      <c r="Y602" s="23">
        <f t="shared" si="95"/>
        <v>0</v>
      </c>
      <c r="Z602" s="23">
        <f t="shared" si="96"/>
        <v>0</v>
      </c>
      <c r="AA602" s="23">
        <f t="shared" si="97"/>
        <v>0</v>
      </c>
      <c r="AB602" s="3">
        <f t="shared" si="99"/>
        <v>0</v>
      </c>
      <c r="AC602" s="23">
        <f t="shared" si="98"/>
        <v>0.9511687308549881</v>
      </c>
    </row>
    <row r="603" spans="1:29" x14ac:dyDescent="0.25">
      <c r="A603" t="s">
        <v>47</v>
      </c>
      <c r="B603" s="1">
        <v>2008</v>
      </c>
      <c r="C603" t="s">
        <v>46</v>
      </c>
      <c r="D603" s="1">
        <v>684145</v>
      </c>
      <c r="E603" s="1">
        <v>5018.2780000000002</v>
      </c>
      <c r="F603" s="1">
        <v>9816</v>
      </c>
      <c r="G603" s="7">
        <v>-0.19499218463897705</v>
      </c>
      <c r="H603" s="7">
        <v>0.22207918763160706</v>
      </c>
      <c r="I603" s="7">
        <v>0.97158205509185791</v>
      </c>
      <c r="J603" s="23">
        <f t="shared" si="91"/>
        <v>1</v>
      </c>
      <c r="K603" s="23">
        <f t="shared" si="92"/>
        <v>0</v>
      </c>
      <c r="L603" s="23">
        <f t="shared" si="93"/>
        <v>0</v>
      </c>
      <c r="M603" s="3">
        <f t="shared" si="90"/>
        <v>1</v>
      </c>
      <c r="N603" s="23">
        <f t="shared" si="94"/>
        <v>0.99866905808448792</v>
      </c>
      <c r="P603" t="s">
        <v>61</v>
      </c>
      <c r="Q603" s="1">
        <v>2020</v>
      </c>
      <c r="R603" t="s">
        <v>46</v>
      </c>
      <c r="S603" s="1">
        <v>33751</v>
      </c>
      <c r="T603" s="1">
        <v>156.33600000000001</v>
      </c>
      <c r="U603" s="1">
        <v>738</v>
      </c>
      <c r="V603" s="1">
        <v>0.39124369621276855</v>
      </c>
      <c r="W603" s="1">
        <v>0.18925349414348602</v>
      </c>
      <c r="X603" s="1">
        <v>0.37003713846206665</v>
      </c>
      <c r="Y603" s="23">
        <f t="shared" si="95"/>
        <v>0</v>
      </c>
      <c r="Z603" s="23">
        <f t="shared" si="96"/>
        <v>0</v>
      </c>
      <c r="AA603" s="23">
        <f t="shared" si="97"/>
        <v>0</v>
      </c>
      <c r="AB603" s="3">
        <f t="shared" si="99"/>
        <v>0</v>
      </c>
      <c r="AC603" s="23">
        <f t="shared" si="98"/>
        <v>0.95053432881832123</v>
      </c>
    </row>
    <row r="604" spans="1:29" x14ac:dyDescent="0.25">
      <c r="A604" t="s">
        <v>47</v>
      </c>
      <c r="B604" s="1">
        <v>2009</v>
      </c>
      <c r="C604" t="s">
        <v>46</v>
      </c>
      <c r="D604" s="1">
        <v>689138</v>
      </c>
      <c r="E604" s="1">
        <v>5018.2780000000002</v>
      </c>
      <c r="F604" s="1">
        <v>9794</v>
      </c>
      <c r="G604" s="7">
        <v>-0.19752706587314606</v>
      </c>
      <c r="H604" s="7">
        <v>0.22403915226459503</v>
      </c>
      <c r="I604" s="7">
        <v>0.97125810384750366</v>
      </c>
      <c r="J604" s="23">
        <f t="shared" si="91"/>
        <v>1</v>
      </c>
      <c r="K604" s="23">
        <f t="shared" si="92"/>
        <v>0</v>
      </c>
      <c r="L604" s="23">
        <f t="shared" si="93"/>
        <v>0</v>
      </c>
      <c r="M604" s="3">
        <f t="shared" si="90"/>
        <v>1</v>
      </c>
      <c r="N604" s="23">
        <f t="shared" si="94"/>
        <v>0.99777019023895264</v>
      </c>
      <c r="P604" t="s">
        <v>61</v>
      </c>
      <c r="Q604" s="1">
        <v>2021</v>
      </c>
      <c r="R604" t="s">
        <v>46</v>
      </c>
      <c r="S604" s="1">
        <v>33865</v>
      </c>
      <c r="T604" s="1">
        <v>156.33600000000001</v>
      </c>
      <c r="U604" s="1">
        <v>738</v>
      </c>
      <c r="V604" s="1">
        <v>0.39002922177314758</v>
      </c>
      <c r="W604" s="1">
        <v>0.1899818629026413</v>
      </c>
      <c r="X604" s="1">
        <v>0.36982998251914978</v>
      </c>
      <c r="Y604" s="23">
        <f t="shared" si="95"/>
        <v>0</v>
      </c>
      <c r="Z604" s="23">
        <f t="shared" si="96"/>
        <v>0</v>
      </c>
      <c r="AA604" s="23">
        <f t="shared" si="97"/>
        <v>0</v>
      </c>
      <c r="AB604" s="3">
        <f t="shared" si="99"/>
        <v>0</v>
      </c>
      <c r="AC604" s="23">
        <f t="shared" si="98"/>
        <v>0.94984106719493866</v>
      </c>
    </row>
    <row r="605" spans="1:29" x14ac:dyDescent="0.25">
      <c r="A605" t="s">
        <v>47</v>
      </c>
      <c r="B605" s="1">
        <v>2010</v>
      </c>
      <c r="C605" t="s">
        <v>46</v>
      </c>
      <c r="D605" s="1">
        <v>700386</v>
      </c>
      <c r="E605" s="1">
        <v>5018.2780000000002</v>
      </c>
      <c r="F605" s="1">
        <v>9990</v>
      </c>
      <c r="G605" s="7">
        <v>-0.19669908285140991</v>
      </c>
      <c r="H605" s="7">
        <v>0.22770561277866364</v>
      </c>
      <c r="I605" s="7">
        <v>0.96566504240036011</v>
      </c>
      <c r="J605" s="23">
        <f t="shared" si="91"/>
        <v>1</v>
      </c>
      <c r="K605" s="23">
        <f t="shared" si="92"/>
        <v>0</v>
      </c>
      <c r="L605" s="23">
        <f t="shared" si="93"/>
        <v>0</v>
      </c>
      <c r="M605" s="3">
        <f t="shared" si="90"/>
        <v>1</v>
      </c>
      <c r="N605" s="23">
        <f t="shared" si="94"/>
        <v>0.99667157232761383</v>
      </c>
      <c r="P605" t="s">
        <v>61</v>
      </c>
      <c r="Q605" s="1">
        <v>2022</v>
      </c>
      <c r="R605" t="s">
        <v>46</v>
      </c>
      <c r="S605" s="1">
        <v>33938</v>
      </c>
      <c r="T605" s="1">
        <v>156.33600000000001</v>
      </c>
      <c r="U605" s="1">
        <v>739</v>
      </c>
      <c r="V605" s="1">
        <v>0.38954621553421021</v>
      </c>
      <c r="W605" s="1">
        <v>0.19048692286014557</v>
      </c>
      <c r="X605" s="1">
        <v>0.36941865086555481</v>
      </c>
      <c r="Y605" s="23">
        <f t="shared" si="95"/>
        <v>0</v>
      </c>
      <c r="Z605" s="23">
        <f t="shared" si="96"/>
        <v>0</v>
      </c>
      <c r="AA605" s="23">
        <f t="shared" si="97"/>
        <v>0</v>
      </c>
      <c r="AB605" s="3">
        <f t="shared" si="99"/>
        <v>0</v>
      </c>
      <c r="AC605" s="23">
        <f t="shared" si="98"/>
        <v>0.94945178925991058</v>
      </c>
    </row>
    <row r="606" spans="1:29" x14ac:dyDescent="0.25">
      <c r="A606" t="s">
        <v>47</v>
      </c>
      <c r="B606" s="1">
        <v>2011</v>
      </c>
      <c r="C606" t="s">
        <v>46</v>
      </c>
      <c r="D606" s="1">
        <v>709323</v>
      </c>
      <c r="E606" s="1">
        <v>5018.2780000000002</v>
      </c>
      <c r="F606" s="1">
        <v>10061</v>
      </c>
      <c r="G606" s="7">
        <v>-0.19825127720832825</v>
      </c>
      <c r="H606" s="7">
        <v>0.23081411421298981</v>
      </c>
      <c r="I606" s="7">
        <v>0.96294146776199341</v>
      </c>
      <c r="J606" s="23">
        <f t="shared" si="91"/>
        <v>1</v>
      </c>
      <c r="K606" s="23">
        <f t="shared" si="92"/>
        <v>0</v>
      </c>
      <c r="L606" s="23">
        <f t="shared" si="93"/>
        <v>0</v>
      </c>
      <c r="M606" s="3">
        <f t="shared" si="90"/>
        <v>1</v>
      </c>
      <c r="N606" s="23">
        <f t="shared" si="94"/>
        <v>0.99550430476665497</v>
      </c>
      <c r="P606" t="s">
        <v>62</v>
      </c>
      <c r="Q606" s="1">
        <v>2011</v>
      </c>
      <c r="R606" t="s">
        <v>46</v>
      </c>
      <c r="S606" s="1">
        <v>30485</v>
      </c>
      <c r="T606" s="1">
        <v>161.63499999999999</v>
      </c>
      <c r="U606" s="1">
        <v>950</v>
      </c>
      <c r="V606" s="1">
        <v>0.4803912341594696</v>
      </c>
      <c r="W606" s="1">
        <v>0.16785258054733276</v>
      </c>
      <c r="X606" s="1">
        <v>0.33873274922370911</v>
      </c>
      <c r="Y606" s="23">
        <f t="shared" si="95"/>
        <v>0</v>
      </c>
      <c r="Z606" s="23">
        <f t="shared" si="96"/>
        <v>0</v>
      </c>
      <c r="AA606" s="23">
        <f t="shared" si="97"/>
        <v>0</v>
      </c>
      <c r="AB606" s="3">
        <f t="shared" si="99"/>
        <v>0</v>
      </c>
      <c r="AC606" s="23">
        <f t="shared" si="98"/>
        <v>0.98697656393051147</v>
      </c>
    </row>
    <row r="607" spans="1:29" x14ac:dyDescent="0.25">
      <c r="A607" t="s">
        <v>47</v>
      </c>
      <c r="B607" s="1">
        <v>2012</v>
      </c>
      <c r="C607" t="s">
        <v>46</v>
      </c>
      <c r="D607" s="1">
        <v>718661</v>
      </c>
      <c r="E607" s="1">
        <v>5018.2780000000002</v>
      </c>
      <c r="F607" s="1">
        <v>9913</v>
      </c>
      <c r="G607" s="7">
        <v>-0.2056240439414978</v>
      </c>
      <c r="H607" s="7">
        <v>0.23464229702949524</v>
      </c>
      <c r="I607" s="7">
        <v>0.96447688341140747</v>
      </c>
      <c r="J607" s="23">
        <f t="shared" si="91"/>
        <v>1</v>
      </c>
      <c r="K607" s="23">
        <f t="shared" si="92"/>
        <v>0</v>
      </c>
      <c r="L607" s="23">
        <f t="shared" si="93"/>
        <v>0</v>
      </c>
      <c r="M607" s="3">
        <f t="shared" si="90"/>
        <v>1</v>
      </c>
      <c r="N607" s="23">
        <f t="shared" si="94"/>
        <v>0.99349513649940491</v>
      </c>
      <c r="P607" t="s">
        <v>62</v>
      </c>
      <c r="Q607" s="1">
        <v>2012</v>
      </c>
      <c r="R607" t="s">
        <v>46</v>
      </c>
      <c r="S607" s="1">
        <v>32324</v>
      </c>
      <c r="T607" s="1">
        <v>166.57900000000001</v>
      </c>
      <c r="U607" s="1">
        <v>983</v>
      </c>
      <c r="V607" s="1">
        <v>0.46482101082801819</v>
      </c>
      <c r="W607" s="1">
        <v>0.17530263960361481</v>
      </c>
      <c r="X607" s="1">
        <v>0.34118977189064026</v>
      </c>
      <c r="Y607" s="23">
        <f t="shared" si="95"/>
        <v>0</v>
      </c>
      <c r="Z607" s="23">
        <f t="shared" si="96"/>
        <v>0</v>
      </c>
      <c r="AA607" s="23">
        <f t="shared" si="97"/>
        <v>0</v>
      </c>
      <c r="AB607" s="3">
        <f t="shared" si="99"/>
        <v>0</v>
      </c>
      <c r="AC607" s="23">
        <f t="shared" si="98"/>
        <v>0.98131342232227325</v>
      </c>
    </row>
    <row r="608" spans="1:29" x14ac:dyDescent="0.25">
      <c r="A608" t="s">
        <v>47</v>
      </c>
      <c r="B608" s="1">
        <v>2013</v>
      </c>
      <c r="C608" t="s">
        <v>46</v>
      </c>
      <c r="D608" s="1">
        <v>734576</v>
      </c>
      <c r="E608" s="1">
        <v>5018.2780000000002</v>
      </c>
      <c r="F608" s="1">
        <v>10160</v>
      </c>
      <c r="G608" s="7">
        <v>-0.20507688820362091</v>
      </c>
      <c r="H608" s="7">
        <v>0.23966465890407562</v>
      </c>
      <c r="I608" s="7">
        <v>0.95734113454818726</v>
      </c>
      <c r="J608" s="23">
        <f t="shared" si="91"/>
        <v>1</v>
      </c>
      <c r="K608" s="23">
        <f t="shared" si="92"/>
        <v>0</v>
      </c>
      <c r="L608" s="23">
        <f t="shared" si="93"/>
        <v>0</v>
      </c>
      <c r="M608" s="3">
        <f t="shared" si="90"/>
        <v>1</v>
      </c>
      <c r="N608" s="23">
        <f t="shared" si="94"/>
        <v>0.99192890524864197</v>
      </c>
      <c r="P608" t="s">
        <v>62</v>
      </c>
      <c r="Q608" s="1">
        <v>2013</v>
      </c>
      <c r="R608" t="s">
        <v>46</v>
      </c>
      <c r="S608" s="1">
        <v>34073</v>
      </c>
      <c r="T608" s="1">
        <v>173.828</v>
      </c>
      <c r="U608" s="1">
        <v>994</v>
      </c>
      <c r="V608" s="1">
        <v>0.44563040137290955</v>
      </c>
      <c r="W608" s="1">
        <v>0.17823415994644165</v>
      </c>
      <c r="X608" s="1">
        <v>0.35416948795318604</v>
      </c>
      <c r="Y608" s="23">
        <f t="shared" si="95"/>
        <v>0</v>
      </c>
      <c r="Z608" s="23">
        <f t="shared" si="96"/>
        <v>0</v>
      </c>
      <c r="AA608" s="23">
        <f t="shared" si="97"/>
        <v>0</v>
      </c>
      <c r="AB608" s="3">
        <f t="shared" si="99"/>
        <v>0</v>
      </c>
      <c r="AC608" s="23">
        <f t="shared" si="98"/>
        <v>0.97803404927253723</v>
      </c>
    </row>
    <row r="609" spans="1:29" x14ac:dyDescent="0.25">
      <c r="A609" t="s">
        <v>47</v>
      </c>
      <c r="B609" s="1">
        <v>2014</v>
      </c>
      <c r="C609" t="s">
        <v>46</v>
      </c>
      <c r="D609" s="1">
        <v>744252</v>
      </c>
      <c r="E609" s="1">
        <v>5018.2780000000002</v>
      </c>
      <c r="F609" s="1">
        <v>10184</v>
      </c>
      <c r="G609" s="7">
        <v>-0.20797021687030792</v>
      </c>
      <c r="H609" s="7">
        <v>0.24301208555698395</v>
      </c>
      <c r="I609" s="7">
        <v>0.95550215244293213</v>
      </c>
      <c r="J609" s="23">
        <f t="shared" si="91"/>
        <v>1</v>
      </c>
      <c r="K609" s="23">
        <f t="shared" si="92"/>
        <v>0</v>
      </c>
      <c r="L609" s="23">
        <f t="shared" si="93"/>
        <v>0</v>
      </c>
      <c r="M609" s="3">
        <f t="shared" si="90"/>
        <v>1</v>
      </c>
      <c r="N609" s="23">
        <f t="shared" si="94"/>
        <v>0.99054402112960815</v>
      </c>
      <c r="P609" t="s">
        <v>62</v>
      </c>
      <c r="Q609" s="1">
        <v>2014</v>
      </c>
      <c r="R609" t="s">
        <v>46</v>
      </c>
      <c r="S609" s="1">
        <v>35111</v>
      </c>
      <c r="T609" s="1">
        <v>173.828</v>
      </c>
      <c r="U609" s="1">
        <v>1009</v>
      </c>
      <c r="V609" s="1">
        <v>0.43805792927742004</v>
      </c>
      <c r="W609" s="1">
        <v>0.18515782058238983</v>
      </c>
      <c r="X609" s="1">
        <v>0.34923955798149109</v>
      </c>
      <c r="Y609" s="23">
        <f t="shared" si="95"/>
        <v>0</v>
      </c>
      <c r="Z609" s="23">
        <f t="shared" si="96"/>
        <v>0</v>
      </c>
      <c r="AA609" s="23">
        <f t="shared" si="97"/>
        <v>0</v>
      </c>
      <c r="AB609" s="3">
        <f t="shared" si="99"/>
        <v>0</v>
      </c>
      <c r="AC609" s="23">
        <f t="shared" si="98"/>
        <v>0.97245530784130096</v>
      </c>
    </row>
    <row r="610" spans="1:29" x14ac:dyDescent="0.25">
      <c r="A610" t="s">
        <v>47</v>
      </c>
      <c r="B610" s="1">
        <v>2015</v>
      </c>
      <c r="C610" t="s">
        <v>46</v>
      </c>
      <c r="D610" s="1">
        <v>758311</v>
      </c>
      <c r="E610" s="1">
        <v>5018.2780000000002</v>
      </c>
      <c r="F610" s="1">
        <v>10348</v>
      </c>
      <c r="G610" s="7">
        <v>-0.20882041752338409</v>
      </c>
      <c r="H610" s="7">
        <v>0.24744492769241333</v>
      </c>
      <c r="I610" s="7">
        <v>0.9503975510597229</v>
      </c>
      <c r="J610" s="23">
        <f t="shared" si="91"/>
        <v>1</v>
      </c>
      <c r="K610" s="23">
        <f t="shared" si="92"/>
        <v>0</v>
      </c>
      <c r="L610" s="23">
        <f t="shared" si="93"/>
        <v>0</v>
      </c>
      <c r="M610" s="3">
        <f t="shared" si="90"/>
        <v>1</v>
      </c>
      <c r="N610" s="23">
        <f t="shared" si="94"/>
        <v>0.98902206122875214</v>
      </c>
      <c r="P610" t="s">
        <v>62</v>
      </c>
      <c r="Q610" s="1">
        <v>2015</v>
      </c>
      <c r="R610" t="s">
        <v>46</v>
      </c>
      <c r="S610" s="1">
        <v>35865</v>
      </c>
      <c r="T610" s="1">
        <v>173.828</v>
      </c>
      <c r="U610" s="1">
        <v>1021</v>
      </c>
      <c r="V610" s="1">
        <v>0.43295928835868835</v>
      </c>
      <c r="W610" s="1">
        <v>0.19009600579738617</v>
      </c>
      <c r="X610" s="1">
        <v>0.34549799561500549</v>
      </c>
      <c r="Y610" s="23">
        <f t="shared" si="95"/>
        <v>0</v>
      </c>
      <c r="Z610" s="23">
        <f t="shared" si="96"/>
        <v>0</v>
      </c>
      <c r="AA610" s="23">
        <f t="shared" si="97"/>
        <v>0</v>
      </c>
      <c r="AB610" s="3">
        <f t="shared" si="99"/>
        <v>0</v>
      </c>
      <c r="AC610" s="23">
        <f t="shared" si="98"/>
        <v>0.96855328977108002</v>
      </c>
    </row>
    <row r="611" spans="1:29" x14ac:dyDescent="0.25">
      <c r="A611" t="s">
        <v>47</v>
      </c>
      <c r="B611" s="1">
        <v>2016</v>
      </c>
      <c r="C611" t="s">
        <v>46</v>
      </c>
      <c r="D611" s="1">
        <v>761920</v>
      </c>
      <c r="E611" s="1">
        <v>5018.2780000000002</v>
      </c>
      <c r="F611" s="1">
        <v>10514.641005498821</v>
      </c>
      <c r="G611" s="7">
        <v>-0.20592629909515381</v>
      </c>
      <c r="H611" s="7">
        <v>0.24823470413684845</v>
      </c>
      <c r="I611" s="7">
        <v>0.94676125049591064</v>
      </c>
      <c r="J611" s="23">
        <f t="shared" si="91"/>
        <v>1</v>
      </c>
      <c r="K611" s="23">
        <f t="shared" si="92"/>
        <v>0</v>
      </c>
      <c r="L611" s="23">
        <f t="shared" si="93"/>
        <v>0</v>
      </c>
      <c r="M611" s="3">
        <f t="shared" si="90"/>
        <v>1</v>
      </c>
      <c r="N611" s="23">
        <f t="shared" si="94"/>
        <v>0.98906965553760529</v>
      </c>
      <c r="P611" t="s">
        <v>62</v>
      </c>
      <c r="Q611" s="1">
        <v>2016</v>
      </c>
      <c r="R611" t="s">
        <v>46</v>
      </c>
      <c r="S611" s="1">
        <v>36818</v>
      </c>
      <c r="T611" s="1">
        <v>178.292</v>
      </c>
      <c r="U611" s="1">
        <v>1033.1427155599604</v>
      </c>
      <c r="V611" s="1">
        <v>0.42451071739196777</v>
      </c>
      <c r="W611" s="1">
        <v>0.19088371098041534</v>
      </c>
      <c r="X611" s="1">
        <v>0.35246884822845459</v>
      </c>
      <c r="Y611" s="23">
        <f t="shared" si="95"/>
        <v>0</v>
      </c>
      <c r="Z611" s="23">
        <f t="shared" si="96"/>
        <v>0</v>
      </c>
      <c r="AA611" s="23">
        <f t="shared" si="97"/>
        <v>0</v>
      </c>
      <c r="AB611" s="3">
        <f t="shared" si="99"/>
        <v>0</v>
      </c>
      <c r="AC611" s="23">
        <f t="shared" si="98"/>
        <v>0.96786327660083771</v>
      </c>
    </row>
    <row r="612" spans="1:29" x14ac:dyDescent="0.25">
      <c r="A612" t="s">
        <v>47</v>
      </c>
      <c r="B612" s="1">
        <v>2017</v>
      </c>
      <c r="C612" t="s">
        <v>46</v>
      </c>
      <c r="D612" s="1">
        <v>767946</v>
      </c>
      <c r="E612" s="1">
        <v>5018.2780000000002</v>
      </c>
      <c r="F612" s="1">
        <v>10572.718728934193</v>
      </c>
      <c r="G612" s="7">
        <v>-0.20660150051116943</v>
      </c>
      <c r="H612" s="7">
        <v>0.25013482570648193</v>
      </c>
      <c r="I612" s="7">
        <v>0.94485145807266235</v>
      </c>
      <c r="J612" s="23">
        <f t="shared" si="91"/>
        <v>1</v>
      </c>
      <c r="K612" s="23">
        <f t="shared" si="92"/>
        <v>0</v>
      </c>
      <c r="L612" s="23">
        <f t="shared" si="93"/>
        <v>0</v>
      </c>
      <c r="M612" s="3">
        <f t="shared" si="90"/>
        <v>1</v>
      </c>
      <c r="N612" s="23">
        <f t="shared" si="94"/>
        <v>0.98838478326797485</v>
      </c>
      <c r="P612" t="s">
        <v>62</v>
      </c>
      <c r="Q612" s="1">
        <v>2017</v>
      </c>
      <c r="R612" t="s">
        <v>46</v>
      </c>
      <c r="S612" s="1">
        <v>37895</v>
      </c>
      <c r="T612" s="1">
        <v>178.292</v>
      </c>
      <c r="U612" s="1">
        <v>1055.7515440364582</v>
      </c>
      <c r="V612" s="1">
        <v>0.41880261898040771</v>
      </c>
      <c r="W612" s="1">
        <v>0.19774997234344482</v>
      </c>
      <c r="X612" s="1">
        <v>0.34623673558235168</v>
      </c>
      <c r="Y612" s="23">
        <f t="shared" si="95"/>
        <v>0</v>
      </c>
      <c r="Z612" s="23">
        <f t="shared" si="96"/>
        <v>0</v>
      </c>
      <c r="AA612" s="23">
        <f t="shared" si="97"/>
        <v>0</v>
      </c>
      <c r="AB612" s="3">
        <f t="shared" si="99"/>
        <v>0</v>
      </c>
      <c r="AC612" s="23">
        <f t="shared" si="98"/>
        <v>0.96278932690620422</v>
      </c>
    </row>
    <row r="613" spans="1:29" x14ac:dyDescent="0.25">
      <c r="A613" t="s">
        <v>47</v>
      </c>
      <c r="B613" s="1">
        <v>2018</v>
      </c>
      <c r="C613" t="s">
        <v>46</v>
      </c>
      <c r="D613" s="1">
        <v>772624</v>
      </c>
      <c r="E613" s="1">
        <v>5018.2780000000002</v>
      </c>
      <c r="F613" s="1">
        <v>10557.647927283242</v>
      </c>
      <c r="G613" s="7">
        <v>-0.20860201120376587</v>
      </c>
      <c r="H613" s="7">
        <v>0.2517591118812561</v>
      </c>
      <c r="I613" s="7">
        <v>0.94449317455291748</v>
      </c>
      <c r="J613" s="23">
        <f t="shared" si="91"/>
        <v>1</v>
      </c>
      <c r="K613" s="23">
        <f t="shared" si="92"/>
        <v>0</v>
      </c>
      <c r="L613" s="23">
        <f t="shared" si="93"/>
        <v>0</v>
      </c>
      <c r="M613" s="3">
        <f t="shared" si="90"/>
        <v>1</v>
      </c>
      <c r="N613" s="23">
        <f t="shared" si="94"/>
        <v>0.98765027523040771</v>
      </c>
      <c r="P613" t="s">
        <v>62</v>
      </c>
      <c r="Q613" s="1">
        <v>2018</v>
      </c>
      <c r="R613" t="s">
        <v>46</v>
      </c>
      <c r="S613" s="1">
        <v>39579</v>
      </c>
      <c r="T613" s="1">
        <v>180.30500000000001</v>
      </c>
      <c r="U613" s="1">
        <v>1070.2857909142069</v>
      </c>
      <c r="V613" s="1">
        <v>0.40540766716003418</v>
      </c>
      <c r="W613" s="1">
        <v>0.20523072779178619</v>
      </c>
      <c r="X613" s="1">
        <v>0.34562695026397705</v>
      </c>
      <c r="Y613" s="23">
        <f t="shared" si="95"/>
        <v>0</v>
      </c>
      <c r="Z613" s="23">
        <f t="shared" si="96"/>
        <v>0</v>
      </c>
      <c r="AA613" s="23">
        <f t="shared" si="97"/>
        <v>0</v>
      </c>
      <c r="AB613" s="3">
        <f t="shared" si="99"/>
        <v>0</v>
      </c>
      <c r="AC613" s="23">
        <f t="shared" si="98"/>
        <v>0.95626534521579742</v>
      </c>
    </row>
    <row r="614" spans="1:29" x14ac:dyDescent="0.25">
      <c r="A614" t="s">
        <v>47</v>
      </c>
      <c r="B614" s="1">
        <v>2019</v>
      </c>
      <c r="C614" t="s">
        <v>46</v>
      </c>
      <c r="D614" s="1">
        <v>777904</v>
      </c>
      <c r="E614" s="1">
        <v>5018.2780000000002</v>
      </c>
      <c r="F614" s="1">
        <v>10528</v>
      </c>
      <c r="G614" s="7">
        <v>-0.21116165816783905</v>
      </c>
      <c r="H614" s="7">
        <v>0.25361490249633789</v>
      </c>
      <c r="I614" s="7">
        <v>0.94432926177978516</v>
      </c>
      <c r="J614" s="23">
        <f t="shared" si="91"/>
        <v>1</v>
      </c>
      <c r="K614" s="23">
        <f t="shared" si="92"/>
        <v>0</v>
      </c>
      <c r="L614" s="23">
        <f t="shared" si="93"/>
        <v>0</v>
      </c>
      <c r="M614" s="3">
        <f t="shared" si="90"/>
        <v>1</v>
      </c>
      <c r="N614" s="23">
        <f t="shared" si="94"/>
        <v>0.986782506108284</v>
      </c>
      <c r="P614" t="s">
        <v>62</v>
      </c>
      <c r="Q614" s="1">
        <v>2019</v>
      </c>
      <c r="R614" t="s">
        <v>46</v>
      </c>
      <c r="S614" s="1">
        <v>40388</v>
      </c>
      <c r="T614" s="1">
        <v>180.30500000000001</v>
      </c>
      <c r="U614" s="1">
        <v>1097</v>
      </c>
      <c r="V614" s="1">
        <v>0.40344542264938354</v>
      </c>
      <c r="W614" s="1">
        <v>0.21032853424549103</v>
      </c>
      <c r="X614" s="1">
        <v>0.33930346369743347</v>
      </c>
      <c r="Y614" s="23">
        <f t="shared" si="95"/>
        <v>0</v>
      </c>
      <c r="Z614" s="23">
        <f t="shared" si="96"/>
        <v>0</v>
      </c>
      <c r="AA614" s="23">
        <f t="shared" si="97"/>
        <v>0</v>
      </c>
      <c r="AB614" s="3">
        <f t="shared" si="99"/>
        <v>0</v>
      </c>
      <c r="AC614" s="23">
        <f t="shared" si="98"/>
        <v>0.95307742059230804</v>
      </c>
    </row>
    <row r="615" spans="1:29" x14ac:dyDescent="0.25">
      <c r="A615" t="s">
        <v>47</v>
      </c>
      <c r="B615" s="1">
        <v>2020</v>
      </c>
      <c r="C615" t="s">
        <v>46</v>
      </c>
      <c r="D615" s="1">
        <v>779176</v>
      </c>
      <c r="E615" s="1">
        <v>5018.2780000000002</v>
      </c>
      <c r="F615" s="1">
        <v>10597</v>
      </c>
      <c r="G615" s="7">
        <v>-0.20989580452442169</v>
      </c>
      <c r="H615" s="7">
        <v>0.25385752320289612</v>
      </c>
      <c r="I615" s="7">
        <v>0.94287484884262085</v>
      </c>
      <c r="J615" s="23">
        <f t="shared" si="91"/>
        <v>1</v>
      </c>
      <c r="K615" s="23">
        <f t="shared" si="92"/>
        <v>0</v>
      </c>
      <c r="L615" s="23">
        <f t="shared" si="93"/>
        <v>0</v>
      </c>
      <c r="M615" s="3">
        <f t="shared" si="90"/>
        <v>1</v>
      </c>
      <c r="N615" s="23">
        <f t="shared" si="94"/>
        <v>0.98683656752109528</v>
      </c>
      <c r="P615" t="s">
        <v>62</v>
      </c>
      <c r="Q615" s="1">
        <v>2020</v>
      </c>
      <c r="R615" t="s">
        <v>46</v>
      </c>
      <c r="S615" s="1">
        <v>41221</v>
      </c>
      <c r="T615" s="1">
        <v>194.762</v>
      </c>
      <c r="U615" s="1">
        <v>1116</v>
      </c>
      <c r="V615" s="1">
        <v>0.39506462216377258</v>
      </c>
      <c r="W615" s="1">
        <v>0.19934985041618347</v>
      </c>
      <c r="X615" s="1">
        <v>0.36802536249160767</v>
      </c>
      <c r="Y615" s="23">
        <f t="shared" si="95"/>
        <v>0</v>
      </c>
      <c r="Z615" s="23">
        <f t="shared" si="96"/>
        <v>0</v>
      </c>
      <c r="AA615" s="23">
        <f t="shared" si="97"/>
        <v>0</v>
      </c>
      <c r="AB615" s="3">
        <f t="shared" si="99"/>
        <v>0</v>
      </c>
      <c r="AC615" s="23">
        <f t="shared" si="98"/>
        <v>0.96243983507156372</v>
      </c>
    </row>
    <row r="616" spans="1:29" x14ac:dyDescent="0.25">
      <c r="A616" t="s">
        <v>47</v>
      </c>
      <c r="B616" s="1">
        <v>2021</v>
      </c>
      <c r="C616" t="s">
        <v>46</v>
      </c>
      <c r="D616" s="1">
        <v>785667</v>
      </c>
      <c r="E616" s="1">
        <v>5018.2780000000002</v>
      </c>
      <c r="F616" s="1">
        <v>10625</v>
      </c>
      <c r="G616" s="7">
        <v>-0.2114318311214447</v>
      </c>
      <c r="H616" s="7">
        <v>0.25594747066497803</v>
      </c>
      <c r="I616" s="7">
        <v>0.94148457050323486</v>
      </c>
      <c r="J616" s="23">
        <f t="shared" si="91"/>
        <v>1</v>
      </c>
      <c r="K616" s="23">
        <f t="shared" si="92"/>
        <v>0</v>
      </c>
      <c r="L616" s="23">
        <f t="shared" si="93"/>
        <v>0</v>
      </c>
      <c r="M616" s="3">
        <f t="shared" si="90"/>
        <v>1</v>
      </c>
      <c r="N616" s="23">
        <f t="shared" si="94"/>
        <v>0.98600021004676819</v>
      </c>
      <c r="P616" t="s">
        <v>62</v>
      </c>
      <c r="Q616" s="1">
        <v>2021</v>
      </c>
      <c r="R616" t="s">
        <v>46</v>
      </c>
      <c r="S616" s="1">
        <v>42082</v>
      </c>
      <c r="T616" s="1">
        <v>194.762</v>
      </c>
      <c r="U616" s="1">
        <v>1134</v>
      </c>
      <c r="V616" s="1">
        <v>0.3910757303237915</v>
      </c>
      <c r="W616" s="1">
        <v>0.20428687334060669</v>
      </c>
      <c r="X616" s="1">
        <v>0.36345827579498291</v>
      </c>
      <c r="Y616" s="23">
        <f t="shared" si="95"/>
        <v>0</v>
      </c>
      <c r="Z616" s="23">
        <f t="shared" si="96"/>
        <v>0</v>
      </c>
      <c r="AA616" s="23">
        <f t="shared" si="97"/>
        <v>0</v>
      </c>
      <c r="AB616" s="3">
        <f t="shared" si="99"/>
        <v>0</v>
      </c>
      <c r="AC616" s="23">
        <f t="shared" si="98"/>
        <v>0.9588208794593811</v>
      </c>
    </row>
    <row r="617" spans="1:29" x14ac:dyDescent="0.25">
      <c r="A617" t="s">
        <v>47</v>
      </c>
      <c r="B617" s="1">
        <v>2022</v>
      </c>
      <c r="C617" t="s">
        <v>46</v>
      </c>
      <c r="D617" s="1">
        <v>790518</v>
      </c>
      <c r="E617" s="1">
        <v>5018.2780000000002</v>
      </c>
      <c r="F617" s="1">
        <v>10663</v>
      </c>
      <c r="G617" s="7">
        <v>-0.21215073764324188</v>
      </c>
      <c r="H617" s="7">
        <v>0.25745275616645813</v>
      </c>
      <c r="I617" s="7">
        <v>0.94013631343841553</v>
      </c>
      <c r="J617" s="23">
        <f t="shared" si="91"/>
        <v>1</v>
      </c>
      <c r="K617" s="23">
        <f t="shared" si="92"/>
        <v>0</v>
      </c>
      <c r="L617" s="23">
        <f t="shared" si="93"/>
        <v>0</v>
      </c>
      <c r="M617" s="3">
        <f t="shared" si="90"/>
        <v>1</v>
      </c>
      <c r="N617" s="23">
        <f t="shared" si="94"/>
        <v>0.98543833196163177</v>
      </c>
      <c r="P617" t="s">
        <v>62</v>
      </c>
      <c r="Q617" s="1">
        <v>2022</v>
      </c>
      <c r="R617" t="s">
        <v>46</v>
      </c>
      <c r="S617" s="1">
        <v>42634</v>
      </c>
      <c r="T617" s="1">
        <v>194.762</v>
      </c>
      <c r="U617" s="1">
        <v>1142</v>
      </c>
      <c r="V617" s="1">
        <v>0.38790079951286316</v>
      </c>
      <c r="W617" s="1">
        <v>0.20730908215045929</v>
      </c>
      <c r="X617" s="1">
        <v>0.36120906472206116</v>
      </c>
      <c r="Y617" s="23">
        <f t="shared" si="95"/>
        <v>0</v>
      </c>
      <c r="Z617" s="23">
        <f t="shared" si="96"/>
        <v>0</v>
      </c>
      <c r="AA617" s="23">
        <f t="shared" si="97"/>
        <v>0</v>
      </c>
      <c r="AB617" s="3">
        <f t="shared" si="99"/>
        <v>0</v>
      </c>
      <c r="AC617" s="23">
        <f t="shared" si="98"/>
        <v>0.95641894638538361</v>
      </c>
    </row>
    <row r="618" spans="1:29" x14ac:dyDescent="0.25">
      <c r="A618" t="s">
        <v>48</v>
      </c>
      <c r="B618" s="1">
        <v>2005</v>
      </c>
      <c r="C618" t="s">
        <v>46</v>
      </c>
      <c r="D618" s="1">
        <v>278581</v>
      </c>
      <c r="E618" s="1">
        <v>1464.855</v>
      </c>
      <c r="F618" s="1">
        <v>5242</v>
      </c>
      <c r="G618" s="7">
        <v>1.1710655875504017E-2</v>
      </c>
      <c r="H618" s="7">
        <v>0.24713647365570068</v>
      </c>
      <c r="I618" s="7">
        <v>0.70607984066009521</v>
      </c>
      <c r="J618" s="23">
        <f t="shared" si="91"/>
        <v>0</v>
      </c>
      <c r="K618" s="23">
        <f t="shared" si="92"/>
        <v>0</v>
      </c>
      <c r="L618" s="23">
        <f t="shared" si="93"/>
        <v>0</v>
      </c>
      <c r="M618" s="3">
        <f t="shared" si="90"/>
        <v>0</v>
      </c>
      <c r="N618" s="23">
        <f t="shared" si="94"/>
        <v>0.96492697019129992</v>
      </c>
      <c r="P618" t="s">
        <v>63</v>
      </c>
      <c r="Q618" s="1">
        <v>2011</v>
      </c>
      <c r="R618" t="s">
        <v>46</v>
      </c>
      <c r="S618" s="1">
        <v>28397</v>
      </c>
      <c r="T618" s="1">
        <v>116.94799999999999</v>
      </c>
      <c r="U618" s="1">
        <v>1022</v>
      </c>
      <c r="V618" s="1">
        <v>0.54159975051879883</v>
      </c>
      <c r="W618" s="1">
        <v>0.22137413918972015</v>
      </c>
      <c r="X618" s="1">
        <v>0.18741628527641296</v>
      </c>
      <c r="Y618" s="23">
        <f t="shared" si="95"/>
        <v>0</v>
      </c>
      <c r="Z618" s="23">
        <f t="shared" si="96"/>
        <v>0</v>
      </c>
      <c r="AA618" s="23">
        <f t="shared" si="97"/>
        <v>0</v>
      </c>
      <c r="AB618" s="3">
        <f t="shared" si="99"/>
        <v>0</v>
      </c>
      <c r="AC618" s="23">
        <f t="shared" si="98"/>
        <v>0.95039017498493195</v>
      </c>
    </row>
    <row r="619" spans="1:29" x14ac:dyDescent="0.25">
      <c r="A619" t="s">
        <v>48</v>
      </c>
      <c r="B619" s="1">
        <v>2006</v>
      </c>
      <c r="C619" t="s">
        <v>46</v>
      </c>
      <c r="D619" s="1">
        <v>282393</v>
      </c>
      <c r="E619" s="1">
        <v>1495.3030000000001</v>
      </c>
      <c r="F619" s="1">
        <v>5451</v>
      </c>
      <c r="G619" s="7">
        <v>1.6102559864521027E-2</v>
      </c>
      <c r="H619" s="7">
        <v>0.2455432265996933</v>
      </c>
      <c r="I619" s="7">
        <v>0.70504575967788696</v>
      </c>
      <c r="J619" s="23">
        <f t="shared" si="91"/>
        <v>0</v>
      </c>
      <c r="K619" s="23">
        <f t="shared" si="92"/>
        <v>0</v>
      </c>
      <c r="L619" s="23">
        <f t="shared" si="93"/>
        <v>0</v>
      </c>
      <c r="M619" s="3">
        <f t="shared" si="90"/>
        <v>0</v>
      </c>
      <c r="N619" s="23">
        <f t="shared" si="94"/>
        <v>0.96669154614210129</v>
      </c>
      <c r="P619" t="s">
        <v>63</v>
      </c>
      <c r="Q619" s="1">
        <v>2012</v>
      </c>
      <c r="R619" t="s">
        <v>46</v>
      </c>
      <c r="S619" s="1">
        <v>28429.036100828482</v>
      </c>
      <c r="T619" s="1">
        <v>116.94799999999999</v>
      </c>
      <c r="U619" s="1">
        <v>1027</v>
      </c>
      <c r="V619" s="1">
        <v>0.5422479510307312</v>
      </c>
      <c r="W619" s="1">
        <v>0.22176161408424377</v>
      </c>
      <c r="X619" s="1">
        <v>0.18634127080440521</v>
      </c>
      <c r="Y619" s="23">
        <f t="shared" si="95"/>
        <v>0</v>
      </c>
      <c r="Z619" s="23">
        <f t="shared" si="96"/>
        <v>0</v>
      </c>
      <c r="AA619" s="23">
        <f t="shared" si="97"/>
        <v>0</v>
      </c>
      <c r="AB619" s="3">
        <f t="shared" si="99"/>
        <v>0</v>
      </c>
      <c r="AC619" s="23">
        <f t="shared" si="98"/>
        <v>0.95035083591938019</v>
      </c>
    </row>
    <row r="620" spans="1:29" x14ac:dyDescent="0.25">
      <c r="A620" t="s">
        <v>48</v>
      </c>
      <c r="B620" s="1">
        <v>2007</v>
      </c>
      <c r="C620" t="s">
        <v>46</v>
      </c>
      <c r="D620" s="1">
        <v>287006</v>
      </c>
      <c r="E620" s="1">
        <v>1495.3030000000001</v>
      </c>
      <c r="F620" s="1">
        <v>5739</v>
      </c>
      <c r="G620" s="7">
        <v>2.5188378989696503E-2</v>
      </c>
      <c r="H620" s="7">
        <v>0.24832348525524139</v>
      </c>
      <c r="I620" s="7">
        <v>0.69323182106018066</v>
      </c>
      <c r="J620" s="23">
        <f t="shared" si="91"/>
        <v>0</v>
      </c>
      <c r="K620" s="23">
        <f t="shared" si="92"/>
        <v>0</v>
      </c>
      <c r="L620" s="23">
        <f t="shared" si="93"/>
        <v>0</v>
      </c>
      <c r="M620" s="3">
        <f t="shared" si="90"/>
        <v>0</v>
      </c>
      <c r="N620" s="23">
        <f t="shared" si="94"/>
        <v>0.96674368530511856</v>
      </c>
      <c r="P620" t="s">
        <v>63</v>
      </c>
      <c r="Q620" s="1">
        <v>2013</v>
      </c>
      <c r="R620" t="s">
        <v>46</v>
      </c>
      <c r="S620" s="1">
        <v>28584</v>
      </c>
      <c r="T620" s="1">
        <v>116.94799999999999</v>
      </c>
      <c r="U620" s="1">
        <v>1023</v>
      </c>
      <c r="V620" s="1">
        <v>0.53944730758666992</v>
      </c>
      <c r="W620" s="1">
        <v>0.22282058000564575</v>
      </c>
      <c r="X620" s="1">
        <v>0.18681161105632782</v>
      </c>
      <c r="Y620" s="23">
        <f t="shared" si="95"/>
        <v>0</v>
      </c>
      <c r="Z620" s="23">
        <f t="shared" si="96"/>
        <v>0</v>
      </c>
      <c r="AA620" s="23">
        <f t="shared" si="97"/>
        <v>0</v>
      </c>
      <c r="AB620" s="3">
        <f t="shared" si="99"/>
        <v>0</v>
      </c>
      <c r="AC620" s="23">
        <f t="shared" si="98"/>
        <v>0.94907949864864349</v>
      </c>
    </row>
    <row r="621" spans="1:29" x14ac:dyDescent="0.25">
      <c r="A621" t="s">
        <v>48</v>
      </c>
      <c r="B621" s="1">
        <v>2008</v>
      </c>
      <c r="C621" t="s">
        <v>46</v>
      </c>
      <c r="D621" s="1">
        <v>291639</v>
      </c>
      <c r="E621" s="1">
        <v>1495.3030000000001</v>
      </c>
      <c r="F621" s="1">
        <v>5353</v>
      </c>
      <c r="G621" s="7">
        <v>2.7315320912748575E-3</v>
      </c>
      <c r="H621" s="7">
        <v>0.2544572651386261</v>
      </c>
      <c r="I621" s="7">
        <v>0.70522177219390869</v>
      </c>
      <c r="J621" s="23">
        <f t="shared" si="91"/>
        <v>0</v>
      </c>
      <c r="K621" s="23">
        <f t="shared" si="92"/>
        <v>0</v>
      </c>
      <c r="L621" s="23">
        <f t="shared" si="93"/>
        <v>0</v>
      </c>
      <c r="M621" s="3">
        <f t="shared" si="90"/>
        <v>0</v>
      </c>
      <c r="N621" s="23">
        <f t="shared" si="94"/>
        <v>0.96241056942380965</v>
      </c>
      <c r="P621" t="s">
        <v>63</v>
      </c>
      <c r="Q621" s="1">
        <v>2014</v>
      </c>
      <c r="R621" t="s">
        <v>46</v>
      </c>
      <c r="S621" s="1">
        <v>28627</v>
      </c>
      <c r="T621" s="1">
        <v>116.94799999999999</v>
      </c>
      <c r="U621" s="1">
        <v>1011</v>
      </c>
      <c r="V621" s="1">
        <v>0.53635716438293457</v>
      </c>
      <c r="W621" s="1">
        <v>0.22279727458953857</v>
      </c>
      <c r="X621" s="1">
        <v>0.18915086984634399</v>
      </c>
      <c r="Y621" s="23">
        <f t="shared" si="95"/>
        <v>0</v>
      </c>
      <c r="Z621" s="23">
        <f t="shared" si="96"/>
        <v>0</v>
      </c>
      <c r="AA621" s="23">
        <f t="shared" si="97"/>
        <v>0</v>
      </c>
      <c r="AB621" s="3">
        <f t="shared" si="99"/>
        <v>0</v>
      </c>
      <c r="AC621" s="23">
        <f t="shared" si="98"/>
        <v>0.94830530881881714</v>
      </c>
    </row>
    <row r="622" spans="1:29" x14ac:dyDescent="0.25">
      <c r="A622" t="s">
        <v>48</v>
      </c>
      <c r="B622" s="1">
        <v>2009</v>
      </c>
      <c r="C622" t="s">
        <v>46</v>
      </c>
      <c r="D622" s="1">
        <v>296007</v>
      </c>
      <c r="E622" s="1">
        <v>1495.3030000000001</v>
      </c>
      <c r="F622" s="1">
        <v>5387</v>
      </c>
      <c r="G622" s="7">
        <v>3.9696096791885793E-4</v>
      </c>
      <c r="H622" s="7">
        <v>0.25815755128860474</v>
      </c>
      <c r="I622" s="7">
        <v>0.70241552591323853</v>
      </c>
      <c r="J622" s="23">
        <f t="shared" si="91"/>
        <v>0</v>
      </c>
      <c r="K622" s="23">
        <f t="shared" si="92"/>
        <v>0</v>
      </c>
      <c r="L622" s="23">
        <f t="shared" si="93"/>
        <v>0</v>
      </c>
      <c r="M622" s="3">
        <f t="shared" si="90"/>
        <v>0</v>
      </c>
      <c r="N622" s="23">
        <f t="shared" si="94"/>
        <v>0.96097003816976212</v>
      </c>
      <c r="P622" t="s">
        <v>63</v>
      </c>
      <c r="Q622" s="1">
        <v>2015</v>
      </c>
      <c r="R622" t="s">
        <v>46</v>
      </c>
      <c r="S622" s="1">
        <v>28713</v>
      </c>
      <c r="T622" s="1">
        <v>116.94799999999999</v>
      </c>
      <c r="U622" s="1">
        <v>1028</v>
      </c>
      <c r="V622" s="1">
        <v>0.53887861967086792</v>
      </c>
      <c r="W622" s="1">
        <v>0.22393710911273956</v>
      </c>
      <c r="X622" s="1">
        <v>0.18553021550178528</v>
      </c>
      <c r="Y622" s="23">
        <f t="shared" si="95"/>
        <v>0</v>
      </c>
      <c r="Z622" s="23">
        <f t="shared" si="96"/>
        <v>0</v>
      </c>
      <c r="AA622" s="23">
        <f t="shared" si="97"/>
        <v>0</v>
      </c>
      <c r="AB622" s="3">
        <f t="shared" si="99"/>
        <v>0</v>
      </c>
      <c r="AC622" s="23">
        <f t="shared" si="98"/>
        <v>0.94834594428539276</v>
      </c>
    </row>
    <row r="623" spans="1:29" x14ac:dyDescent="0.25">
      <c r="A623" t="s">
        <v>48</v>
      </c>
      <c r="B623" s="1">
        <v>2010</v>
      </c>
      <c r="C623" t="s">
        <v>46</v>
      </c>
      <c r="D623" s="1">
        <v>300664</v>
      </c>
      <c r="E623" s="1">
        <v>1518.1679999999999</v>
      </c>
      <c r="F623" s="1">
        <v>5414</v>
      </c>
      <c r="G623" s="7">
        <v>-4.0793889202177525E-3</v>
      </c>
      <c r="H623" s="7">
        <v>0.25910896062850952</v>
      </c>
      <c r="I623" s="7">
        <v>0.70574706792831421</v>
      </c>
      <c r="J623" s="23">
        <f t="shared" si="91"/>
        <v>1</v>
      </c>
      <c r="K623" s="23">
        <f t="shared" si="92"/>
        <v>0</v>
      </c>
      <c r="L623" s="23">
        <f t="shared" si="93"/>
        <v>0</v>
      </c>
      <c r="M623" s="3">
        <f t="shared" si="90"/>
        <v>1</v>
      </c>
      <c r="N623" s="23">
        <f t="shared" si="94"/>
        <v>0.96077663963660598</v>
      </c>
      <c r="P623" t="s">
        <v>63</v>
      </c>
      <c r="Q623" s="1">
        <v>2016</v>
      </c>
      <c r="R623" t="s">
        <v>46</v>
      </c>
      <c r="S623" s="1">
        <v>28808</v>
      </c>
      <c r="T623" s="1">
        <v>116.94799999999999</v>
      </c>
      <c r="U623" s="1">
        <v>1025</v>
      </c>
      <c r="V623" s="1">
        <v>0.53705763816833496</v>
      </c>
      <c r="W623" s="1">
        <v>0.22456440329551697</v>
      </c>
      <c r="X623" s="1">
        <v>0.18592959642410278</v>
      </c>
      <c r="Y623" s="23">
        <f t="shared" si="95"/>
        <v>0</v>
      </c>
      <c r="Z623" s="23">
        <f t="shared" si="96"/>
        <v>0</v>
      </c>
      <c r="AA623" s="23">
        <f t="shared" si="97"/>
        <v>0</v>
      </c>
      <c r="AB623" s="3">
        <f t="shared" si="99"/>
        <v>0</v>
      </c>
      <c r="AC623" s="23">
        <f t="shared" si="98"/>
        <v>0.94755163788795471</v>
      </c>
    </row>
    <row r="624" spans="1:29" x14ac:dyDescent="0.25">
      <c r="A624" t="s">
        <v>48</v>
      </c>
      <c r="B624" s="1">
        <v>2011</v>
      </c>
      <c r="C624" t="s">
        <v>46</v>
      </c>
      <c r="D624" s="1">
        <v>305266</v>
      </c>
      <c r="E624" s="1">
        <v>1518.1679999999999</v>
      </c>
      <c r="F624" s="1">
        <v>5606</v>
      </c>
      <c r="G624" s="7">
        <v>9.3856302555650473E-4</v>
      </c>
      <c r="H624" s="7">
        <v>0.2620922327041626</v>
      </c>
      <c r="I624" s="7">
        <v>0.69730669260025024</v>
      </c>
      <c r="J624" s="23">
        <f t="shared" si="91"/>
        <v>0</v>
      </c>
      <c r="K624" s="23">
        <f t="shared" si="92"/>
        <v>0</v>
      </c>
      <c r="L624" s="23">
        <f t="shared" si="93"/>
        <v>0</v>
      </c>
      <c r="M624" s="3">
        <f t="shared" si="90"/>
        <v>0</v>
      </c>
      <c r="N624" s="23">
        <f t="shared" si="94"/>
        <v>0.96033748832996935</v>
      </c>
      <c r="P624" t="s">
        <v>63</v>
      </c>
      <c r="Q624" s="1">
        <v>2017</v>
      </c>
      <c r="R624" t="s">
        <v>46</v>
      </c>
      <c r="S624" s="1">
        <v>29057</v>
      </c>
      <c r="T624" s="1">
        <v>116.94799999999999</v>
      </c>
      <c r="U624" s="1">
        <v>1027</v>
      </c>
      <c r="V624" s="1">
        <v>0.53437930345535278</v>
      </c>
      <c r="W624" s="1">
        <v>0.22648072242736816</v>
      </c>
      <c r="X624" s="1">
        <v>0.18499927222728729</v>
      </c>
      <c r="Y624" s="23">
        <f t="shared" si="95"/>
        <v>0</v>
      </c>
      <c r="Z624" s="23">
        <f t="shared" si="96"/>
        <v>0</v>
      </c>
      <c r="AA624" s="23">
        <f t="shared" si="97"/>
        <v>0</v>
      </c>
      <c r="AB624" s="3">
        <f t="shared" si="99"/>
        <v>0</v>
      </c>
      <c r="AC624" s="23">
        <f t="shared" si="98"/>
        <v>0.94585929811000824</v>
      </c>
    </row>
    <row r="625" spans="1:29" x14ac:dyDescent="0.25">
      <c r="A625" t="s">
        <v>48</v>
      </c>
      <c r="B625" s="1">
        <v>2012</v>
      </c>
      <c r="C625" t="s">
        <v>46</v>
      </c>
      <c r="D625" s="1">
        <v>309534</v>
      </c>
      <c r="E625" s="1">
        <v>1518.1679999999999</v>
      </c>
      <c r="F625" s="1">
        <v>5658</v>
      </c>
      <c r="G625" s="7">
        <v>-3.755990182980895E-4</v>
      </c>
      <c r="H625" s="7">
        <v>0.26545470952987671</v>
      </c>
      <c r="I625" s="7">
        <v>0.69403386116027832</v>
      </c>
      <c r="J625" s="23">
        <f t="shared" si="91"/>
        <v>1</v>
      </c>
      <c r="K625" s="23">
        <f t="shared" si="92"/>
        <v>0</v>
      </c>
      <c r="L625" s="23">
        <f t="shared" si="93"/>
        <v>0</v>
      </c>
      <c r="M625" s="3">
        <f t="shared" si="90"/>
        <v>1</v>
      </c>
      <c r="N625" s="23">
        <f t="shared" si="94"/>
        <v>0.95911297167185694</v>
      </c>
      <c r="P625" t="s">
        <v>63</v>
      </c>
      <c r="Q625" s="1">
        <v>2018</v>
      </c>
      <c r="R625" t="s">
        <v>46</v>
      </c>
      <c r="S625" s="1">
        <v>29246</v>
      </c>
      <c r="T625" s="1">
        <v>116.94799999999999</v>
      </c>
      <c r="U625" s="1">
        <v>1038</v>
      </c>
      <c r="V625" s="1">
        <v>0.53434562683105469</v>
      </c>
      <c r="W625" s="1">
        <v>0.22819536924362183</v>
      </c>
      <c r="X625" s="1">
        <v>0.18240547180175781</v>
      </c>
      <c r="Y625" s="23">
        <f t="shared" si="95"/>
        <v>0</v>
      </c>
      <c r="Z625" s="23">
        <f t="shared" si="96"/>
        <v>0</v>
      </c>
      <c r="AA625" s="23">
        <f t="shared" si="97"/>
        <v>0</v>
      </c>
      <c r="AB625" s="3">
        <f t="shared" si="99"/>
        <v>0</v>
      </c>
      <c r="AC625" s="23">
        <f t="shared" si="98"/>
        <v>0.94494646787643433</v>
      </c>
    </row>
    <row r="626" spans="1:29" x14ac:dyDescent="0.25">
      <c r="A626" t="s">
        <v>48</v>
      </c>
      <c r="B626" s="1">
        <v>2013</v>
      </c>
      <c r="C626" t="s">
        <v>46</v>
      </c>
      <c r="D626" s="1">
        <v>314722</v>
      </c>
      <c r="E626" s="1">
        <v>1518.1679999999999</v>
      </c>
      <c r="F626" s="1">
        <v>5484</v>
      </c>
      <c r="G626" s="7">
        <v>-1.2980780564248562E-2</v>
      </c>
      <c r="H626" s="7">
        <v>0.27066841721534729</v>
      </c>
      <c r="I626" s="7">
        <v>0.69842064380645752</v>
      </c>
      <c r="J626" s="23">
        <f t="shared" si="91"/>
        <v>1</v>
      </c>
      <c r="K626" s="23">
        <f t="shared" si="92"/>
        <v>0</v>
      </c>
      <c r="L626" s="23">
        <f t="shared" si="93"/>
        <v>0</v>
      </c>
      <c r="M626" s="3">
        <f t="shared" si="90"/>
        <v>1</v>
      </c>
      <c r="N626" s="23">
        <f t="shared" si="94"/>
        <v>0.95610828045755625</v>
      </c>
      <c r="P626" t="s">
        <v>63</v>
      </c>
      <c r="Q626" s="1">
        <v>2019</v>
      </c>
      <c r="R626" t="s">
        <v>46</v>
      </c>
      <c r="S626" s="1">
        <v>29456</v>
      </c>
      <c r="T626" s="1">
        <v>116.94799999999999</v>
      </c>
      <c r="U626" s="1">
        <v>1038</v>
      </c>
      <c r="V626" s="1">
        <v>0.53176867961883545</v>
      </c>
      <c r="W626" s="1">
        <v>0.22974087297916412</v>
      </c>
      <c r="X626" s="1">
        <v>0.18196597695350647</v>
      </c>
      <c r="Y626" s="23">
        <f t="shared" si="95"/>
        <v>0</v>
      </c>
      <c r="Z626" s="23">
        <f t="shared" si="96"/>
        <v>0</v>
      </c>
      <c r="AA626" s="23">
        <f t="shared" si="97"/>
        <v>0</v>
      </c>
      <c r="AB626" s="3">
        <f t="shared" si="99"/>
        <v>0</v>
      </c>
      <c r="AC626" s="23">
        <f t="shared" si="98"/>
        <v>0.94347552955150604</v>
      </c>
    </row>
    <row r="627" spans="1:29" x14ac:dyDescent="0.25">
      <c r="A627" t="s">
        <v>48</v>
      </c>
      <c r="B627" s="1">
        <v>2014</v>
      </c>
      <c r="C627" t="s">
        <v>46</v>
      </c>
      <c r="D627" s="1">
        <v>319536</v>
      </c>
      <c r="E627" s="1">
        <v>1518.1679999999999</v>
      </c>
      <c r="F627" s="1">
        <v>5506</v>
      </c>
      <c r="G627" s="7">
        <v>-1.6006497666239738E-2</v>
      </c>
      <c r="H627" s="7">
        <v>0.27451592683792114</v>
      </c>
      <c r="I627" s="7">
        <v>0.69603842496871948</v>
      </c>
      <c r="J627" s="23">
        <f t="shared" si="91"/>
        <v>1</v>
      </c>
      <c r="K627" s="23">
        <f t="shared" si="92"/>
        <v>0</v>
      </c>
      <c r="L627" s="23">
        <f t="shared" si="93"/>
        <v>0</v>
      </c>
      <c r="M627" s="3">
        <f t="shared" si="90"/>
        <v>1</v>
      </c>
      <c r="N627" s="23">
        <f t="shared" si="94"/>
        <v>0.95454785414040089</v>
      </c>
      <c r="P627" t="s">
        <v>63</v>
      </c>
      <c r="Q627" s="1">
        <v>2020</v>
      </c>
      <c r="R627" t="s">
        <v>46</v>
      </c>
      <c r="S627" s="1">
        <v>29719</v>
      </c>
      <c r="T627" s="1">
        <v>116.94799999999999</v>
      </c>
      <c r="U627" s="1">
        <v>1035</v>
      </c>
      <c r="V627" s="1">
        <v>0.5279424786567688</v>
      </c>
      <c r="W627" s="1">
        <v>0.23157523572444916</v>
      </c>
      <c r="X627" s="1">
        <v>0.182016521692276</v>
      </c>
      <c r="Y627" s="23">
        <f t="shared" si="95"/>
        <v>0</v>
      </c>
      <c r="Z627" s="23">
        <f t="shared" si="96"/>
        <v>0</v>
      </c>
      <c r="AA627" s="23">
        <f t="shared" si="97"/>
        <v>0</v>
      </c>
      <c r="AB627" s="3">
        <f t="shared" si="99"/>
        <v>0</v>
      </c>
      <c r="AC627" s="23">
        <f t="shared" si="98"/>
        <v>0.94153423607349396</v>
      </c>
    </row>
    <row r="628" spans="1:29" x14ac:dyDescent="0.25">
      <c r="A628" t="s">
        <v>48</v>
      </c>
      <c r="B628" s="1">
        <v>2015</v>
      </c>
      <c r="C628" t="s">
        <v>46</v>
      </c>
      <c r="D628" s="1">
        <v>323919</v>
      </c>
      <c r="E628" s="1">
        <v>1518.1679999999999</v>
      </c>
      <c r="F628" s="1">
        <v>5572</v>
      </c>
      <c r="G628" s="7">
        <v>-1.6551032662391663E-2</v>
      </c>
      <c r="H628" s="7">
        <v>0.2777349054813385</v>
      </c>
      <c r="I628" s="7">
        <v>0.69226646423339844</v>
      </c>
      <c r="J628" s="23">
        <f t="shared" si="91"/>
        <v>1</v>
      </c>
      <c r="K628" s="23">
        <f t="shared" si="92"/>
        <v>0</v>
      </c>
      <c r="L628" s="23">
        <f t="shared" si="93"/>
        <v>0</v>
      </c>
      <c r="M628" s="3">
        <f t="shared" si="90"/>
        <v>1</v>
      </c>
      <c r="N628" s="23">
        <f t="shared" si="94"/>
        <v>0.95345033705234528</v>
      </c>
      <c r="P628" t="s">
        <v>63</v>
      </c>
      <c r="Q628" s="1">
        <v>2021</v>
      </c>
      <c r="R628" t="s">
        <v>46</v>
      </c>
      <c r="S628" s="1">
        <v>30042</v>
      </c>
      <c r="T628" s="1">
        <v>116.94799999999999</v>
      </c>
      <c r="U628" s="1">
        <v>1009</v>
      </c>
      <c r="V628" s="1">
        <v>0.51855427026748657</v>
      </c>
      <c r="W628" s="1">
        <v>0.2331593781709671</v>
      </c>
      <c r="X628" s="1">
        <v>0.18659564852714539</v>
      </c>
      <c r="Y628" s="23">
        <f t="shared" si="95"/>
        <v>0</v>
      </c>
      <c r="Z628" s="23">
        <f t="shared" si="96"/>
        <v>0</v>
      </c>
      <c r="AA628" s="23">
        <f t="shared" si="97"/>
        <v>0</v>
      </c>
      <c r="AB628" s="3">
        <f t="shared" si="99"/>
        <v>0</v>
      </c>
      <c r="AC628" s="23">
        <f t="shared" si="98"/>
        <v>0.93830929696559906</v>
      </c>
    </row>
    <row r="629" spans="1:29" x14ac:dyDescent="0.25">
      <c r="A629" t="s">
        <v>48</v>
      </c>
      <c r="B629" s="1">
        <v>2016</v>
      </c>
      <c r="C629" t="s">
        <v>46</v>
      </c>
      <c r="D629" s="1">
        <v>327880</v>
      </c>
      <c r="E629" s="1">
        <v>1518.1679999999999</v>
      </c>
      <c r="F629" s="1">
        <v>5608</v>
      </c>
      <c r="G629" s="7">
        <v>-1.8130013719201088E-2</v>
      </c>
      <c r="H629" s="7">
        <v>0.28072461485862732</v>
      </c>
      <c r="I629" s="7">
        <v>0.68972402811050415</v>
      </c>
      <c r="J629" s="23">
        <f t="shared" si="91"/>
        <v>1</v>
      </c>
      <c r="K629" s="23">
        <f t="shared" si="92"/>
        <v>0</v>
      </c>
      <c r="L629" s="23">
        <f t="shared" si="93"/>
        <v>0</v>
      </c>
      <c r="M629" s="3">
        <f t="shared" si="90"/>
        <v>1</v>
      </c>
      <c r="N629" s="23">
        <f t="shared" si="94"/>
        <v>0.95231862924993038</v>
      </c>
      <c r="P629" t="s">
        <v>63</v>
      </c>
      <c r="Q629" s="1">
        <v>2022</v>
      </c>
      <c r="R629" t="s">
        <v>46</v>
      </c>
      <c r="S629" s="1">
        <v>30434</v>
      </c>
      <c r="T629" s="1">
        <v>116.94799999999999</v>
      </c>
      <c r="U629" s="1">
        <v>1012</v>
      </c>
      <c r="V629" s="1">
        <v>0.51452654600143433</v>
      </c>
      <c r="W629" s="1">
        <v>0.23604713380336761</v>
      </c>
      <c r="X629" s="1">
        <v>0.18518754839897156</v>
      </c>
      <c r="Y629" s="23">
        <f t="shared" si="95"/>
        <v>0</v>
      </c>
      <c r="Z629" s="23">
        <f t="shared" si="96"/>
        <v>0</v>
      </c>
      <c r="AA629" s="23">
        <f t="shared" si="97"/>
        <v>0</v>
      </c>
      <c r="AB629" s="3">
        <f t="shared" si="99"/>
        <v>0</v>
      </c>
      <c r="AC629" s="23">
        <f t="shared" si="98"/>
        <v>0.9357612282037735</v>
      </c>
    </row>
    <row r="630" spans="1:29" x14ac:dyDescent="0.25">
      <c r="A630" t="s">
        <v>48</v>
      </c>
      <c r="B630" s="1">
        <v>2017</v>
      </c>
      <c r="C630" t="s">
        <v>46</v>
      </c>
      <c r="D630" s="1">
        <v>331777</v>
      </c>
      <c r="E630" s="1">
        <v>1518.1679999999999</v>
      </c>
      <c r="F630" s="1">
        <v>5712</v>
      </c>
      <c r="G630" s="7">
        <v>-1.6504507511854172E-2</v>
      </c>
      <c r="H630" s="7">
        <v>0.28329038619995117</v>
      </c>
      <c r="I630" s="7">
        <v>0.68487346172332764</v>
      </c>
      <c r="J630" s="23">
        <f t="shared" si="91"/>
        <v>1</v>
      </c>
      <c r="K630" s="23">
        <f t="shared" si="92"/>
        <v>0</v>
      </c>
      <c r="L630" s="23">
        <f t="shared" si="93"/>
        <v>0</v>
      </c>
      <c r="M630" s="3">
        <f t="shared" si="90"/>
        <v>1</v>
      </c>
      <c r="N630" s="23">
        <f t="shared" si="94"/>
        <v>0.95165934041142464</v>
      </c>
      <c r="P630" t="s">
        <v>64</v>
      </c>
      <c r="Q630" s="1">
        <v>2011</v>
      </c>
      <c r="R630" t="s">
        <v>46</v>
      </c>
      <c r="S630" s="1">
        <v>28094</v>
      </c>
      <c r="T630" s="1">
        <v>143.41999999999999</v>
      </c>
      <c r="U630" s="1">
        <v>465</v>
      </c>
      <c r="V630" s="1">
        <v>0.36284229159355164</v>
      </c>
      <c r="W630" s="1">
        <v>0.15377055108547211</v>
      </c>
      <c r="X630" s="1">
        <v>0.43902668356895447</v>
      </c>
      <c r="Y630" s="23">
        <f t="shared" si="95"/>
        <v>0</v>
      </c>
      <c r="Z630" s="23">
        <f t="shared" si="96"/>
        <v>0</v>
      </c>
      <c r="AA630" s="23">
        <f t="shared" si="97"/>
        <v>0</v>
      </c>
      <c r="AB630" s="3">
        <f t="shared" si="99"/>
        <v>0</v>
      </c>
      <c r="AC630" s="23">
        <f t="shared" si="98"/>
        <v>0.95563952624797821</v>
      </c>
    </row>
    <row r="631" spans="1:29" x14ac:dyDescent="0.25">
      <c r="A631" t="s">
        <v>48</v>
      </c>
      <c r="B631" s="1">
        <v>2018</v>
      </c>
      <c r="C631" t="s">
        <v>46</v>
      </c>
      <c r="D631" s="1">
        <v>335320</v>
      </c>
      <c r="E631" s="1">
        <v>1518.1679999999999</v>
      </c>
      <c r="F631" s="1">
        <v>5767</v>
      </c>
      <c r="G631" s="7">
        <v>-1.6852844506502151E-2</v>
      </c>
      <c r="H631" s="7">
        <v>0.28579199314117432</v>
      </c>
      <c r="I631" s="7">
        <v>0.68187505006790161</v>
      </c>
      <c r="J631" s="23">
        <f t="shared" si="91"/>
        <v>1</v>
      </c>
      <c r="K631" s="23">
        <f t="shared" si="92"/>
        <v>0</v>
      </c>
      <c r="L631" s="23">
        <f t="shared" si="93"/>
        <v>0</v>
      </c>
      <c r="M631" s="3">
        <f t="shared" si="90"/>
        <v>1</v>
      </c>
      <c r="N631" s="23">
        <f t="shared" si="94"/>
        <v>0.95081419870257378</v>
      </c>
      <c r="P631" t="s">
        <v>64</v>
      </c>
      <c r="Q631" s="1">
        <v>2012</v>
      </c>
      <c r="R631" t="s">
        <v>46</v>
      </c>
      <c r="S631" s="1">
        <v>28130</v>
      </c>
      <c r="T631" s="1">
        <v>143.41999999999999</v>
      </c>
      <c r="U631" s="1">
        <v>448</v>
      </c>
      <c r="V631" s="1">
        <v>0.35433658957481384</v>
      </c>
      <c r="W631" s="1">
        <v>0.15294824540615082</v>
      </c>
      <c r="X631" s="1">
        <v>0.44662344455718994</v>
      </c>
      <c r="Y631" s="23">
        <f t="shared" si="95"/>
        <v>0</v>
      </c>
      <c r="Z631" s="23">
        <f t="shared" si="96"/>
        <v>0</v>
      </c>
      <c r="AA631" s="23">
        <f t="shared" si="97"/>
        <v>0</v>
      </c>
      <c r="AB631" s="3">
        <f t="shared" si="99"/>
        <v>0</v>
      </c>
      <c r="AC631" s="23">
        <f t="shared" si="98"/>
        <v>0.9539082795381546</v>
      </c>
    </row>
    <row r="632" spans="1:29" x14ac:dyDescent="0.25">
      <c r="A632" t="s">
        <v>48</v>
      </c>
      <c r="B632" s="1">
        <v>2019</v>
      </c>
      <c r="C632" t="s">
        <v>46</v>
      </c>
      <c r="D632" s="1">
        <v>339771</v>
      </c>
      <c r="E632" s="1">
        <v>1518.1679999999999</v>
      </c>
      <c r="F632" s="1">
        <v>5836</v>
      </c>
      <c r="G632" s="7">
        <v>-1.7285987734794617E-2</v>
      </c>
      <c r="H632" s="7">
        <v>0.28889766335487366</v>
      </c>
      <c r="I632" s="7">
        <v>0.67815327644348145</v>
      </c>
      <c r="J632" s="23">
        <f t="shared" si="91"/>
        <v>1</v>
      </c>
      <c r="K632" s="23">
        <f t="shared" si="92"/>
        <v>0</v>
      </c>
      <c r="L632" s="23">
        <f t="shared" si="93"/>
        <v>0</v>
      </c>
      <c r="M632" s="3">
        <f t="shared" si="90"/>
        <v>1</v>
      </c>
      <c r="N632" s="23">
        <f t="shared" si="94"/>
        <v>0.94976495206356049</v>
      </c>
      <c r="P632" t="s">
        <v>64</v>
      </c>
      <c r="Q632" s="1">
        <v>2013</v>
      </c>
      <c r="R632" t="s">
        <v>46</v>
      </c>
      <c r="S632" s="1">
        <v>28400</v>
      </c>
      <c r="T632" s="1">
        <v>143.41999999999999</v>
      </c>
      <c r="U632" s="1">
        <v>467</v>
      </c>
      <c r="V632" s="1">
        <v>0.3598676323890686</v>
      </c>
      <c r="W632" s="1">
        <v>0.1562371701002121</v>
      </c>
      <c r="X632" s="1">
        <v>0.43747672438621521</v>
      </c>
      <c r="Y632" s="23">
        <f t="shared" si="95"/>
        <v>0</v>
      </c>
      <c r="Z632" s="23">
        <f t="shared" si="96"/>
        <v>0</v>
      </c>
      <c r="AA632" s="23">
        <f t="shared" si="97"/>
        <v>0</v>
      </c>
      <c r="AB632" s="3">
        <f t="shared" si="99"/>
        <v>0</v>
      </c>
      <c r="AC632" s="23">
        <f t="shared" si="98"/>
        <v>0.95358152687549591</v>
      </c>
    </row>
    <row r="633" spans="1:29" x14ac:dyDescent="0.25">
      <c r="A633" t="s">
        <v>48</v>
      </c>
      <c r="B633" s="1">
        <v>2020</v>
      </c>
      <c r="C633" t="s">
        <v>46</v>
      </c>
      <c r="D633" s="1">
        <v>346347</v>
      </c>
      <c r="E633" s="1">
        <v>1518.1679999999999</v>
      </c>
      <c r="F633" s="1">
        <v>5913</v>
      </c>
      <c r="G633" s="7">
        <v>-1.9006490707397461E-2</v>
      </c>
      <c r="H633" s="7">
        <v>0.29352998733520508</v>
      </c>
      <c r="I633" s="7">
        <v>0.67356389760971069</v>
      </c>
      <c r="J633" s="23">
        <f t="shared" si="91"/>
        <v>1</v>
      </c>
      <c r="K633" s="23">
        <f t="shared" si="92"/>
        <v>0</v>
      </c>
      <c r="L633" s="23">
        <f t="shared" si="93"/>
        <v>0</v>
      </c>
      <c r="M633" s="3">
        <f t="shared" si="90"/>
        <v>1</v>
      </c>
      <c r="N633" s="23">
        <f t="shared" si="94"/>
        <v>0.94808739423751831</v>
      </c>
      <c r="P633" t="s">
        <v>64</v>
      </c>
      <c r="Q633" s="1">
        <v>2014</v>
      </c>
      <c r="R633" t="s">
        <v>46</v>
      </c>
      <c r="S633" s="1">
        <v>28640</v>
      </c>
      <c r="T633" s="1">
        <v>143.41999999999999</v>
      </c>
      <c r="U633" s="1">
        <v>461</v>
      </c>
      <c r="V633" s="1">
        <v>0.35404393076896667</v>
      </c>
      <c r="W633" s="1">
        <v>0.15767322480678558</v>
      </c>
      <c r="X633" s="1">
        <v>0.43962478637695313</v>
      </c>
      <c r="Y633" s="23">
        <f t="shared" si="95"/>
        <v>0</v>
      </c>
      <c r="Z633" s="23">
        <f t="shared" si="96"/>
        <v>0</v>
      </c>
      <c r="AA633" s="23">
        <f t="shared" si="97"/>
        <v>0</v>
      </c>
      <c r="AB633" s="3">
        <f t="shared" si="99"/>
        <v>0</v>
      </c>
      <c r="AC633" s="23">
        <f t="shared" si="98"/>
        <v>0.95134194195270538</v>
      </c>
    </row>
    <row r="634" spans="1:29" x14ac:dyDescent="0.25">
      <c r="A634" t="s">
        <v>48</v>
      </c>
      <c r="B634" s="1">
        <v>2021</v>
      </c>
      <c r="C634" t="s">
        <v>46</v>
      </c>
      <c r="D634" s="1">
        <v>353315</v>
      </c>
      <c r="E634" s="1">
        <v>1518.1679999999999</v>
      </c>
      <c r="F634" s="1">
        <v>6000</v>
      </c>
      <c r="G634" s="7">
        <v>-2.0537139847874641E-2</v>
      </c>
      <c r="H634" s="7">
        <v>0.29831555485725403</v>
      </c>
      <c r="I634" s="7">
        <v>0.66860181093215942</v>
      </c>
      <c r="J634" s="23">
        <f t="shared" si="91"/>
        <v>1</v>
      </c>
      <c r="K634" s="23">
        <f t="shared" si="92"/>
        <v>0</v>
      </c>
      <c r="L634" s="23">
        <f t="shared" si="93"/>
        <v>0</v>
      </c>
      <c r="M634" s="3">
        <f t="shared" si="90"/>
        <v>1</v>
      </c>
      <c r="N634" s="23">
        <f t="shared" si="94"/>
        <v>0.94638022594153881</v>
      </c>
      <c r="P634" t="s">
        <v>64</v>
      </c>
      <c r="Q634" s="1">
        <v>2015</v>
      </c>
      <c r="R634" t="s">
        <v>46</v>
      </c>
      <c r="S634" s="1">
        <v>28892</v>
      </c>
      <c r="T634" s="1">
        <v>143.41999999999999</v>
      </c>
      <c r="U634" s="1">
        <v>448</v>
      </c>
      <c r="V634" s="1">
        <v>0.34471052885055542</v>
      </c>
      <c r="W634" s="1">
        <v>0.15872137248516083</v>
      </c>
      <c r="X634" s="1">
        <v>0.44498169422149658</v>
      </c>
      <c r="Y634" s="23">
        <f t="shared" si="95"/>
        <v>0</v>
      </c>
      <c r="Z634" s="23">
        <f t="shared" si="96"/>
        <v>0</v>
      </c>
      <c r="AA634" s="23">
        <f t="shared" si="97"/>
        <v>0</v>
      </c>
      <c r="AB634" s="3">
        <f t="shared" si="99"/>
        <v>0</v>
      </c>
      <c r="AC634" s="23">
        <f t="shared" si="98"/>
        <v>0.94841359555721283</v>
      </c>
    </row>
    <row r="635" spans="1:29" x14ac:dyDescent="0.25">
      <c r="A635" t="s">
        <v>48</v>
      </c>
      <c r="B635" s="1">
        <v>2022</v>
      </c>
      <c r="C635" t="s">
        <v>46</v>
      </c>
      <c r="D635" s="1">
        <v>358901</v>
      </c>
      <c r="E635" s="1">
        <v>1518.1679999999999</v>
      </c>
      <c r="F635" s="1">
        <v>6226</v>
      </c>
      <c r="G635" s="7">
        <v>-1.5097885392606258E-2</v>
      </c>
      <c r="H635" s="7">
        <v>0.30136871337890625</v>
      </c>
      <c r="I635" s="7">
        <v>0.65969175100326538</v>
      </c>
      <c r="J635" s="23">
        <f t="shared" si="91"/>
        <v>1</v>
      </c>
      <c r="K635" s="23">
        <f t="shared" si="92"/>
        <v>0</v>
      </c>
      <c r="L635" s="23">
        <f t="shared" si="93"/>
        <v>0</v>
      </c>
      <c r="M635" s="3">
        <f t="shared" si="90"/>
        <v>1</v>
      </c>
      <c r="N635" s="23">
        <f t="shared" si="94"/>
        <v>0.94596257898956537</v>
      </c>
      <c r="P635" t="s">
        <v>64</v>
      </c>
      <c r="Q635" s="1">
        <v>2016</v>
      </c>
      <c r="R635" t="s">
        <v>46</v>
      </c>
      <c r="S635" s="1">
        <v>29327</v>
      </c>
      <c r="T635" s="1">
        <v>143.41999999999999</v>
      </c>
      <c r="U635" s="1">
        <v>449</v>
      </c>
      <c r="V635" s="1">
        <v>0.33981049060821533</v>
      </c>
      <c r="W635" s="1">
        <v>0.16201473772525787</v>
      </c>
      <c r="X635" s="1">
        <v>0.44360437989234924</v>
      </c>
      <c r="Y635" s="23">
        <f t="shared" si="95"/>
        <v>0</v>
      </c>
      <c r="Z635" s="23">
        <f t="shared" si="96"/>
        <v>0</v>
      </c>
      <c r="AA635" s="23">
        <f t="shared" si="97"/>
        <v>0</v>
      </c>
      <c r="AB635" s="3">
        <f t="shared" si="99"/>
        <v>0</v>
      </c>
      <c r="AC635" s="23">
        <f t="shared" si="98"/>
        <v>0.94542960822582245</v>
      </c>
    </row>
    <row r="636" spans="1:29" x14ac:dyDescent="0.25">
      <c r="A636" t="s">
        <v>49</v>
      </c>
      <c r="B636" s="1">
        <v>2005</v>
      </c>
      <c r="C636" t="s">
        <v>46</v>
      </c>
      <c r="D636" s="1">
        <v>138046</v>
      </c>
      <c r="E636" s="1">
        <v>708.06299999999999</v>
      </c>
      <c r="F636" s="1">
        <v>2536</v>
      </c>
      <c r="G636" s="7">
        <v>8.6975239217281342E-2</v>
      </c>
      <c r="H636" s="7">
        <v>0.22714480757713318</v>
      </c>
      <c r="I636" s="7">
        <v>0.63723498582839966</v>
      </c>
      <c r="J636" s="23">
        <f t="shared" si="91"/>
        <v>0</v>
      </c>
      <c r="K636" s="23">
        <f t="shared" si="92"/>
        <v>0</v>
      </c>
      <c r="L636" s="23">
        <f t="shared" si="93"/>
        <v>0</v>
      </c>
      <c r="M636" s="3">
        <f t="shared" si="90"/>
        <v>0</v>
      </c>
      <c r="N636" s="23">
        <f t="shared" si="94"/>
        <v>0.95135503262281418</v>
      </c>
      <c r="P636" t="s">
        <v>64</v>
      </c>
      <c r="Q636" s="1">
        <v>2017</v>
      </c>
      <c r="R636" t="s">
        <v>46</v>
      </c>
      <c r="S636" s="1">
        <v>29756</v>
      </c>
      <c r="T636" s="1">
        <v>143.41999999999999</v>
      </c>
      <c r="U636" s="1">
        <v>455</v>
      </c>
      <c r="V636" s="1">
        <v>0.33744752407073975</v>
      </c>
      <c r="W636" s="1">
        <v>0.16554315388202667</v>
      </c>
      <c r="X636" s="1">
        <v>0.43997666239738464</v>
      </c>
      <c r="Y636" s="23">
        <f t="shared" si="95"/>
        <v>0</v>
      </c>
      <c r="Z636" s="23">
        <f t="shared" si="96"/>
        <v>0</v>
      </c>
      <c r="AA636" s="23">
        <f t="shared" si="97"/>
        <v>0</v>
      </c>
      <c r="AB636" s="3">
        <f t="shared" si="99"/>
        <v>0</v>
      </c>
      <c r="AC636" s="23">
        <f t="shared" si="98"/>
        <v>0.94296734035015106</v>
      </c>
    </row>
    <row r="637" spans="1:29" x14ac:dyDescent="0.25">
      <c r="A637" t="s">
        <v>49</v>
      </c>
      <c r="B637" s="1">
        <v>2006</v>
      </c>
      <c r="C637" t="s">
        <v>46</v>
      </c>
      <c r="D637" s="1">
        <v>140007</v>
      </c>
      <c r="E637" s="1">
        <v>719.375</v>
      </c>
      <c r="F637" s="1">
        <v>2568</v>
      </c>
      <c r="G637" s="7">
        <v>8.4798179566860199E-2</v>
      </c>
      <c r="H637" s="7">
        <v>0.22735929489135742</v>
      </c>
      <c r="I637" s="7">
        <v>0.63950890302658081</v>
      </c>
      <c r="J637" s="23">
        <f t="shared" si="91"/>
        <v>0</v>
      </c>
      <c r="K637" s="23">
        <f t="shared" si="92"/>
        <v>0</v>
      </c>
      <c r="L637" s="23">
        <f t="shared" si="93"/>
        <v>0</v>
      </c>
      <c r="M637" s="3">
        <f t="shared" si="90"/>
        <v>0</v>
      </c>
      <c r="N637" s="23">
        <f t="shared" si="94"/>
        <v>0.95166637748479843</v>
      </c>
      <c r="P637" t="s">
        <v>64</v>
      </c>
      <c r="Q637" s="1">
        <v>2018</v>
      </c>
      <c r="R637" t="s">
        <v>46</v>
      </c>
      <c r="S637" s="1">
        <v>30016</v>
      </c>
      <c r="T637" s="1">
        <v>143.41999999999999</v>
      </c>
      <c r="U637" s="1">
        <v>457</v>
      </c>
      <c r="V637" s="1">
        <v>0.33526182174682617</v>
      </c>
      <c r="W637" s="1">
        <v>0.16755154728889465</v>
      </c>
      <c r="X637" s="1">
        <v>0.43853846192359924</v>
      </c>
      <c r="Y637" s="23">
        <f t="shared" si="95"/>
        <v>0</v>
      </c>
      <c r="Z637" s="23">
        <f t="shared" si="96"/>
        <v>0</v>
      </c>
      <c r="AA637" s="23">
        <f t="shared" si="97"/>
        <v>0</v>
      </c>
      <c r="AB637" s="3">
        <f t="shared" si="99"/>
        <v>0</v>
      </c>
      <c r="AC637" s="23">
        <f t="shared" si="98"/>
        <v>0.94135183095932007</v>
      </c>
    </row>
    <row r="638" spans="1:29" x14ac:dyDescent="0.25">
      <c r="A638" t="s">
        <v>49</v>
      </c>
      <c r="B638" s="1">
        <v>2007</v>
      </c>
      <c r="C638" t="s">
        <v>46</v>
      </c>
      <c r="D638" s="1">
        <v>142105</v>
      </c>
      <c r="E638" s="1">
        <v>719.375</v>
      </c>
      <c r="F638" s="1">
        <v>2609</v>
      </c>
      <c r="G638" s="7">
        <v>8.4941878914833069E-2</v>
      </c>
      <c r="H638" s="7">
        <v>0.23079438507556915</v>
      </c>
      <c r="I638" s="7">
        <v>0.63483470678329468</v>
      </c>
      <c r="J638" s="23">
        <f t="shared" si="91"/>
        <v>0</v>
      </c>
      <c r="K638" s="23">
        <f t="shared" si="92"/>
        <v>0</v>
      </c>
      <c r="L638" s="23">
        <f t="shared" si="93"/>
        <v>0</v>
      </c>
      <c r="M638" s="3">
        <f t="shared" si="90"/>
        <v>0</v>
      </c>
      <c r="N638" s="23">
        <f t="shared" si="94"/>
        <v>0.9505709707736969</v>
      </c>
      <c r="P638" t="s">
        <v>64</v>
      </c>
      <c r="Q638" s="1">
        <v>2019</v>
      </c>
      <c r="R638" t="s">
        <v>46</v>
      </c>
      <c r="S638" s="1">
        <v>30397</v>
      </c>
      <c r="T638" s="1">
        <v>143.41999999999999</v>
      </c>
      <c r="U638" s="1">
        <v>456</v>
      </c>
      <c r="V638" s="1">
        <v>0.33024612069129944</v>
      </c>
      <c r="W638" s="1">
        <v>0.17021127045154572</v>
      </c>
      <c r="X638" s="1">
        <v>0.43821516633033752</v>
      </c>
      <c r="Y638" s="23">
        <f t="shared" si="95"/>
        <v>0</v>
      </c>
      <c r="Z638" s="23">
        <f t="shared" si="96"/>
        <v>0</v>
      </c>
      <c r="AA638" s="23">
        <f t="shared" si="97"/>
        <v>0</v>
      </c>
      <c r="AB638" s="3">
        <f t="shared" si="99"/>
        <v>0</v>
      </c>
      <c r="AC638" s="23">
        <f t="shared" si="98"/>
        <v>0.93867255747318268</v>
      </c>
    </row>
    <row r="639" spans="1:29" x14ac:dyDescent="0.25">
      <c r="A639" t="s">
        <v>49</v>
      </c>
      <c r="B639" s="1">
        <v>2008</v>
      </c>
      <c r="C639" t="s">
        <v>46</v>
      </c>
      <c r="D639" s="1">
        <v>143797</v>
      </c>
      <c r="E639" s="1">
        <v>719.375</v>
      </c>
      <c r="F639" s="1">
        <v>2781</v>
      </c>
      <c r="G639" s="7">
        <v>9.842275083065033E-2</v>
      </c>
      <c r="H639" s="7">
        <v>0.23208796977996826</v>
      </c>
      <c r="I639" s="7">
        <v>0.62105304002761841</v>
      </c>
      <c r="J639" s="23">
        <f t="shared" si="91"/>
        <v>0</v>
      </c>
      <c r="K639" s="23">
        <f t="shared" si="92"/>
        <v>0</v>
      </c>
      <c r="L639" s="23">
        <f t="shared" si="93"/>
        <v>0</v>
      </c>
      <c r="M639" s="3">
        <f t="shared" si="90"/>
        <v>0</v>
      </c>
      <c r="N639" s="23">
        <f t="shared" si="94"/>
        <v>0.951563760638237</v>
      </c>
      <c r="P639" t="s">
        <v>64</v>
      </c>
      <c r="Q639" s="1">
        <v>2020</v>
      </c>
      <c r="R639" t="s">
        <v>46</v>
      </c>
      <c r="S639" s="1">
        <v>30665</v>
      </c>
      <c r="T639" s="1">
        <v>143.41999999999999</v>
      </c>
      <c r="U639" s="1">
        <v>455</v>
      </c>
      <c r="V639" s="1">
        <v>0.32661041617393494</v>
      </c>
      <c r="W639" s="1">
        <v>0.17204257845878601</v>
      </c>
      <c r="X639" s="1">
        <v>0.43812841176986694</v>
      </c>
      <c r="Y639" s="23">
        <f t="shared" si="95"/>
        <v>0</v>
      </c>
      <c r="Z639" s="23">
        <f t="shared" si="96"/>
        <v>0</v>
      </c>
      <c r="AA639" s="23">
        <f t="shared" si="97"/>
        <v>0</v>
      </c>
      <c r="AB639" s="3">
        <f t="shared" si="99"/>
        <v>0</v>
      </c>
      <c r="AC639" s="23">
        <f t="shared" si="98"/>
        <v>0.93678140640258789</v>
      </c>
    </row>
    <row r="640" spans="1:29" x14ac:dyDescent="0.25">
      <c r="A640" t="s">
        <v>49</v>
      </c>
      <c r="B640" s="1">
        <v>2009</v>
      </c>
      <c r="C640" t="s">
        <v>46</v>
      </c>
      <c r="D640" s="1">
        <v>145298</v>
      </c>
      <c r="E640" s="1">
        <v>719.375</v>
      </c>
      <c r="F640" s="1">
        <v>2705</v>
      </c>
      <c r="G640" s="7">
        <v>8.8410243391990662E-2</v>
      </c>
      <c r="H640" s="7">
        <v>0.23557552695274353</v>
      </c>
      <c r="I640" s="7">
        <v>0.62540268898010254</v>
      </c>
      <c r="J640" s="23">
        <f t="shared" si="91"/>
        <v>0</v>
      </c>
      <c r="K640" s="23">
        <f t="shared" si="92"/>
        <v>0</v>
      </c>
      <c r="L640" s="23">
        <f t="shared" si="93"/>
        <v>0</v>
      </c>
      <c r="M640" s="3">
        <f t="shared" si="90"/>
        <v>0</v>
      </c>
      <c r="N640" s="23">
        <f t="shared" si="94"/>
        <v>0.94938845932483673</v>
      </c>
      <c r="P640" t="s">
        <v>64</v>
      </c>
      <c r="Q640" s="1">
        <v>2021</v>
      </c>
      <c r="R640" t="s">
        <v>46</v>
      </c>
      <c r="S640" s="1">
        <v>30908</v>
      </c>
      <c r="T640" s="1">
        <v>143.41999999999999</v>
      </c>
      <c r="U640" s="1">
        <v>454</v>
      </c>
      <c r="V640" s="1">
        <v>0.32329276204109192</v>
      </c>
      <c r="W640" s="1">
        <v>0.17368239164352417</v>
      </c>
      <c r="X640" s="1">
        <v>0.4380970299243927</v>
      </c>
      <c r="Y640" s="23">
        <f t="shared" si="95"/>
        <v>0</v>
      </c>
      <c r="Z640" s="23">
        <f t="shared" si="96"/>
        <v>0</v>
      </c>
      <c r="AA640" s="23">
        <f t="shared" si="97"/>
        <v>0</v>
      </c>
      <c r="AB640" s="3">
        <f t="shared" si="99"/>
        <v>0</v>
      </c>
      <c r="AC640" s="23">
        <f t="shared" si="98"/>
        <v>0.93507218360900879</v>
      </c>
    </row>
    <row r="641" spans="1:29" x14ac:dyDescent="0.25">
      <c r="A641" t="s">
        <v>49</v>
      </c>
      <c r="B641" s="1">
        <v>2010</v>
      </c>
      <c r="C641" t="s">
        <v>46</v>
      </c>
      <c r="D641" s="1">
        <v>146974</v>
      </c>
      <c r="E641" s="1">
        <v>719.375</v>
      </c>
      <c r="F641" s="1">
        <v>2774</v>
      </c>
      <c r="G641" s="7">
        <v>9.1905839741230011E-2</v>
      </c>
      <c r="H641" s="7">
        <v>0.23785953223705292</v>
      </c>
      <c r="I641" s="7">
        <v>0.6192505955696106</v>
      </c>
      <c r="J641" s="23">
        <f t="shared" si="91"/>
        <v>0</v>
      </c>
      <c r="K641" s="23">
        <f t="shared" si="92"/>
        <v>0</v>
      </c>
      <c r="L641" s="23">
        <f t="shared" si="93"/>
        <v>0</v>
      </c>
      <c r="M641" s="3">
        <f t="shared" si="90"/>
        <v>0</v>
      </c>
      <c r="N641" s="23">
        <f t="shared" si="94"/>
        <v>0.94901596754789352</v>
      </c>
      <c r="P641" t="s">
        <v>64</v>
      </c>
      <c r="Q641" s="1">
        <v>2022</v>
      </c>
      <c r="R641" t="s">
        <v>46</v>
      </c>
      <c r="S641" s="1">
        <v>31139</v>
      </c>
      <c r="T641" s="1">
        <v>143.41999999999999</v>
      </c>
      <c r="U641" s="1">
        <v>458</v>
      </c>
      <c r="V641" s="1">
        <v>0.32250568270683289</v>
      </c>
      <c r="W641" s="1">
        <v>0.17554953694343567</v>
      </c>
      <c r="X641" s="1">
        <v>0.43583193421363831</v>
      </c>
      <c r="Y641" s="23">
        <f t="shared" si="95"/>
        <v>0</v>
      </c>
      <c r="Z641" s="23">
        <f t="shared" si="96"/>
        <v>0</v>
      </c>
      <c r="AA641" s="23">
        <f t="shared" si="97"/>
        <v>0</v>
      </c>
      <c r="AB641" s="3">
        <f t="shared" si="99"/>
        <v>0</v>
      </c>
      <c r="AC641" s="23">
        <f t="shared" si="98"/>
        <v>0.93388715386390686</v>
      </c>
    </row>
    <row r="642" spans="1:29" x14ac:dyDescent="0.25">
      <c r="A642" t="s">
        <v>49</v>
      </c>
      <c r="B642" s="1">
        <v>2011</v>
      </c>
      <c r="C642" t="s">
        <v>46</v>
      </c>
      <c r="D642" s="1">
        <v>148331</v>
      </c>
      <c r="E642" s="1">
        <v>719.375</v>
      </c>
      <c r="F642" s="1">
        <v>2820</v>
      </c>
      <c r="G642" s="7">
        <v>9.3731895089149475E-2</v>
      </c>
      <c r="H642" s="7">
        <v>0.23979485034942627</v>
      </c>
      <c r="I642" s="7">
        <v>0.61505472660064697</v>
      </c>
      <c r="J642" s="23">
        <f t="shared" si="91"/>
        <v>0</v>
      </c>
      <c r="K642" s="23">
        <f t="shared" si="92"/>
        <v>0</v>
      </c>
      <c r="L642" s="23">
        <f t="shared" si="93"/>
        <v>0</v>
      </c>
      <c r="M642" s="3">
        <f t="shared" si="90"/>
        <v>0</v>
      </c>
      <c r="N642" s="23">
        <f t="shared" si="94"/>
        <v>0.94858147203922272</v>
      </c>
      <c r="P642" t="s">
        <v>65</v>
      </c>
      <c r="Q642" s="1">
        <v>2011</v>
      </c>
      <c r="R642" t="s">
        <v>46</v>
      </c>
      <c r="S642" s="1">
        <v>26844</v>
      </c>
      <c r="T642" s="1">
        <v>143.124</v>
      </c>
      <c r="U642" s="1">
        <v>362</v>
      </c>
      <c r="V642" s="1">
        <v>0.32527777552604675</v>
      </c>
      <c r="W642" s="1">
        <v>0.13697776198387146</v>
      </c>
      <c r="X642" s="1">
        <v>0.49252623319625854</v>
      </c>
      <c r="Y642" s="23">
        <f t="shared" si="95"/>
        <v>0</v>
      </c>
      <c r="Z642" s="23">
        <f t="shared" si="96"/>
        <v>0</v>
      </c>
      <c r="AA642" s="23">
        <f t="shared" si="97"/>
        <v>0</v>
      </c>
      <c r="AB642" s="3">
        <f t="shared" si="99"/>
        <v>0</v>
      </c>
      <c r="AC642" s="23">
        <f t="shared" si="98"/>
        <v>0.95478177070617676</v>
      </c>
    </row>
    <row r="643" spans="1:29" x14ac:dyDescent="0.25">
      <c r="A643" t="s">
        <v>49</v>
      </c>
      <c r="B643" s="1">
        <v>2012</v>
      </c>
      <c r="C643" t="s">
        <v>46</v>
      </c>
      <c r="D643" s="1">
        <v>149742</v>
      </c>
      <c r="E643" s="1">
        <v>719.375</v>
      </c>
      <c r="F643" s="1">
        <v>2842</v>
      </c>
      <c r="G643" s="7">
        <v>9.322066605091095E-2</v>
      </c>
      <c r="H643" s="7">
        <v>0.24204610288143158</v>
      </c>
      <c r="I643" s="7">
        <v>0.61253345012664795</v>
      </c>
      <c r="J643" s="23">
        <f t="shared" si="91"/>
        <v>0</v>
      </c>
      <c r="K643" s="23">
        <f t="shared" si="92"/>
        <v>0</v>
      </c>
      <c r="L643" s="23">
        <f t="shared" si="93"/>
        <v>0</v>
      </c>
      <c r="M643" s="3">
        <f t="shared" si="90"/>
        <v>0</v>
      </c>
      <c r="N643" s="23">
        <f t="shared" si="94"/>
        <v>0.94780021905899048</v>
      </c>
      <c r="P643" t="s">
        <v>65</v>
      </c>
      <c r="Q643" s="1">
        <v>2012</v>
      </c>
      <c r="R643" t="s">
        <v>46</v>
      </c>
      <c r="S643" s="1">
        <v>26775</v>
      </c>
      <c r="T643" s="1">
        <v>143.124</v>
      </c>
      <c r="U643" s="1">
        <v>361</v>
      </c>
      <c r="V643" s="1">
        <v>0.3256072998046875</v>
      </c>
      <c r="W643" s="1">
        <v>0.1363401859998703</v>
      </c>
      <c r="X643" s="1">
        <v>0.4932543933391571</v>
      </c>
      <c r="Y643" s="23">
        <f t="shared" si="95"/>
        <v>0</v>
      </c>
      <c r="Z643" s="23">
        <f t="shared" si="96"/>
        <v>0</v>
      </c>
      <c r="AA643" s="23">
        <f t="shared" si="97"/>
        <v>0</v>
      </c>
      <c r="AB643" s="3">
        <f t="shared" si="99"/>
        <v>0</v>
      </c>
      <c r="AC643" s="23">
        <f t="shared" si="98"/>
        <v>0.9552018791437149</v>
      </c>
    </row>
    <row r="644" spans="1:29" x14ac:dyDescent="0.25">
      <c r="A644" t="s">
        <v>49</v>
      </c>
      <c r="B644" s="1">
        <v>2013</v>
      </c>
      <c r="C644" t="s">
        <v>46</v>
      </c>
      <c r="D644" s="1">
        <v>150917</v>
      </c>
      <c r="E644" s="1">
        <v>719.375</v>
      </c>
      <c r="F644" s="1">
        <v>2881</v>
      </c>
      <c r="G644" s="7">
        <v>9.4680309295654297E-2</v>
      </c>
      <c r="H644" s="7">
        <v>0.24370209872722626</v>
      </c>
      <c r="I644" s="7">
        <v>0.60903525352478027</v>
      </c>
      <c r="J644" s="23">
        <f t="shared" si="91"/>
        <v>0</v>
      </c>
      <c r="K644" s="23">
        <f t="shared" si="92"/>
        <v>0</v>
      </c>
      <c r="L644" s="23">
        <f t="shared" si="93"/>
        <v>0</v>
      </c>
      <c r="M644" s="3">
        <f t="shared" si="90"/>
        <v>0</v>
      </c>
      <c r="N644" s="23">
        <f t="shared" si="94"/>
        <v>0.94741766154766083</v>
      </c>
      <c r="P644" t="s">
        <v>65</v>
      </c>
      <c r="Q644" s="1">
        <v>2013</v>
      </c>
      <c r="R644" t="s">
        <v>46</v>
      </c>
      <c r="S644" s="1">
        <v>27098</v>
      </c>
      <c r="T644" s="1">
        <v>143.124</v>
      </c>
      <c r="U644" s="1">
        <v>362</v>
      </c>
      <c r="V644" s="1">
        <v>0.32188612222671509</v>
      </c>
      <c r="W644" s="1">
        <v>0.13901185989379883</v>
      </c>
      <c r="X644" s="1">
        <v>0.49194779992103577</v>
      </c>
      <c r="Y644" s="23">
        <f t="shared" si="95"/>
        <v>0</v>
      </c>
      <c r="Z644" s="23">
        <f t="shared" si="96"/>
        <v>0</v>
      </c>
      <c r="AA644" s="23">
        <f t="shared" si="97"/>
        <v>0</v>
      </c>
      <c r="AB644" s="3">
        <f t="shared" si="99"/>
        <v>0</v>
      </c>
      <c r="AC644" s="23">
        <f t="shared" si="98"/>
        <v>0.95284578204154968</v>
      </c>
    </row>
    <row r="645" spans="1:29" x14ac:dyDescent="0.25">
      <c r="A645" t="s">
        <v>49</v>
      </c>
      <c r="B645" s="1">
        <v>2014</v>
      </c>
      <c r="C645" t="s">
        <v>46</v>
      </c>
      <c r="D645" s="1">
        <v>152544</v>
      </c>
      <c r="E645" s="1">
        <v>719.375</v>
      </c>
      <c r="F645" s="1">
        <v>2916</v>
      </c>
      <c r="G645" s="7">
        <v>9.4955168664455414E-2</v>
      </c>
      <c r="H645" s="7">
        <v>0.24616004526615143</v>
      </c>
      <c r="I645" s="7">
        <v>0.60553669929504395</v>
      </c>
      <c r="J645" s="23">
        <f t="shared" si="91"/>
        <v>0</v>
      </c>
      <c r="K645" s="23">
        <f t="shared" si="92"/>
        <v>0</v>
      </c>
      <c r="L645" s="23">
        <f t="shared" si="93"/>
        <v>0</v>
      </c>
      <c r="M645" s="3">
        <f t="shared" si="90"/>
        <v>0</v>
      </c>
      <c r="N645" s="23">
        <f t="shared" si="94"/>
        <v>0.94665191322565079</v>
      </c>
      <c r="P645" t="s">
        <v>65</v>
      </c>
      <c r="Q645" s="1">
        <v>2014</v>
      </c>
      <c r="R645" t="s">
        <v>46</v>
      </c>
      <c r="S645" s="1">
        <v>27356</v>
      </c>
      <c r="T645" s="1">
        <v>143.124</v>
      </c>
      <c r="U645" s="1">
        <v>357</v>
      </c>
      <c r="V645" s="1">
        <v>0.31546947360038757</v>
      </c>
      <c r="W645" s="1">
        <v>0.14064814150333405</v>
      </c>
      <c r="X645" s="1">
        <v>0.49423205852508545</v>
      </c>
      <c r="Y645" s="23">
        <f t="shared" si="95"/>
        <v>0</v>
      </c>
      <c r="Z645" s="23">
        <f t="shared" si="96"/>
        <v>0</v>
      </c>
      <c r="AA645" s="23">
        <f t="shared" si="97"/>
        <v>0</v>
      </c>
      <c r="AB645" s="3">
        <f t="shared" si="99"/>
        <v>0</v>
      </c>
      <c r="AC645" s="23">
        <f t="shared" si="98"/>
        <v>0.95034967362880707</v>
      </c>
    </row>
    <row r="646" spans="1:29" x14ac:dyDescent="0.25">
      <c r="A646" t="s">
        <v>49</v>
      </c>
      <c r="B646" s="1">
        <v>2015</v>
      </c>
      <c r="C646" t="s">
        <v>46</v>
      </c>
      <c r="D646" s="1">
        <v>153947</v>
      </c>
      <c r="E646" s="1">
        <v>719.375</v>
      </c>
      <c r="F646" s="1">
        <v>2866</v>
      </c>
      <c r="G646" s="7">
        <v>8.798854798078537E-2</v>
      </c>
      <c r="H646" s="7">
        <v>0.2490343302488327</v>
      </c>
      <c r="I646" s="7">
        <v>0.60797077417373657</v>
      </c>
      <c r="J646" s="23">
        <f t="shared" si="91"/>
        <v>0</v>
      </c>
      <c r="K646" s="23">
        <f t="shared" si="92"/>
        <v>0</v>
      </c>
      <c r="L646" s="23">
        <f t="shared" si="93"/>
        <v>0</v>
      </c>
      <c r="M646" s="3">
        <f t="shared" ref="M646:M709" si="100">IF(OR(J646=1,K646=1,L646=1),1,0)</f>
        <v>0</v>
      </c>
      <c r="N646" s="23">
        <f t="shared" si="94"/>
        <v>0.94499365240335464</v>
      </c>
      <c r="P646" t="s">
        <v>65</v>
      </c>
      <c r="Q646" s="1">
        <v>2015</v>
      </c>
      <c r="R646" t="s">
        <v>46</v>
      </c>
      <c r="S646" s="1">
        <v>27467</v>
      </c>
      <c r="T646" s="1">
        <v>143.124</v>
      </c>
      <c r="U646" s="1">
        <v>356</v>
      </c>
      <c r="V646" s="1">
        <v>0.31340533494949341</v>
      </c>
      <c r="W646" s="1">
        <v>0.14143998920917511</v>
      </c>
      <c r="X646" s="1">
        <v>0.49456134438514709</v>
      </c>
      <c r="Y646" s="23">
        <f t="shared" si="95"/>
        <v>0</v>
      </c>
      <c r="Z646" s="23">
        <f t="shared" si="96"/>
        <v>0</v>
      </c>
      <c r="AA646" s="23">
        <f t="shared" si="97"/>
        <v>0</v>
      </c>
      <c r="AB646" s="3">
        <f t="shared" si="99"/>
        <v>0</v>
      </c>
      <c r="AC646" s="23">
        <f t="shared" si="98"/>
        <v>0.94940666854381561</v>
      </c>
    </row>
    <row r="647" spans="1:29" x14ac:dyDescent="0.25">
      <c r="A647" t="s">
        <v>49</v>
      </c>
      <c r="B647" s="1">
        <v>2016</v>
      </c>
      <c r="C647" t="s">
        <v>46</v>
      </c>
      <c r="D647" s="1">
        <v>155496</v>
      </c>
      <c r="E647" s="1">
        <v>719.375</v>
      </c>
      <c r="F647" s="1">
        <v>2864</v>
      </c>
      <c r="G647" s="7">
        <v>8.5122160613536835E-2</v>
      </c>
      <c r="H647" s="7">
        <v>0.25166559219360352</v>
      </c>
      <c r="I647" s="7">
        <v>0.60705530643463135</v>
      </c>
      <c r="J647" s="23">
        <f t="shared" ref="J647:J710" si="101">IF(AND(G647 &lt; 0), 1, 0)</f>
        <v>0</v>
      </c>
      <c r="K647" s="23">
        <f t="shared" ref="K647:K710" si="102">IF(AND(H647 &lt; 0), 1, 0)</f>
        <v>0</v>
      </c>
      <c r="L647" s="23">
        <f t="shared" ref="L647:L710" si="103">IF(AND(I647 &lt; 0), 1, 0)</f>
        <v>0</v>
      </c>
      <c r="M647" s="3">
        <f t="shared" si="100"/>
        <v>0</v>
      </c>
      <c r="N647" s="23">
        <f t="shared" ref="N647:N710" si="104">SUM(G647:I647)</f>
        <v>0.9438430592417717</v>
      </c>
      <c r="P647" t="s">
        <v>65</v>
      </c>
      <c r="Q647" s="1">
        <v>2016</v>
      </c>
      <c r="R647" t="s">
        <v>46</v>
      </c>
      <c r="S647" s="1">
        <v>27541</v>
      </c>
      <c r="T647" s="1">
        <v>143.124</v>
      </c>
      <c r="U647" s="1">
        <v>336</v>
      </c>
      <c r="V647" s="1">
        <v>0.29994791746139526</v>
      </c>
      <c r="W647" s="1">
        <v>0.14031502604484558</v>
      </c>
      <c r="X647" s="1">
        <v>0.50631183385848999</v>
      </c>
      <c r="Y647" s="23">
        <f t="shared" ref="Y647:Y710" si="105">IF(AND(V647 &lt; 0), 1, 0)</f>
        <v>0</v>
      </c>
      <c r="Z647" s="23">
        <f t="shared" ref="Z647:Z710" si="106">IF(AND(W647 &lt; 0), 1, 0)</f>
        <v>0</v>
      </c>
      <c r="AA647" s="23">
        <f t="shared" ref="AA647:AA710" si="107">IF(AND(X647 &lt; 0), 1, 0)</f>
        <v>0</v>
      </c>
      <c r="AB647" s="3">
        <f t="shared" si="99"/>
        <v>0</v>
      </c>
      <c r="AC647" s="23">
        <f t="shared" ref="AC647:AC710" si="108">SUM(V647:X647)</f>
        <v>0.94657477736473083</v>
      </c>
    </row>
    <row r="648" spans="1:29" x14ac:dyDescent="0.25">
      <c r="A648" t="s">
        <v>49</v>
      </c>
      <c r="B648" s="1">
        <v>2017</v>
      </c>
      <c r="C648" t="s">
        <v>46</v>
      </c>
      <c r="D648" s="1">
        <v>157188</v>
      </c>
      <c r="E648" s="1">
        <v>719.375</v>
      </c>
      <c r="F648" s="1">
        <v>2884</v>
      </c>
      <c r="G648" s="7">
        <v>8.4035739302635193E-2</v>
      </c>
      <c r="H648" s="7">
        <v>0.25429317355155945</v>
      </c>
      <c r="I648" s="7">
        <v>0.60455101728439331</v>
      </c>
      <c r="J648" s="23">
        <f t="shared" si="101"/>
        <v>0</v>
      </c>
      <c r="K648" s="23">
        <f t="shared" si="102"/>
        <v>0</v>
      </c>
      <c r="L648" s="23">
        <f t="shared" si="103"/>
        <v>0</v>
      </c>
      <c r="M648" s="3">
        <f t="shared" si="100"/>
        <v>0</v>
      </c>
      <c r="N648" s="23">
        <f t="shared" si="104"/>
        <v>0.94287993013858795</v>
      </c>
      <c r="P648" t="s">
        <v>65</v>
      </c>
      <c r="Q648" s="1">
        <v>2017</v>
      </c>
      <c r="R648" t="s">
        <v>46</v>
      </c>
      <c r="S648" s="1">
        <v>27582</v>
      </c>
      <c r="T648" s="1">
        <v>143.124</v>
      </c>
      <c r="U648" s="1">
        <v>334</v>
      </c>
      <c r="V648" s="1">
        <v>0.29812267422676086</v>
      </c>
      <c r="W648" s="1">
        <v>0.14046020805835724</v>
      </c>
      <c r="X648" s="1">
        <v>0.50745075941085815</v>
      </c>
      <c r="Y648" s="23">
        <f t="shared" si="105"/>
        <v>0</v>
      </c>
      <c r="Z648" s="23">
        <f t="shared" si="106"/>
        <v>0</v>
      </c>
      <c r="AA648" s="23">
        <f t="shared" si="107"/>
        <v>0</v>
      </c>
      <c r="AB648" s="3">
        <f t="shared" ref="AB648:AB711" si="109">IF(OR(Y648=1,Z648=1,AA648=1),1,0)</f>
        <v>0</v>
      </c>
      <c r="AC648" s="23">
        <f t="shared" si="108"/>
        <v>0.94603364169597626</v>
      </c>
    </row>
    <row r="649" spans="1:29" x14ac:dyDescent="0.25">
      <c r="A649" t="s">
        <v>49</v>
      </c>
      <c r="B649" s="1">
        <v>2018</v>
      </c>
      <c r="C649" t="s">
        <v>46</v>
      </c>
      <c r="D649" s="1">
        <v>159039</v>
      </c>
      <c r="E649" s="1">
        <v>719.375</v>
      </c>
      <c r="F649" s="1">
        <v>3034</v>
      </c>
      <c r="G649" s="7">
        <v>9.4123341143131256E-2</v>
      </c>
      <c r="H649" s="7">
        <v>0.25592240691184998</v>
      </c>
      <c r="I649" s="7">
        <v>0.59336334466934204</v>
      </c>
      <c r="J649" s="23">
        <f t="shared" si="101"/>
        <v>0</v>
      </c>
      <c r="K649" s="23">
        <f t="shared" si="102"/>
        <v>0</v>
      </c>
      <c r="L649" s="23">
        <f t="shared" si="103"/>
        <v>0</v>
      </c>
      <c r="M649" s="3">
        <f t="shared" si="100"/>
        <v>0</v>
      </c>
      <c r="N649" s="23">
        <f t="shared" si="104"/>
        <v>0.94340909272432327</v>
      </c>
      <c r="P649" t="s">
        <v>65</v>
      </c>
      <c r="Q649" s="1">
        <v>2018</v>
      </c>
      <c r="R649" t="s">
        <v>46</v>
      </c>
      <c r="S649" s="1">
        <v>27658</v>
      </c>
      <c r="T649" s="1">
        <v>143.124</v>
      </c>
      <c r="U649" s="1">
        <v>334</v>
      </c>
      <c r="V649" s="1">
        <v>0.29713144898414612</v>
      </c>
      <c r="W649" s="1">
        <v>0.1410546749830246</v>
      </c>
      <c r="X649" s="1">
        <v>0.50728172063827515</v>
      </c>
      <c r="Y649" s="23">
        <f t="shared" si="105"/>
        <v>0</v>
      </c>
      <c r="Z649" s="23">
        <f t="shared" si="106"/>
        <v>0</v>
      </c>
      <c r="AA649" s="23">
        <f t="shared" si="107"/>
        <v>0</v>
      </c>
      <c r="AB649" s="3">
        <f t="shared" si="109"/>
        <v>0</v>
      </c>
      <c r="AC649" s="23">
        <f t="shared" si="108"/>
        <v>0.94546784460544586</v>
      </c>
    </row>
    <row r="650" spans="1:29" x14ac:dyDescent="0.25">
      <c r="A650" t="s">
        <v>49</v>
      </c>
      <c r="B650" s="1">
        <v>2019</v>
      </c>
      <c r="C650" t="s">
        <v>46</v>
      </c>
      <c r="D650" s="1">
        <v>160598</v>
      </c>
      <c r="E650" s="1">
        <v>719.375</v>
      </c>
      <c r="F650" s="1">
        <v>3060</v>
      </c>
      <c r="G650" s="7">
        <v>9.3733534216880798E-2</v>
      </c>
      <c r="H650" s="7">
        <v>0.25822740793228149</v>
      </c>
      <c r="I650" s="7">
        <v>0.59066224098205566</v>
      </c>
      <c r="J650" s="23">
        <f t="shared" si="101"/>
        <v>0</v>
      </c>
      <c r="K650" s="23">
        <f t="shared" si="102"/>
        <v>0</v>
      </c>
      <c r="L650" s="23">
        <f t="shared" si="103"/>
        <v>0</v>
      </c>
      <c r="M650" s="3">
        <f t="shared" si="100"/>
        <v>0</v>
      </c>
      <c r="N650" s="23">
        <f t="shared" si="104"/>
        <v>0.94262318313121796</v>
      </c>
      <c r="P650" t="s">
        <v>65</v>
      </c>
      <c r="Q650" s="1">
        <v>2019</v>
      </c>
      <c r="R650" t="s">
        <v>46</v>
      </c>
      <c r="S650" s="1">
        <v>27778</v>
      </c>
      <c r="T650" s="1">
        <v>143.124</v>
      </c>
      <c r="U650" s="1">
        <v>335</v>
      </c>
      <c r="V650" s="1">
        <v>0.2962181568145752</v>
      </c>
      <c r="W650" s="1">
        <v>0.14207784831523895</v>
      </c>
      <c r="X650" s="1">
        <v>0.50639975070953369</v>
      </c>
      <c r="Y650" s="23">
        <f t="shared" si="105"/>
        <v>0</v>
      </c>
      <c r="Z650" s="23">
        <f t="shared" si="106"/>
        <v>0</v>
      </c>
      <c r="AA650" s="23">
        <f t="shared" si="107"/>
        <v>0</v>
      </c>
      <c r="AB650" s="3">
        <f t="shared" si="109"/>
        <v>0</v>
      </c>
      <c r="AC650" s="23">
        <f t="shared" si="108"/>
        <v>0.94469575583934784</v>
      </c>
    </row>
    <row r="651" spans="1:29" x14ac:dyDescent="0.25">
      <c r="A651" t="s">
        <v>49</v>
      </c>
      <c r="B651" s="1">
        <v>2020</v>
      </c>
      <c r="C651" t="s">
        <v>46</v>
      </c>
      <c r="D651" s="1">
        <v>162140</v>
      </c>
      <c r="E651" s="1">
        <v>719.375</v>
      </c>
      <c r="F651" s="1">
        <v>3070</v>
      </c>
      <c r="G651" s="7">
        <v>9.202267974615097E-2</v>
      </c>
      <c r="H651" s="7">
        <v>0.26062846183776855</v>
      </c>
      <c r="I651" s="7">
        <v>0.58901679515838623</v>
      </c>
      <c r="J651" s="23">
        <f t="shared" si="101"/>
        <v>0</v>
      </c>
      <c r="K651" s="23">
        <f t="shared" si="102"/>
        <v>0</v>
      </c>
      <c r="L651" s="23">
        <f t="shared" si="103"/>
        <v>0</v>
      </c>
      <c r="M651" s="3">
        <f t="shared" si="100"/>
        <v>0</v>
      </c>
      <c r="N651" s="23">
        <f t="shared" si="104"/>
        <v>0.94166793674230576</v>
      </c>
      <c r="P651" t="s">
        <v>65</v>
      </c>
      <c r="Q651" s="1">
        <v>2020</v>
      </c>
      <c r="R651" t="s">
        <v>46</v>
      </c>
      <c r="S651" s="1">
        <v>27718</v>
      </c>
      <c r="T651" s="1">
        <v>143.124</v>
      </c>
      <c r="U651" s="1">
        <v>335</v>
      </c>
      <c r="V651" s="1">
        <v>0.29699677228927612</v>
      </c>
      <c r="W651" s="1">
        <v>0.14161087572574615</v>
      </c>
      <c r="X651" s="1">
        <v>0.50653254985809326</v>
      </c>
      <c r="Y651" s="23">
        <f t="shared" si="105"/>
        <v>0</v>
      </c>
      <c r="Z651" s="23">
        <f t="shared" si="106"/>
        <v>0</v>
      </c>
      <c r="AA651" s="23">
        <f t="shared" si="107"/>
        <v>0</v>
      </c>
      <c r="AB651" s="3">
        <f t="shared" si="109"/>
        <v>0</v>
      </c>
      <c r="AC651" s="23">
        <f t="shared" si="108"/>
        <v>0.94514019787311554</v>
      </c>
    </row>
    <row r="652" spans="1:29" x14ac:dyDescent="0.25">
      <c r="A652" t="s">
        <v>49</v>
      </c>
      <c r="B652" s="1">
        <v>2021</v>
      </c>
      <c r="C652" t="s">
        <v>46</v>
      </c>
      <c r="D652" s="1">
        <v>164138</v>
      </c>
      <c r="E652" s="1">
        <v>719.375</v>
      </c>
      <c r="F652" s="1">
        <v>3077</v>
      </c>
      <c r="G652" s="7">
        <v>8.9332975447177887E-2</v>
      </c>
      <c r="H652" s="7">
        <v>0.26375925540924072</v>
      </c>
      <c r="I652" s="7">
        <v>0.58728212118148804</v>
      </c>
      <c r="J652" s="23">
        <f t="shared" si="101"/>
        <v>0</v>
      </c>
      <c r="K652" s="23">
        <f t="shared" si="102"/>
        <v>0</v>
      </c>
      <c r="L652" s="23">
        <f t="shared" si="103"/>
        <v>0</v>
      </c>
      <c r="M652" s="3">
        <f t="shared" si="100"/>
        <v>0</v>
      </c>
      <c r="N652" s="23">
        <f t="shared" si="104"/>
        <v>0.94037435203790665</v>
      </c>
      <c r="P652" t="s">
        <v>65</v>
      </c>
      <c r="Q652" s="1">
        <v>2021</v>
      </c>
      <c r="R652" t="s">
        <v>46</v>
      </c>
      <c r="S652" s="1">
        <v>27994</v>
      </c>
      <c r="T652" s="1">
        <v>143.124</v>
      </c>
      <c r="U652" s="1">
        <v>334</v>
      </c>
      <c r="V652" s="1">
        <v>0.29278293251991272</v>
      </c>
      <c r="W652" s="1">
        <v>0.14366264641284943</v>
      </c>
      <c r="X652" s="1">
        <v>0.50654006004333496</v>
      </c>
      <c r="Y652" s="23">
        <f t="shared" si="105"/>
        <v>0</v>
      </c>
      <c r="Z652" s="23">
        <f t="shared" si="106"/>
        <v>0</v>
      </c>
      <c r="AA652" s="23">
        <f t="shared" si="107"/>
        <v>0</v>
      </c>
      <c r="AB652" s="3">
        <f t="shared" si="109"/>
        <v>0</v>
      </c>
      <c r="AC652" s="23">
        <f t="shared" si="108"/>
        <v>0.94298563897609711</v>
      </c>
    </row>
    <row r="653" spans="1:29" x14ac:dyDescent="0.25">
      <c r="A653" t="s">
        <v>49</v>
      </c>
      <c r="B653" s="1">
        <v>2022</v>
      </c>
      <c r="C653" t="s">
        <v>46</v>
      </c>
      <c r="D653" s="1">
        <v>166044</v>
      </c>
      <c r="E653" s="1">
        <v>719.375</v>
      </c>
      <c r="F653" s="1">
        <v>3100</v>
      </c>
      <c r="G653" s="7">
        <v>8.8179849088191986E-2</v>
      </c>
      <c r="H653" s="7">
        <v>0.26656171679496765</v>
      </c>
      <c r="I653" s="7">
        <v>0.58460617065429688</v>
      </c>
      <c r="J653" s="23">
        <f t="shared" si="101"/>
        <v>0</v>
      </c>
      <c r="K653" s="23">
        <f t="shared" si="102"/>
        <v>0</v>
      </c>
      <c r="L653" s="23">
        <f t="shared" si="103"/>
        <v>0</v>
      </c>
      <c r="M653" s="3">
        <f t="shared" si="100"/>
        <v>0</v>
      </c>
      <c r="N653" s="23">
        <f t="shared" si="104"/>
        <v>0.93934773653745651</v>
      </c>
      <c r="P653" t="s">
        <v>65</v>
      </c>
      <c r="Q653" s="1">
        <v>2022</v>
      </c>
      <c r="R653" t="s">
        <v>46</v>
      </c>
      <c r="S653" s="1">
        <v>27992</v>
      </c>
      <c r="T653" s="1">
        <v>143.124</v>
      </c>
      <c r="U653" s="1">
        <v>334</v>
      </c>
      <c r="V653" s="1">
        <v>0.29280868172645569</v>
      </c>
      <c r="W653" s="1">
        <v>0.14364719390869141</v>
      </c>
      <c r="X653" s="1">
        <v>0.50654447078704834</v>
      </c>
      <c r="Y653" s="23">
        <f t="shared" si="105"/>
        <v>0</v>
      </c>
      <c r="Z653" s="23">
        <f t="shared" si="106"/>
        <v>0</v>
      </c>
      <c r="AA653" s="23">
        <f t="shared" si="107"/>
        <v>0</v>
      </c>
      <c r="AB653" s="3">
        <f t="shared" si="109"/>
        <v>0</v>
      </c>
      <c r="AC653" s="23">
        <f t="shared" si="108"/>
        <v>0.94300034642219543</v>
      </c>
    </row>
    <row r="654" spans="1:29" x14ac:dyDescent="0.25">
      <c r="A654" t="s">
        <v>50</v>
      </c>
      <c r="B654" s="1">
        <v>2005</v>
      </c>
      <c r="C654" t="s">
        <v>46</v>
      </c>
      <c r="D654" s="1">
        <v>142965</v>
      </c>
      <c r="E654" s="1">
        <v>659.42899999999997</v>
      </c>
      <c r="F654" s="1">
        <v>2907</v>
      </c>
      <c r="G654" s="7">
        <v>0.12068448215723038</v>
      </c>
      <c r="H654" s="7">
        <v>0.24641546607017517</v>
      </c>
      <c r="I654" s="7">
        <v>0.57882165908813477</v>
      </c>
      <c r="J654" s="23">
        <f t="shared" si="101"/>
        <v>0</v>
      </c>
      <c r="K654" s="23">
        <f t="shared" si="102"/>
        <v>0</v>
      </c>
      <c r="L654" s="23">
        <f t="shared" si="103"/>
        <v>0</v>
      </c>
      <c r="M654" s="3">
        <f t="shared" si="100"/>
        <v>0</v>
      </c>
      <c r="N654" s="23">
        <f t="shared" si="104"/>
        <v>0.94592160731554031</v>
      </c>
      <c r="P654" t="s">
        <v>66</v>
      </c>
      <c r="Q654" s="1">
        <v>2011</v>
      </c>
      <c r="R654" t="s">
        <v>46</v>
      </c>
      <c r="S654" s="1">
        <v>27149</v>
      </c>
      <c r="T654" s="1">
        <v>135.387</v>
      </c>
      <c r="U654" s="1">
        <v>755</v>
      </c>
      <c r="V654" s="1">
        <v>0.48339113593101501</v>
      </c>
      <c r="W654" s="1">
        <v>0.1725602000951767</v>
      </c>
      <c r="X654" s="1">
        <v>0.31619742512702942</v>
      </c>
      <c r="Y654" s="23">
        <f t="shared" si="105"/>
        <v>0</v>
      </c>
      <c r="Z654" s="23">
        <f t="shared" si="106"/>
        <v>0</v>
      </c>
      <c r="AA654" s="23">
        <f t="shared" si="107"/>
        <v>0</v>
      </c>
      <c r="AB654" s="3">
        <f t="shared" si="109"/>
        <v>0</v>
      </c>
      <c r="AC654" s="23">
        <f t="shared" si="108"/>
        <v>0.97214876115322113</v>
      </c>
    </row>
    <row r="655" spans="1:29" x14ac:dyDescent="0.25">
      <c r="A655" t="s">
        <v>50</v>
      </c>
      <c r="B655" s="1">
        <v>2006</v>
      </c>
      <c r="C655" t="s">
        <v>46</v>
      </c>
      <c r="D655" s="1">
        <v>144704</v>
      </c>
      <c r="E655" s="1">
        <v>699.07500000000005</v>
      </c>
      <c r="F655" s="1">
        <v>2973</v>
      </c>
      <c r="G655" s="7">
        <v>0.11716149747371674</v>
      </c>
      <c r="H655" s="7">
        <v>0.23747345805168152</v>
      </c>
      <c r="I655" s="7">
        <v>0.59605008363723755</v>
      </c>
      <c r="J655" s="23">
        <f t="shared" si="101"/>
        <v>0</v>
      </c>
      <c r="K655" s="23">
        <f t="shared" si="102"/>
        <v>0</v>
      </c>
      <c r="L655" s="23">
        <f t="shared" si="103"/>
        <v>0</v>
      </c>
      <c r="M655" s="3">
        <f t="shared" si="100"/>
        <v>0</v>
      </c>
      <c r="N655" s="23">
        <f t="shared" si="104"/>
        <v>0.9506850391626358</v>
      </c>
      <c r="P655" t="s">
        <v>66</v>
      </c>
      <c r="Q655" s="1">
        <v>2012</v>
      </c>
      <c r="R655" t="s">
        <v>46</v>
      </c>
      <c r="S655" s="1">
        <v>27274</v>
      </c>
      <c r="T655" s="1">
        <v>135.387</v>
      </c>
      <c r="U655" s="1">
        <v>758</v>
      </c>
      <c r="V655" s="1">
        <v>0.48259362578392029</v>
      </c>
      <c r="W655" s="1">
        <v>0.17366923391819</v>
      </c>
      <c r="X655" s="1">
        <v>0.31509801745414734</v>
      </c>
      <c r="Y655" s="23">
        <f t="shared" si="105"/>
        <v>0</v>
      </c>
      <c r="Z655" s="23">
        <f t="shared" si="106"/>
        <v>0</v>
      </c>
      <c r="AA655" s="23">
        <f t="shared" si="107"/>
        <v>0</v>
      </c>
      <c r="AB655" s="3">
        <f t="shared" si="109"/>
        <v>0</v>
      </c>
      <c r="AC655" s="23">
        <f t="shared" si="108"/>
        <v>0.97136087715625763</v>
      </c>
    </row>
    <row r="656" spans="1:29" x14ac:dyDescent="0.25">
      <c r="A656" t="s">
        <v>50</v>
      </c>
      <c r="B656" s="1">
        <v>2007</v>
      </c>
      <c r="C656" t="s">
        <v>46</v>
      </c>
      <c r="D656" s="1">
        <v>147503</v>
      </c>
      <c r="E656" s="1">
        <v>699.07500000000005</v>
      </c>
      <c r="F656" s="1">
        <v>3087</v>
      </c>
      <c r="G656" s="7">
        <v>0.12184039503335953</v>
      </c>
      <c r="H656" s="7">
        <v>0.24141381680965424</v>
      </c>
      <c r="I656" s="7">
        <v>0.58664679527282715</v>
      </c>
      <c r="J656" s="23">
        <f t="shared" si="101"/>
        <v>0</v>
      </c>
      <c r="K656" s="23">
        <f t="shared" si="102"/>
        <v>0</v>
      </c>
      <c r="L656" s="23">
        <f t="shared" si="103"/>
        <v>0</v>
      </c>
      <c r="M656" s="3">
        <f t="shared" si="100"/>
        <v>0</v>
      </c>
      <c r="N656" s="23">
        <f t="shared" si="104"/>
        <v>0.94990100711584091</v>
      </c>
      <c r="P656" t="s">
        <v>66</v>
      </c>
      <c r="Q656" s="1">
        <v>2013</v>
      </c>
      <c r="R656" t="s">
        <v>46</v>
      </c>
      <c r="S656" s="1">
        <v>27274</v>
      </c>
      <c r="T656" s="1">
        <v>135.387</v>
      </c>
      <c r="U656" s="1">
        <v>721</v>
      </c>
      <c r="V656" s="1">
        <v>0.47178459167480469</v>
      </c>
      <c r="W656" s="1">
        <v>0.17219261825084686</v>
      </c>
      <c r="X656" s="1">
        <v>0.32541126012802124</v>
      </c>
      <c r="Y656" s="23">
        <f t="shared" si="105"/>
        <v>0</v>
      </c>
      <c r="Z656" s="23">
        <f t="shared" si="106"/>
        <v>0</v>
      </c>
      <c r="AA656" s="23">
        <f t="shared" si="107"/>
        <v>0</v>
      </c>
      <c r="AB656" s="3">
        <f t="shared" si="109"/>
        <v>0</v>
      </c>
      <c r="AC656" s="23">
        <f t="shared" si="108"/>
        <v>0.96938847005367279</v>
      </c>
    </row>
    <row r="657" spans="1:29" x14ac:dyDescent="0.25">
      <c r="A657" t="s">
        <v>50</v>
      </c>
      <c r="B657" s="1">
        <v>2008</v>
      </c>
      <c r="C657" t="s">
        <v>46</v>
      </c>
      <c r="D657" s="1">
        <v>150086</v>
      </c>
      <c r="E657" s="1">
        <v>699.07500000000005</v>
      </c>
      <c r="F657" s="1">
        <v>3165</v>
      </c>
      <c r="G657" s="7">
        <v>0.12369504570960999</v>
      </c>
      <c r="H657" s="7">
        <v>0.24524113535881042</v>
      </c>
      <c r="I657" s="7">
        <v>0.5799216628074646</v>
      </c>
      <c r="J657" s="23">
        <f t="shared" si="101"/>
        <v>0</v>
      </c>
      <c r="K657" s="23">
        <f t="shared" si="102"/>
        <v>0</v>
      </c>
      <c r="L657" s="23">
        <f t="shared" si="103"/>
        <v>0</v>
      </c>
      <c r="M657" s="3">
        <f t="shared" si="100"/>
        <v>0</v>
      </c>
      <c r="N657" s="23">
        <f t="shared" si="104"/>
        <v>0.94885784387588501</v>
      </c>
      <c r="P657" t="s">
        <v>66</v>
      </c>
      <c r="Q657" s="1">
        <v>2014</v>
      </c>
      <c r="R657" t="s">
        <v>46</v>
      </c>
      <c r="S657" s="1">
        <v>27276</v>
      </c>
      <c r="T657" s="1">
        <v>135.387</v>
      </c>
      <c r="U657" s="1">
        <v>704</v>
      </c>
      <c r="V657" s="1">
        <v>0.46660441160202026</v>
      </c>
      <c r="W657" s="1">
        <v>0.1715044379234314</v>
      </c>
      <c r="X657" s="1">
        <v>0.33032408356666565</v>
      </c>
      <c r="Y657" s="23">
        <f t="shared" si="105"/>
        <v>0</v>
      </c>
      <c r="Z657" s="23">
        <f t="shared" si="106"/>
        <v>0</v>
      </c>
      <c r="AA657" s="23">
        <f t="shared" si="107"/>
        <v>0</v>
      </c>
      <c r="AB657" s="3">
        <f t="shared" si="109"/>
        <v>0</v>
      </c>
      <c r="AC657" s="23">
        <f t="shared" si="108"/>
        <v>0.96843293309211731</v>
      </c>
    </row>
    <row r="658" spans="1:29" x14ac:dyDescent="0.25">
      <c r="A658" t="s">
        <v>50</v>
      </c>
      <c r="B658" s="1">
        <v>2009</v>
      </c>
      <c r="C658" t="s">
        <v>46</v>
      </c>
      <c r="D658" s="1">
        <v>150224</v>
      </c>
      <c r="E658" s="1">
        <v>699.07500000000005</v>
      </c>
      <c r="F658" s="1">
        <v>3235</v>
      </c>
      <c r="G658" s="7">
        <v>0.12915526330471039</v>
      </c>
      <c r="H658" s="7">
        <v>0.24486623704433441</v>
      </c>
      <c r="I658" s="7">
        <v>0.57552903890609741</v>
      </c>
      <c r="J658" s="23">
        <f t="shared" si="101"/>
        <v>0</v>
      </c>
      <c r="K658" s="23">
        <f t="shared" si="102"/>
        <v>0</v>
      </c>
      <c r="L658" s="23">
        <f t="shared" si="103"/>
        <v>0</v>
      </c>
      <c r="M658" s="3">
        <f t="shared" si="100"/>
        <v>0</v>
      </c>
      <c r="N658" s="23">
        <f t="shared" si="104"/>
        <v>0.94955053925514221</v>
      </c>
      <c r="P658" t="s">
        <v>66</v>
      </c>
      <c r="Q658" s="1">
        <v>2015</v>
      </c>
      <c r="R658" t="s">
        <v>46</v>
      </c>
      <c r="S658" s="1">
        <v>27285</v>
      </c>
      <c r="T658" s="1">
        <v>135.387</v>
      </c>
      <c r="U658" s="1">
        <v>712</v>
      </c>
      <c r="V658" s="1">
        <v>0.46892619132995605</v>
      </c>
      <c r="W658" s="1">
        <v>0.17190912365913391</v>
      </c>
      <c r="X658" s="1">
        <v>0.32797515392303467</v>
      </c>
      <c r="Y658" s="23">
        <f t="shared" si="105"/>
        <v>0</v>
      </c>
      <c r="Z658" s="23">
        <f t="shared" si="106"/>
        <v>0</v>
      </c>
      <c r="AA658" s="23">
        <f t="shared" si="107"/>
        <v>0</v>
      </c>
      <c r="AB658" s="3">
        <f t="shared" si="109"/>
        <v>0</v>
      </c>
      <c r="AC658" s="23">
        <f t="shared" si="108"/>
        <v>0.96881046891212463</v>
      </c>
    </row>
    <row r="659" spans="1:29" x14ac:dyDescent="0.25">
      <c r="A659" t="s">
        <v>50</v>
      </c>
      <c r="B659" s="1">
        <v>2010</v>
      </c>
      <c r="C659" t="s">
        <v>46</v>
      </c>
      <c r="D659" s="1">
        <v>152238</v>
      </c>
      <c r="E659" s="1">
        <v>701.49400000000003</v>
      </c>
      <c r="F659" s="1">
        <v>3352</v>
      </c>
      <c r="G659" s="7">
        <v>0.13448917865753174</v>
      </c>
      <c r="H659" s="7">
        <v>0.24666374921798706</v>
      </c>
      <c r="I659" s="7">
        <v>0.56850743293762207</v>
      </c>
      <c r="J659" s="23">
        <f t="shared" si="101"/>
        <v>0</v>
      </c>
      <c r="K659" s="23">
        <f t="shared" si="102"/>
        <v>0</v>
      </c>
      <c r="L659" s="23">
        <f t="shared" si="103"/>
        <v>0</v>
      </c>
      <c r="M659" s="3">
        <f t="shared" si="100"/>
        <v>0</v>
      </c>
      <c r="N659" s="23">
        <f t="shared" si="104"/>
        <v>0.94966036081314087</v>
      </c>
      <c r="P659" t="s">
        <v>66</v>
      </c>
      <c r="Q659" s="1">
        <v>2016</v>
      </c>
      <c r="R659" t="s">
        <v>46</v>
      </c>
      <c r="S659" s="1">
        <v>27353</v>
      </c>
      <c r="T659" s="1">
        <v>135.387</v>
      </c>
      <c r="U659" s="1">
        <v>713</v>
      </c>
      <c r="V659" s="1">
        <v>0.46833285689353943</v>
      </c>
      <c r="W659" s="1">
        <v>0.17248813807964325</v>
      </c>
      <c r="X659" s="1">
        <v>0.3275330662727356</v>
      </c>
      <c r="Y659" s="23">
        <f t="shared" si="105"/>
        <v>0</v>
      </c>
      <c r="Z659" s="23">
        <f t="shared" si="106"/>
        <v>0</v>
      </c>
      <c r="AA659" s="23">
        <f t="shared" si="107"/>
        <v>0</v>
      </c>
      <c r="AB659" s="3">
        <f t="shared" si="109"/>
        <v>0</v>
      </c>
      <c r="AC659" s="23">
        <f t="shared" si="108"/>
        <v>0.96835406124591827</v>
      </c>
    </row>
    <row r="660" spans="1:29" x14ac:dyDescent="0.25">
      <c r="A660" t="s">
        <v>50</v>
      </c>
      <c r="B660" s="1">
        <v>2011</v>
      </c>
      <c r="C660" t="s">
        <v>46</v>
      </c>
      <c r="D660" s="1">
        <v>154046</v>
      </c>
      <c r="E660" s="1">
        <v>734.99200000000008</v>
      </c>
      <c r="F660" s="1">
        <v>3469</v>
      </c>
      <c r="G660" s="7">
        <v>0.13537006080150604</v>
      </c>
      <c r="H660" s="7">
        <v>0.23961879312992096</v>
      </c>
      <c r="I660" s="7">
        <v>0.57883203029632568</v>
      </c>
      <c r="J660" s="23">
        <f t="shared" si="101"/>
        <v>0</v>
      </c>
      <c r="K660" s="23">
        <f t="shared" si="102"/>
        <v>0</v>
      </c>
      <c r="L660" s="23">
        <f t="shared" si="103"/>
        <v>0</v>
      </c>
      <c r="M660" s="3">
        <f t="shared" si="100"/>
        <v>0</v>
      </c>
      <c r="N660" s="23">
        <f t="shared" si="104"/>
        <v>0.95382088422775269</v>
      </c>
      <c r="P660" t="s">
        <v>66</v>
      </c>
      <c r="Q660" s="1">
        <v>2017</v>
      </c>
      <c r="R660" t="s">
        <v>46</v>
      </c>
      <c r="S660" s="1">
        <v>27405</v>
      </c>
      <c r="T660" s="1">
        <v>135.387</v>
      </c>
      <c r="U660" s="1">
        <v>715</v>
      </c>
      <c r="V660" s="1">
        <v>0.46825367212295532</v>
      </c>
      <c r="W660" s="1">
        <v>0.17298111319541931</v>
      </c>
      <c r="X660" s="1">
        <v>0.3268391489982605</v>
      </c>
      <c r="Y660" s="23">
        <f t="shared" si="105"/>
        <v>0</v>
      </c>
      <c r="Z660" s="23">
        <f t="shared" si="106"/>
        <v>0</v>
      </c>
      <c r="AA660" s="23">
        <f t="shared" si="107"/>
        <v>0</v>
      </c>
      <c r="AB660" s="3">
        <f t="shared" si="109"/>
        <v>0</v>
      </c>
      <c r="AC660" s="23">
        <f t="shared" si="108"/>
        <v>0.96807393431663513</v>
      </c>
    </row>
    <row r="661" spans="1:29" x14ac:dyDescent="0.25">
      <c r="A661" t="s">
        <v>50</v>
      </c>
      <c r="B661" s="1">
        <v>2012</v>
      </c>
      <c r="C661" t="s">
        <v>46</v>
      </c>
      <c r="D661" s="1">
        <v>156195</v>
      </c>
      <c r="E661" s="1">
        <v>734.99200000000008</v>
      </c>
      <c r="F661" s="1">
        <v>3604</v>
      </c>
      <c r="G661" s="7">
        <v>0.14161449670791626</v>
      </c>
      <c r="H661" s="7">
        <v>0.24215999245643616</v>
      </c>
      <c r="I661" s="7">
        <v>0.56987845897674561</v>
      </c>
      <c r="J661" s="23">
        <f t="shared" si="101"/>
        <v>0</v>
      </c>
      <c r="K661" s="23">
        <f t="shared" si="102"/>
        <v>0</v>
      </c>
      <c r="L661" s="23">
        <f t="shared" si="103"/>
        <v>0</v>
      </c>
      <c r="M661" s="3">
        <f t="shared" si="100"/>
        <v>0</v>
      </c>
      <c r="N661" s="23">
        <f t="shared" si="104"/>
        <v>0.95365294814109802</v>
      </c>
      <c r="P661" t="s">
        <v>66</v>
      </c>
      <c r="Q661" s="1">
        <v>2018</v>
      </c>
      <c r="R661" t="s">
        <v>46</v>
      </c>
      <c r="S661" s="1">
        <v>27475</v>
      </c>
      <c r="T661" s="1">
        <v>135.387</v>
      </c>
      <c r="U661" s="1">
        <v>716</v>
      </c>
      <c r="V661" s="1">
        <v>0.46763691306114197</v>
      </c>
      <c r="W661" s="1">
        <v>0.17357337474822998</v>
      </c>
      <c r="X661" s="1">
        <v>0.32639434933662415</v>
      </c>
      <c r="Y661" s="23">
        <f t="shared" si="105"/>
        <v>0</v>
      </c>
      <c r="Z661" s="23">
        <f t="shared" si="106"/>
        <v>0</v>
      </c>
      <c r="AA661" s="23">
        <f t="shared" si="107"/>
        <v>0</v>
      </c>
      <c r="AB661" s="3">
        <f t="shared" si="109"/>
        <v>0</v>
      </c>
      <c r="AC661" s="23">
        <f t="shared" si="108"/>
        <v>0.96760463714599609</v>
      </c>
    </row>
    <row r="662" spans="1:29" x14ac:dyDescent="0.25">
      <c r="A662" t="s">
        <v>50</v>
      </c>
      <c r="B662" s="1">
        <v>2013</v>
      </c>
      <c r="C662" t="s">
        <v>46</v>
      </c>
      <c r="D662" s="1">
        <v>157492</v>
      </c>
      <c r="E662" s="1">
        <v>734.99200000000008</v>
      </c>
      <c r="F662" s="1">
        <v>3656</v>
      </c>
      <c r="G662" s="7">
        <v>0.14313440024852753</v>
      </c>
      <c r="H662" s="7">
        <v>0.24391458928585052</v>
      </c>
      <c r="I662" s="7">
        <v>0.56619584560394287</v>
      </c>
      <c r="J662" s="23">
        <f t="shared" si="101"/>
        <v>0</v>
      </c>
      <c r="K662" s="23">
        <f t="shared" si="102"/>
        <v>0</v>
      </c>
      <c r="L662" s="23">
        <f t="shared" si="103"/>
        <v>0</v>
      </c>
      <c r="M662" s="3">
        <f t="shared" si="100"/>
        <v>0</v>
      </c>
      <c r="N662" s="23">
        <f t="shared" si="104"/>
        <v>0.95324483513832092</v>
      </c>
      <c r="P662" t="s">
        <v>66</v>
      </c>
      <c r="Q662" s="1">
        <v>2019</v>
      </c>
      <c r="R662" t="s">
        <v>46</v>
      </c>
      <c r="S662" s="1">
        <v>27464</v>
      </c>
      <c r="T662" s="1">
        <v>135.387</v>
      </c>
      <c r="U662" s="1">
        <v>714</v>
      </c>
      <c r="V662" s="1">
        <v>0.4671768844127655</v>
      </c>
      <c r="W662" s="1">
        <v>0.17340430617332458</v>
      </c>
      <c r="X662" s="1">
        <v>0.32699549198150635</v>
      </c>
      <c r="Y662" s="23">
        <f t="shared" si="105"/>
        <v>0</v>
      </c>
      <c r="Z662" s="23">
        <f t="shared" si="106"/>
        <v>0</v>
      </c>
      <c r="AA662" s="23">
        <f t="shared" si="107"/>
        <v>0</v>
      </c>
      <c r="AB662" s="3">
        <f t="shared" si="109"/>
        <v>0</v>
      </c>
      <c r="AC662" s="23">
        <f t="shared" si="108"/>
        <v>0.96757668256759644</v>
      </c>
    </row>
    <row r="663" spans="1:29" x14ac:dyDescent="0.25">
      <c r="A663" t="s">
        <v>50</v>
      </c>
      <c r="B663" s="1">
        <v>2014</v>
      </c>
      <c r="C663" t="s">
        <v>46</v>
      </c>
      <c r="D663" s="1">
        <v>158989</v>
      </c>
      <c r="E663" s="1">
        <v>734.99200000000008</v>
      </c>
      <c r="F663" s="1">
        <v>3631</v>
      </c>
      <c r="G663" s="7">
        <v>0.13880783319473267</v>
      </c>
      <c r="H663" s="7">
        <v>0.24657528102397919</v>
      </c>
      <c r="I663" s="7">
        <v>0.56654882431030273</v>
      </c>
      <c r="J663" s="23">
        <f t="shared" si="101"/>
        <v>0</v>
      </c>
      <c r="K663" s="23">
        <f t="shared" si="102"/>
        <v>0</v>
      </c>
      <c r="L663" s="23">
        <f t="shared" si="103"/>
        <v>0</v>
      </c>
      <c r="M663" s="3">
        <f t="shared" si="100"/>
        <v>0</v>
      </c>
      <c r="N663" s="23">
        <f t="shared" si="104"/>
        <v>0.95193193852901459</v>
      </c>
      <c r="P663" t="s">
        <v>66</v>
      </c>
      <c r="Q663" s="1">
        <v>2020</v>
      </c>
      <c r="R663" t="s">
        <v>46</v>
      </c>
      <c r="S663" s="1">
        <v>27538</v>
      </c>
      <c r="T663" s="1">
        <v>135.387</v>
      </c>
      <c r="U663" s="1">
        <v>675</v>
      </c>
      <c r="V663" s="1">
        <v>0.45407584309577942</v>
      </c>
      <c r="W663" s="1">
        <v>0.17232802510261536</v>
      </c>
      <c r="X663" s="1">
        <v>0.33840590715408325</v>
      </c>
      <c r="Y663" s="23">
        <f t="shared" si="105"/>
        <v>0</v>
      </c>
      <c r="Z663" s="23">
        <f t="shared" si="106"/>
        <v>0</v>
      </c>
      <c r="AA663" s="23">
        <f t="shared" si="107"/>
        <v>0</v>
      </c>
      <c r="AB663" s="3">
        <f t="shared" si="109"/>
        <v>0</v>
      </c>
      <c r="AC663" s="23">
        <f t="shared" si="108"/>
        <v>0.96480977535247803</v>
      </c>
    </row>
    <row r="664" spans="1:29" x14ac:dyDescent="0.25">
      <c r="A664" t="s">
        <v>50</v>
      </c>
      <c r="B664" s="1">
        <v>2015</v>
      </c>
      <c r="C664" t="s">
        <v>46</v>
      </c>
      <c r="D664" s="1">
        <v>160279</v>
      </c>
      <c r="E664" s="1">
        <v>734.99200000000008</v>
      </c>
      <c r="F664" s="1">
        <v>3648.5</v>
      </c>
      <c r="G664" s="7">
        <v>0.13789506256580353</v>
      </c>
      <c r="H664" s="7">
        <v>0.24854832887649536</v>
      </c>
      <c r="I664" s="7">
        <v>0.56475520133972168</v>
      </c>
      <c r="J664" s="23">
        <f t="shared" si="101"/>
        <v>0</v>
      </c>
      <c r="K664" s="23">
        <f t="shared" si="102"/>
        <v>0</v>
      </c>
      <c r="L664" s="23">
        <f t="shared" si="103"/>
        <v>0</v>
      </c>
      <c r="M664" s="3">
        <f t="shared" si="100"/>
        <v>0</v>
      </c>
      <c r="N664" s="23">
        <f t="shared" si="104"/>
        <v>0.95119859278202057</v>
      </c>
      <c r="P664" t="s">
        <v>66</v>
      </c>
      <c r="Q664" s="1">
        <v>2021</v>
      </c>
      <c r="R664" t="s">
        <v>46</v>
      </c>
      <c r="S664" s="1">
        <v>27628</v>
      </c>
      <c r="T664" s="1">
        <v>135.387</v>
      </c>
      <c r="U664" s="1">
        <v>675</v>
      </c>
      <c r="V664" s="1">
        <v>0.45290052890777588</v>
      </c>
      <c r="W664" s="1">
        <v>0.17303290963172913</v>
      </c>
      <c r="X664" s="1">
        <v>0.338205486536026</v>
      </c>
      <c r="Y664" s="23">
        <f t="shared" si="105"/>
        <v>0</v>
      </c>
      <c r="Z664" s="23">
        <f t="shared" si="106"/>
        <v>0</v>
      </c>
      <c r="AA664" s="23">
        <f t="shared" si="107"/>
        <v>0</v>
      </c>
      <c r="AB664" s="3">
        <f t="shared" si="109"/>
        <v>0</v>
      </c>
      <c r="AC664" s="23">
        <f t="shared" si="108"/>
        <v>0.96413892507553101</v>
      </c>
    </row>
    <row r="665" spans="1:29" x14ac:dyDescent="0.25">
      <c r="A665" t="s">
        <v>50</v>
      </c>
      <c r="B665" s="1">
        <v>2016</v>
      </c>
      <c r="C665" t="s">
        <v>46</v>
      </c>
      <c r="D665" s="1">
        <v>161711</v>
      </c>
      <c r="E665" s="1">
        <v>734.99200000000008</v>
      </c>
      <c r="F665" s="1">
        <v>3666</v>
      </c>
      <c r="G665" s="7">
        <v>0.1367584615945816</v>
      </c>
      <c r="H665" s="7">
        <v>0.25073421001434326</v>
      </c>
      <c r="I665" s="7">
        <v>0.56288033723831177</v>
      </c>
      <c r="J665" s="23">
        <f t="shared" si="101"/>
        <v>0</v>
      </c>
      <c r="K665" s="23">
        <f t="shared" si="102"/>
        <v>0</v>
      </c>
      <c r="L665" s="23">
        <f t="shared" si="103"/>
        <v>0</v>
      </c>
      <c r="M665" s="3">
        <f t="shared" si="100"/>
        <v>0</v>
      </c>
      <c r="N665" s="23">
        <f t="shared" si="104"/>
        <v>0.95037300884723663</v>
      </c>
      <c r="P665" t="s">
        <v>66</v>
      </c>
      <c r="Q665" s="1">
        <v>2022</v>
      </c>
      <c r="R665" t="s">
        <v>46</v>
      </c>
      <c r="S665" s="1">
        <v>27678</v>
      </c>
      <c r="T665" s="1">
        <v>135.387</v>
      </c>
      <c r="U665" s="1">
        <v>671</v>
      </c>
      <c r="V665" s="1">
        <v>0.4509655237197876</v>
      </c>
      <c r="W665" s="1">
        <v>0.17324806749820709</v>
      </c>
      <c r="X665" s="1">
        <v>0.33931931853294373</v>
      </c>
      <c r="Y665" s="23">
        <f t="shared" si="105"/>
        <v>0</v>
      </c>
      <c r="Z665" s="23">
        <f t="shared" si="106"/>
        <v>0</v>
      </c>
      <c r="AA665" s="23">
        <f t="shared" si="107"/>
        <v>0</v>
      </c>
      <c r="AB665" s="3">
        <f t="shared" si="109"/>
        <v>0</v>
      </c>
      <c r="AC665" s="23">
        <f t="shared" si="108"/>
        <v>0.96353290975093842</v>
      </c>
    </row>
    <row r="666" spans="1:29" x14ac:dyDescent="0.25">
      <c r="A666" t="s">
        <v>50</v>
      </c>
      <c r="B666" s="1">
        <v>2017</v>
      </c>
      <c r="C666" t="s">
        <v>46</v>
      </c>
      <c r="D666" s="1">
        <v>162955</v>
      </c>
      <c r="E666" s="1">
        <v>734.99200000000008</v>
      </c>
      <c r="F666" s="1">
        <v>3738</v>
      </c>
      <c r="G666" s="7">
        <v>0.13977743685245514</v>
      </c>
      <c r="H666" s="7">
        <v>0.25218662619590759</v>
      </c>
      <c r="I666" s="7">
        <v>0.55825543403625488</v>
      </c>
      <c r="J666" s="23">
        <f t="shared" si="101"/>
        <v>0</v>
      </c>
      <c r="K666" s="23">
        <f t="shared" si="102"/>
        <v>0</v>
      </c>
      <c r="L666" s="23">
        <f t="shared" si="103"/>
        <v>0</v>
      </c>
      <c r="M666" s="3">
        <f t="shared" si="100"/>
        <v>0</v>
      </c>
      <c r="N666" s="23">
        <f t="shared" si="104"/>
        <v>0.95021949708461761</v>
      </c>
      <c r="P666" t="s">
        <v>67</v>
      </c>
      <c r="Q666" s="1">
        <v>2011</v>
      </c>
      <c r="R666" t="s">
        <v>46</v>
      </c>
      <c r="S666" s="1">
        <v>22257</v>
      </c>
      <c r="T666" s="1">
        <v>90.204999999999998</v>
      </c>
      <c r="U666" s="1">
        <v>515</v>
      </c>
      <c r="V666" s="1">
        <v>0.49725860357284546</v>
      </c>
      <c r="W666" s="1">
        <v>0.20203936100006104</v>
      </c>
      <c r="X666" s="1">
        <v>0.23079581558704376</v>
      </c>
      <c r="Y666" s="23">
        <f t="shared" si="105"/>
        <v>0</v>
      </c>
      <c r="Z666" s="23">
        <f t="shared" si="106"/>
        <v>0</v>
      </c>
      <c r="AA666" s="23">
        <f t="shared" si="107"/>
        <v>0</v>
      </c>
      <c r="AB666" s="3">
        <f t="shared" si="109"/>
        <v>0</v>
      </c>
      <c r="AC666" s="23">
        <f t="shared" si="108"/>
        <v>0.93009378015995026</v>
      </c>
    </row>
    <row r="667" spans="1:29" x14ac:dyDescent="0.25">
      <c r="A667" t="s">
        <v>50</v>
      </c>
      <c r="B667" s="1">
        <v>2018</v>
      </c>
      <c r="C667" t="s">
        <v>46</v>
      </c>
      <c r="D667" s="1">
        <v>164732</v>
      </c>
      <c r="E667" s="1">
        <v>734.99200000000008</v>
      </c>
      <c r="F667" s="1">
        <v>3785</v>
      </c>
      <c r="G667" s="7">
        <v>0.14012877643108368</v>
      </c>
      <c r="H667" s="7">
        <v>0.25466486811637878</v>
      </c>
      <c r="I667" s="7">
        <v>0.55466151237487793</v>
      </c>
      <c r="J667" s="23">
        <f t="shared" si="101"/>
        <v>0</v>
      </c>
      <c r="K667" s="23">
        <f t="shared" si="102"/>
        <v>0</v>
      </c>
      <c r="L667" s="23">
        <f t="shared" si="103"/>
        <v>0</v>
      </c>
      <c r="M667" s="3">
        <f t="shared" si="100"/>
        <v>0</v>
      </c>
      <c r="N667" s="23">
        <f t="shared" si="104"/>
        <v>0.94945515692234039</v>
      </c>
      <c r="P667" t="s">
        <v>67</v>
      </c>
      <c r="Q667" s="1">
        <v>2012</v>
      </c>
      <c r="R667" t="s">
        <v>46</v>
      </c>
      <c r="S667" s="1">
        <v>22593</v>
      </c>
      <c r="T667" s="1">
        <v>90.204999999999998</v>
      </c>
      <c r="U667" s="1">
        <v>515</v>
      </c>
      <c r="V667" s="1">
        <v>0.49186253547668457</v>
      </c>
      <c r="W667" s="1">
        <v>0.20527558028697968</v>
      </c>
      <c r="X667" s="1">
        <v>0.22987551987171173</v>
      </c>
      <c r="Y667" s="23">
        <f t="shared" si="105"/>
        <v>0</v>
      </c>
      <c r="Z667" s="23">
        <f t="shared" si="106"/>
        <v>0</v>
      </c>
      <c r="AA667" s="23">
        <f t="shared" si="107"/>
        <v>0</v>
      </c>
      <c r="AB667" s="3">
        <f t="shared" si="109"/>
        <v>0</v>
      </c>
      <c r="AC667" s="23">
        <f t="shared" si="108"/>
        <v>0.92701363563537598</v>
      </c>
    </row>
    <row r="668" spans="1:29" x14ac:dyDescent="0.25">
      <c r="A668" t="s">
        <v>50</v>
      </c>
      <c r="B668" s="1">
        <v>2019</v>
      </c>
      <c r="C668" t="s">
        <v>46</v>
      </c>
      <c r="D668" s="1">
        <v>167653</v>
      </c>
      <c r="E668" s="1">
        <v>734.99200000000008</v>
      </c>
      <c r="F668" s="1">
        <v>3823</v>
      </c>
      <c r="G668" s="7">
        <v>0.13802206516265869</v>
      </c>
      <c r="H668" s="7">
        <v>0.25896912813186646</v>
      </c>
      <c r="I668" s="7">
        <v>0.55085206031799316</v>
      </c>
      <c r="J668" s="23">
        <f t="shared" si="101"/>
        <v>0</v>
      </c>
      <c r="K668" s="23">
        <f t="shared" si="102"/>
        <v>0</v>
      </c>
      <c r="L668" s="23">
        <f t="shared" si="103"/>
        <v>0</v>
      </c>
      <c r="M668" s="3">
        <f t="shared" si="100"/>
        <v>0</v>
      </c>
      <c r="N668" s="23">
        <f t="shared" si="104"/>
        <v>0.94784325361251831</v>
      </c>
      <c r="P668" t="s">
        <v>67</v>
      </c>
      <c r="Q668" s="1">
        <v>2013</v>
      </c>
      <c r="R668" t="s">
        <v>46</v>
      </c>
      <c r="S668" s="1">
        <v>22725</v>
      </c>
      <c r="T668" s="1">
        <v>90.204999999999998</v>
      </c>
      <c r="U668" s="1">
        <v>516</v>
      </c>
      <c r="V668" s="1">
        <v>0.49018332362174988</v>
      </c>
      <c r="W668" s="1">
        <v>0.2065911740064621</v>
      </c>
      <c r="X668" s="1">
        <v>0.22911791503429413</v>
      </c>
      <c r="Y668" s="23">
        <f t="shared" si="105"/>
        <v>0</v>
      </c>
      <c r="Z668" s="23">
        <f t="shared" si="106"/>
        <v>0</v>
      </c>
      <c r="AA668" s="23">
        <f t="shared" si="107"/>
        <v>0</v>
      </c>
      <c r="AB668" s="3">
        <f t="shared" si="109"/>
        <v>0</v>
      </c>
      <c r="AC668" s="23">
        <f t="shared" si="108"/>
        <v>0.9258924126625061</v>
      </c>
    </row>
    <row r="669" spans="1:29" x14ac:dyDescent="0.25">
      <c r="A669" t="s">
        <v>50</v>
      </c>
      <c r="B669" s="1">
        <v>2020</v>
      </c>
      <c r="C669" t="s">
        <v>46</v>
      </c>
      <c r="D669" s="1">
        <v>169489</v>
      </c>
      <c r="E669" s="1">
        <v>750.59799999999996</v>
      </c>
      <c r="F669" s="1">
        <v>3867</v>
      </c>
      <c r="G669" s="7">
        <v>0.13587802648544312</v>
      </c>
      <c r="H669" s="7">
        <v>0.25736290216445923</v>
      </c>
      <c r="I669" s="7">
        <v>0.55570381879806519</v>
      </c>
      <c r="J669" s="23">
        <f t="shared" si="101"/>
        <v>0</v>
      </c>
      <c r="K669" s="23">
        <f t="shared" si="102"/>
        <v>0</v>
      </c>
      <c r="L669" s="23">
        <f t="shared" si="103"/>
        <v>0</v>
      </c>
      <c r="M669" s="3">
        <f t="shared" si="100"/>
        <v>0</v>
      </c>
      <c r="N669" s="23">
        <f t="shared" si="104"/>
        <v>0.94894474744796753</v>
      </c>
      <c r="P669" t="s">
        <v>67</v>
      </c>
      <c r="Q669" s="1">
        <v>2014</v>
      </c>
      <c r="R669" t="s">
        <v>46</v>
      </c>
      <c r="S669" s="1">
        <v>22822</v>
      </c>
      <c r="T669" s="1">
        <v>90.204999999999998</v>
      </c>
      <c r="U669" s="1">
        <v>517</v>
      </c>
      <c r="V669" s="1">
        <v>0.48906770348548889</v>
      </c>
      <c r="W669" s="1">
        <v>0.20756824314594269</v>
      </c>
      <c r="X669" s="1">
        <v>0.2284572422504425</v>
      </c>
      <c r="Y669" s="23">
        <f t="shared" si="105"/>
        <v>0</v>
      </c>
      <c r="Z669" s="23">
        <f t="shared" si="106"/>
        <v>0</v>
      </c>
      <c r="AA669" s="23">
        <f t="shared" si="107"/>
        <v>0</v>
      </c>
      <c r="AB669" s="3">
        <f t="shared" si="109"/>
        <v>0</v>
      </c>
      <c r="AC669" s="23">
        <f t="shared" si="108"/>
        <v>0.92509318888187408</v>
      </c>
    </row>
    <row r="670" spans="1:29" x14ac:dyDescent="0.25">
      <c r="A670" t="s">
        <v>50</v>
      </c>
      <c r="B670" s="1">
        <v>2021</v>
      </c>
      <c r="C670" t="s">
        <v>46</v>
      </c>
      <c r="D670" s="1">
        <v>171564</v>
      </c>
      <c r="E670" s="1">
        <v>750.59799999999996</v>
      </c>
      <c r="F670" s="1">
        <v>3919</v>
      </c>
      <c r="G670" s="7">
        <v>0.13610009849071503</v>
      </c>
      <c r="H670" s="7">
        <v>0.26016169786453247</v>
      </c>
      <c r="I670" s="7">
        <v>0.55180144309997559</v>
      </c>
      <c r="J670" s="23">
        <f t="shared" si="101"/>
        <v>0</v>
      </c>
      <c r="K670" s="23">
        <f t="shared" si="102"/>
        <v>0</v>
      </c>
      <c r="L670" s="23">
        <f t="shared" si="103"/>
        <v>0</v>
      </c>
      <c r="M670" s="3">
        <f t="shared" si="100"/>
        <v>0</v>
      </c>
      <c r="N670" s="23">
        <f t="shared" si="104"/>
        <v>0.94806323945522308</v>
      </c>
      <c r="P670" t="s">
        <v>67</v>
      </c>
      <c r="Q670" s="1">
        <v>2015</v>
      </c>
      <c r="R670" t="s">
        <v>46</v>
      </c>
      <c r="S670" s="1">
        <v>22954</v>
      </c>
      <c r="T670" s="1">
        <v>93.376000000000005</v>
      </c>
      <c r="U670" s="1">
        <v>522</v>
      </c>
      <c r="V670" s="1">
        <v>0.48694750666618347</v>
      </c>
      <c r="W670" s="1">
        <v>0.20197769999504089</v>
      </c>
      <c r="X670" s="1">
        <v>0.24113251268863678</v>
      </c>
      <c r="Y670" s="23">
        <f t="shared" si="105"/>
        <v>0</v>
      </c>
      <c r="Z670" s="23">
        <f t="shared" si="106"/>
        <v>0</v>
      </c>
      <c r="AA670" s="23">
        <f t="shared" si="107"/>
        <v>0</v>
      </c>
      <c r="AB670" s="3">
        <f t="shared" si="109"/>
        <v>0</v>
      </c>
      <c r="AC670" s="23">
        <f t="shared" si="108"/>
        <v>0.93005771934986115</v>
      </c>
    </row>
    <row r="671" spans="1:29" x14ac:dyDescent="0.25">
      <c r="A671" t="s">
        <v>50</v>
      </c>
      <c r="B671" s="1">
        <v>2022</v>
      </c>
      <c r="C671" t="s">
        <v>46</v>
      </c>
      <c r="D671" s="1">
        <v>174153</v>
      </c>
      <c r="E671" s="1">
        <v>750.59799999999996</v>
      </c>
      <c r="F671" s="1">
        <v>3953</v>
      </c>
      <c r="G671" s="7">
        <v>0.1343374103307724</v>
      </c>
      <c r="H671" s="7">
        <v>0.26382628083229065</v>
      </c>
      <c r="I671" s="7">
        <v>0.54853051900863647</v>
      </c>
      <c r="J671" s="23">
        <f t="shared" si="101"/>
        <v>0</v>
      </c>
      <c r="K671" s="23">
        <f t="shared" si="102"/>
        <v>0</v>
      </c>
      <c r="L671" s="23">
        <f t="shared" si="103"/>
        <v>0</v>
      </c>
      <c r="M671" s="3">
        <f t="shared" si="100"/>
        <v>0</v>
      </c>
      <c r="N671" s="23">
        <f t="shared" si="104"/>
        <v>0.94669421017169952</v>
      </c>
      <c r="P671" t="s">
        <v>67</v>
      </c>
      <c r="Q671" s="1">
        <v>2016</v>
      </c>
      <c r="R671" t="s">
        <v>46</v>
      </c>
      <c r="S671" s="1">
        <v>23168</v>
      </c>
      <c r="T671" s="1">
        <v>93.376000000000005</v>
      </c>
      <c r="U671" s="1">
        <v>530</v>
      </c>
      <c r="V671" s="1">
        <v>0.48689046502113342</v>
      </c>
      <c r="W671" s="1">
        <v>0.20443092286586761</v>
      </c>
      <c r="X671" s="1">
        <v>0.23742803931236267</v>
      </c>
      <c r="Y671" s="23">
        <f t="shared" si="105"/>
        <v>0</v>
      </c>
      <c r="Z671" s="23">
        <f t="shared" si="106"/>
        <v>0</v>
      </c>
      <c r="AA671" s="23">
        <f t="shared" si="107"/>
        <v>0</v>
      </c>
      <c r="AB671" s="3">
        <f t="shared" si="109"/>
        <v>0</v>
      </c>
      <c r="AC671" s="23">
        <f t="shared" si="108"/>
        <v>0.92874942719936371</v>
      </c>
    </row>
    <row r="672" spans="1:29" x14ac:dyDescent="0.25">
      <c r="A672" t="s">
        <v>94</v>
      </c>
      <c r="B672" s="1">
        <v>2005</v>
      </c>
      <c r="C672" t="s">
        <v>46</v>
      </c>
      <c r="D672" s="1">
        <v>127528</v>
      </c>
      <c r="E672" s="1">
        <v>644.77199999999993</v>
      </c>
      <c r="F672" s="1">
        <v>3040</v>
      </c>
      <c r="G672" s="7">
        <v>0.16535468399524689</v>
      </c>
      <c r="H672" s="7">
        <v>0.21976536512374878</v>
      </c>
      <c r="I672" s="7">
        <v>0.57322865724563599</v>
      </c>
      <c r="J672" s="23">
        <f t="shared" si="101"/>
        <v>0</v>
      </c>
      <c r="K672" s="23">
        <f t="shared" si="102"/>
        <v>0</v>
      </c>
      <c r="L672" s="23">
        <f t="shared" si="103"/>
        <v>0</v>
      </c>
      <c r="M672" s="3">
        <f t="shared" si="100"/>
        <v>0</v>
      </c>
      <c r="N672" s="23">
        <f t="shared" si="104"/>
        <v>0.95834870636463165</v>
      </c>
      <c r="P672" t="s">
        <v>67</v>
      </c>
      <c r="Q672" s="1">
        <v>2017</v>
      </c>
      <c r="R672" t="s">
        <v>46</v>
      </c>
      <c r="S672" s="1">
        <v>23373</v>
      </c>
      <c r="T672" s="1">
        <v>93.376000000000005</v>
      </c>
      <c r="U672" s="1">
        <v>541</v>
      </c>
      <c r="V672" s="1">
        <v>0.48815485835075378</v>
      </c>
      <c r="W672" s="1">
        <v>0.20693971216678619</v>
      </c>
      <c r="X672" s="1">
        <v>0.23265357315540314</v>
      </c>
      <c r="Y672" s="23">
        <f t="shared" si="105"/>
        <v>0</v>
      </c>
      <c r="Z672" s="23">
        <f t="shared" si="106"/>
        <v>0</v>
      </c>
      <c r="AA672" s="23">
        <f t="shared" si="107"/>
        <v>0</v>
      </c>
      <c r="AB672" s="3">
        <f t="shared" si="109"/>
        <v>0</v>
      </c>
      <c r="AC672" s="23">
        <f t="shared" si="108"/>
        <v>0.92774814367294312</v>
      </c>
    </row>
    <row r="673" spans="1:29" x14ac:dyDescent="0.25">
      <c r="A673" t="s">
        <v>94</v>
      </c>
      <c r="B673" s="1">
        <v>2006</v>
      </c>
      <c r="C673" t="s">
        <v>46</v>
      </c>
      <c r="D673" s="1">
        <v>129717</v>
      </c>
      <c r="E673" s="1">
        <v>647.60299999999995</v>
      </c>
      <c r="F673" s="1">
        <v>3129</v>
      </c>
      <c r="G673" s="7">
        <v>0.16785804927349091</v>
      </c>
      <c r="H673" s="7">
        <v>0.22253386676311493</v>
      </c>
      <c r="I673" s="7">
        <v>0.56749206781387329</v>
      </c>
      <c r="J673" s="23">
        <f t="shared" si="101"/>
        <v>0</v>
      </c>
      <c r="K673" s="23">
        <f t="shared" si="102"/>
        <v>0</v>
      </c>
      <c r="L673" s="23">
        <f t="shared" si="103"/>
        <v>0</v>
      </c>
      <c r="M673" s="3">
        <f t="shared" si="100"/>
        <v>0</v>
      </c>
      <c r="N673" s="23">
        <f t="shared" si="104"/>
        <v>0.95788398385047913</v>
      </c>
      <c r="P673" t="s">
        <v>67</v>
      </c>
      <c r="Q673" s="1">
        <v>2018</v>
      </c>
      <c r="R673" t="s">
        <v>46</v>
      </c>
      <c r="S673" s="1">
        <v>23547</v>
      </c>
      <c r="T673" s="1">
        <v>93.376000000000005</v>
      </c>
      <c r="U673" s="1">
        <v>545</v>
      </c>
      <c r="V673" s="1">
        <v>0.48707491159439087</v>
      </c>
      <c r="W673" s="1">
        <v>0.20875902473926544</v>
      </c>
      <c r="X673" s="1">
        <v>0.23067988455295563</v>
      </c>
      <c r="Y673" s="23">
        <f t="shared" si="105"/>
        <v>0</v>
      </c>
      <c r="Z673" s="23">
        <f t="shared" si="106"/>
        <v>0</v>
      </c>
      <c r="AA673" s="23">
        <f t="shared" si="107"/>
        <v>0</v>
      </c>
      <c r="AB673" s="3">
        <f t="shared" si="109"/>
        <v>0</v>
      </c>
      <c r="AC673" s="23">
        <f t="shared" si="108"/>
        <v>0.92651382088661194</v>
      </c>
    </row>
    <row r="674" spans="1:29" x14ac:dyDescent="0.25">
      <c r="A674" t="s">
        <v>94</v>
      </c>
      <c r="B674" s="1">
        <v>2007</v>
      </c>
      <c r="C674" t="s">
        <v>46</v>
      </c>
      <c r="D674" s="1">
        <v>132157</v>
      </c>
      <c r="E674" s="1">
        <v>647.60299999999995</v>
      </c>
      <c r="F674" s="1">
        <v>3362.5</v>
      </c>
      <c r="G674" s="7">
        <v>0.18163606524467468</v>
      </c>
      <c r="H674" s="7">
        <v>0.22537282109260559</v>
      </c>
      <c r="I674" s="7">
        <v>0.55139940977096558</v>
      </c>
      <c r="J674" s="23">
        <f t="shared" si="101"/>
        <v>0</v>
      </c>
      <c r="K674" s="23">
        <f t="shared" si="102"/>
        <v>0</v>
      </c>
      <c r="L674" s="23">
        <f t="shared" si="103"/>
        <v>0</v>
      </c>
      <c r="M674" s="3">
        <f t="shared" si="100"/>
        <v>0</v>
      </c>
      <c r="N674" s="23">
        <f t="shared" si="104"/>
        <v>0.95840829610824585</v>
      </c>
      <c r="P674" t="s">
        <v>67</v>
      </c>
      <c r="Q674" s="1">
        <v>2019</v>
      </c>
      <c r="R674" t="s">
        <v>46</v>
      </c>
      <c r="S674" s="1">
        <v>23774</v>
      </c>
      <c r="T674" s="1">
        <v>93.376000000000005</v>
      </c>
      <c r="U674" s="1">
        <v>560</v>
      </c>
      <c r="V674" s="1">
        <v>0.48948401212692261</v>
      </c>
      <c r="W674" s="1">
        <v>0.21163234114646912</v>
      </c>
      <c r="X674" s="1">
        <v>0.22449532151222229</v>
      </c>
      <c r="Y674" s="23">
        <f t="shared" si="105"/>
        <v>0</v>
      </c>
      <c r="Z674" s="23">
        <f t="shared" si="106"/>
        <v>0</v>
      </c>
      <c r="AA674" s="23">
        <f t="shared" si="107"/>
        <v>0</v>
      </c>
      <c r="AB674" s="3">
        <f t="shared" si="109"/>
        <v>0</v>
      </c>
      <c r="AC674" s="23">
        <f t="shared" si="108"/>
        <v>0.92561167478561401</v>
      </c>
    </row>
    <row r="675" spans="1:29" x14ac:dyDescent="0.25">
      <c r="A675" t="s">
        <v>94</v>
      </c>
      <c r="B675" s="1">
        <v>2008</v>
      </c>
      <c r="C675" t="s">
        <v>46</v>
      </c>
      <c r="D675" s="1">
        <v>134673</v>
      </c>
      <c r="E675" s="1">
        <v>647.60299999999995</v>
      </c>
      <c r="F675" s="1">
        <v>3414</v>
      </c>
      <c r="G675" s="7">
        <v>0.18054449558258057</v>
      </c>
      <c r="H675" s="7">
        <v>0.22986529767513275</v>
      </c>
      <c r="I675" s="7">
        <v>0.5464320182800293</v>
      </c>
      <c r="J675" s="23">
        <f t="shared" si="101"/>
        <v>0</v>
      </c>
      <c r="K675" s="23">
        <f t="shared" si="102"/>
        <v>0</v>
      </c>
      <c r="L675" s="23">
        <f t="shared" si="103"/>
        <v>0</v>
      </c>
      <c r="M675" s="3">
        <f t="shared" si="100"/>
        <v>0</v>
      </c>
      <c r="N675" s="23">
        <f t="shared" si="104"/>
        <v>0.95684181153774261</v>
      </c>
      <c r="P675" t="s">
        <v>67</v>
      </c>
      <c r="Q675" s="1">
        <v>2020</v>
      </c>
      <c r="R675" t="s">
        <v>46</v>
      </c>
      <c r="S675" s="1">
        <v>23953</v>
      </c>
      <c r="T675" s="1">
        <v>93.376000000000005</v>
      </c>
      <c r="U675" s="1">
        <v>577</v>
      </c>
      <c r="V675" s="1">
        <v>0.49324172735214233</v>
      </c>
      <c r="W675" s="1">
        <v>0.21413502097129822</v>
      </c>
      <c r="X675" s="1">
        <v>0.21787147223949432</v>
      </c>
      <c r="Y675" s="23">
        <f t="shared" si="105"/>
        <v>0</v>
      </c>
      <c r="Z675" s="23">
        <f t="shared" si="106"/>
        <v>0</v>
      </c>
      <c r="AA675" s="23">
        <f t="shared" si="107"/>
        <v>0</v>
      </c>
      <c r="AB675" s="3">
        <f t="shared" si="109"/>
        <v>0</v>
      </c>
      <c r="AC675" s="23">
        <f t="shared" si="108"/>
        <v>0.92524822056293488</v>
      </c>
    </row>
    <row r="676" spans="1:29" x14ac:dyDescent="0.25">
      <c r="A676" t="s">
        <v>94</v>
      </c>
      <c r="B676" s="1">
        <v>2009</v>
      </c>
      <c r="C676" t="s">
        <v>46</v>
      </c>
      <c r="D676" s="1">
        <v>136249</v>
      </c>
      <c r="E676" s="1">
        <v>647.60299999999995</v>
      </c>
      <c r="F676" s="1">
        <v>3395</v>
      </c>
      <c r="G676" s="7">
        <v>0.17596928775310516</v>
      </c>
      <c r="H676" s="7">
        <v>0.23305696249008179</v>
      </c>
      <c r="I676" s="7">
        <v>0.54630500078201294</v>
      </c>
      <c r="J676" s="23">
        <f t="shared" si="101"/>
        <v>0</v>
      </c>
      <c r="K676" s="23">
        <f t="shared" si="102"/>
        <v>0</v>
      </c>
      <c r="L676" s="23">
        <f t="shared" si="103"/>
        <v>0</v>
      </c>
      <c r="M676" s="3">
        <f t="shared" si="100"/>
        <v>0</v>
      </c>
      <c r="N676" s="23">
        <f t="shared" si="104"/>
        <v>0.95533125102519989</v>
      </c>
      <c r="P676" t="s">
        <v>67</v>
      </c>
      <c r="Q676" s="1">
        <v>2021</v>
      </c>
      <c r="R676" t="s">
        <v>46</v>
      </c>
      <c r="S676" s="1">
        <v>24201</v>
      </c>
      <c r="T676" s="1">
        <v>93.376000000000005</v>
      </c>
      <c r="U676" s="1">
        <v>583</v>
      </c>
      <c r="V676" s="1">
        <v>0.49176636338233948</v>
      </c>
      <c r="W676" s="1">
        <v>0.21666508913040161</v>
      </c>
      <c r="X676" s="1">
        <v>0.21510696411132813</v>
      </c>
      <c r="Y676" s="23">
        <f t="shared" si="105"/>
        <v>0</v>
      </c>
      <c r="Z676" s="23">
        <f t="shared" si="106"/>
        <v>0</v>
      </c>
      <c r="AA676" s="23">
        <f t="shared" si="107"/>
        <v>0</v>
      </c>
      <c r="AB676" s="3">
        <f t="shared" si="109"/>
        <v>0</v>
      </c>
      <c r="AC676" s="23">
        <f t="shared" si="108"/>
        <v>0.92353841662406921</v>
      </c>
    </row>
    <row r="677" spans="1:29" x14ac:dyDescent="0.25">
      <c r="A677" t="s">
        <v>94</v>
      </c>
      <c r="B677" s="1">
        <v>2010</v>
      </c>
      <c r="C677" t="s">
        <v>46</v>
      </c>
      <c r="D677" s="1">
        <v>138525</v>
      </c>
      <c r="E677" s="1">
        <v>651.505</v>
      </c>
      <c r="F677" s="1">
        <v>3413</v>
      </c>
      <c r="G677" s="7">
        <v>0.1722751259803772</v>
      </c>
      <c r="H677" s="7">
        <v>0.23605047166347504</v>
      </c>
      <c r="I677" s="7">
        <v>0.54588198661804199</v>
      </c>
      <c r="J677" s="23">
        <f t="shared" si="101"/>
        <v>0</v>
      </c>
      <c r="K677" s="23">
        <f t="shared" si="102"/>
        <v>0</v>
      </c>
      <c r="L677" s="23">
        <f t="shared" si="103"/>
        <v>0</v>
      </c>
      <c r="M677" s="3">
        <f t="shared" si="100"/>
        <v>0</v>
      </c>
      <c r="N677" s="23">
        <f t="shared" si="104"/>
        <v>0.95420758426189423</v>
      </c>
      <c r="P677" t="s">
        <v>67</v>
      </c>
      <c r="Q677" s="1">
        <v>2022</v>
      </c>
      <c r="R677" t="s">
        <v>46</v>
      </c>
      <c r="S677" s="1">
        <v>24429</v>
      </c>
      <c r="T677" s="1">
        <v>93.376000000000005</v>
      </c>
      <c r="U677" s="1">
        <v>589</v>
      </c>
      <c r="V677" s="1">
        <v>0.49060103297233582</v>
      </c>
      <c r="W677" s="1">
        <v>0.2189924418926239</v>
      </c>
      <c r="X677" s="1">
        <v>0.21242092549800873</v>
      </c>
      <c r="Y677" s="23">
        <f t="shared" si="105"/>
        <v>0</v>
      </c>
      <c r="Z677" s="23">
        <f t="shared" si="106"/>
        <v>0</v>
      </c>
      <c r="AA677" s="23">
        <f t="shared" si="107"/>
        <v>0</v>
      </c>
      <c r="AB677" s="3">
        <f t="shared" si="109"/>
        <v>0</v>
      </c>
      <c r="AC677" s="23">
        <f t="shared" si="108"/>
        <v>0.92201440036296844</v>
      </c>
    </row>
    <row r="678" spans="1:29" x14ac:dyDescent="0.25">
      <c r="A678" t="s">
        <v>94</v>
      </c>
      <c r="B678" s="1">
        <v>2011</v>
      </c>
      <c r="C678" t="s">
        <v>46</v>
      </c>
      <c r="D678" s="1">
        <v>140577</v>
      </c>
      <c r="E678" s="1">
        <v>671.36899999999991</v>
      </c>
      <c r="F678" s="1">
        <v>3420</v>
      </c>
      <c r="G678" s="7">
        <v>0.16570951044559479</v>
      </c>
      <c r="H678" s="7">
        <v>0.23393091559410095</v>
      </c>
      <c r="I678" s="7">
        <v>0.55571824312210083</v>
      </c>
      <c r="J678" s="23">
        <f t="shared" si="101"/>
        <v>0</v>
      </c>
      <c r="K678" s="23">
        <f t="shared" si="102"/>
        <v>0</v>
      </c>
      <c r="L678" s="23">
        <f t="shared" si="103"/>
        <v>0</v>
      </c>
      <c r="M678" s="3">
        <f t="shared" si="100"/>
        <v>0</v>
      </c>
      <c r="N678" s="23">
        <f t="shared" si="104"/>
        <v>0.95535866916179657</v>
      </c>
      <c r="P678" t="s">
        <v>68</v>
      </c>
      <c r="Q678" s="1">
        <v>2011</v>
      </c>
      <c r="R678" t="s">
        <v>46</v>
      </c>
      <c r="S678" s="1">
        <v>21768</v>
      </c>
      <c r="T678" s="1">
        <v>104.372</v>
      </c>
      <c r="U678" s="1">
        <v>451</v>
      </c>
      <c r="V678" s="1">
        <v>0.4676375687122345</v>
      </c>
      <c r="W678" s="1">
        <v>0.16326272487640381</v>
      </c>
      <c r="X678" s="1">
        <v>0.32289549708366394</v>
      </c>
      <c r="Y678" s="23">
        <f t="shared" si="105"/>
        <v>0</v>
      </c>
      <c r="Z678" s="23">
        <f t="shared" si="106"/>
        <v>0</v>
      </c>
      <c r="AA678" s="23">
        <f t="shared" si="107"/>
        <v>0</v>
      </c>
      <c r="AB678" s="3">
        <f t="shared" si="109"/>
        <v>0</v>
      </c>
      <c r="AC678" s="23">
        <f t="shared" si="108"/>
        <v>0.95379579067230225</v>
      </c>
    </row>
    <row r="679" spans="1:29" x14ac:dyDescent="0.25">
      <c r="A679" t="s">
        <v>94</v>
      </c>
      <c r="B679" s="1">
        <v>2012</v>
      </c>
      <c r="C679" t="s">
        <v>46</v>
      </c>
      <c r="D679" s="1">
        <v>142414</v>
      </c>
      <c r="E679" s="1">
        <v>671.36899999999991</v>
      </c>
      <c r="F679" s="1">
        <v>3444</v>
      </c>
      <c r="G679" s="7">
        <v>0.16405287384986877</v>
      </c>
      <c r="H679" s="7">
        <v>0.23712101578712463</v>
      </c>
      <c r="I679" s="7">
        <v>0.55298018455505371</v>
      </c>
      <c r="J679" s="23">
        <f t="shared" si="101"/>
        <v>0</v>
      </c>
      <c r="K679" s="23">
        <f t="shared" si="102"/>
        <v>0</v>
      </c>
      <c r="L679" s="23">
        <f t="shared" si="103"/>
        <v>0</v>
      </c>
      <c r="M679" s="3">
        <f t="shared" si="100"/>
        <v>0</v>
      </c>
      <c r="N679" s="23">
        <f t="shared" si="104"/>
        <v>0.95415407419204712</v>
      </c>
      <c r="P679" t="s">
        <v>68</v>
      </c>
      <c r="Q679" s="1">
        <v>2012</v>
      </c>
      <c r="R679" t="s">
        <v>46</v>
      </c>
      <c r="S679" s="1">
        <v>22053</v>
      </c>
      <c r="T679" s="1">
        <v>104.372</v>
      </c>
      <c r="U679" s="1">
        <v>461</v>
      </c>
      <c r="V679" s="1">
        <v>0.46768996119499207</v>
      </c>
      <c r="W679" s="1">
        <v>0.1667192280292511</v>
      </c>
      <c r="X679" s="1">
        <v>0.31757703423500061</v>
      </c>
      <c r="Y679" s="23">
        <f t="shared" si="105"/>
        <v>0</v>
      </c>
      <c r="Z679" s="23">
        <f t="shared" si="106"/>
        <v>0</v>
      </c>
      <c r="AA679" s="23">
        <f t="shared" si="107"/>
        <v>0</v>
      </c>
      <c r="AB679" s="3">
        <f t="shared" si="109"/>
        <v>0</v>
      </c>
      <c r="AC679" s="23">
        <f t="shared" si="108"/>
        <v>0.95198622345924377</v>
      </c>
    </row>
    <row r="680" spans="1:29" x14ac:dyDescent="0.25">
      <c r="A680" t="s">
        <v>94</v>
      </c>
      <c r="B680" s="1">
        <v>2013</v>
      </c>
      <c r="C680" t="s">
        <v>46</v>
      </c>
      <c r="D680" s="1">
        <v>144185</v>
      </c>
      <c r="E680" s="1">
        <v>674.90699999999993</v>
      </c>
      <c r="F680" s="1">
        <v>3475</v>
      </c>
      <c r="G680" s="7">
        <v>0.16252388060092926</v>
      </c>
      <c r="H680" s="7">
        <v>0.23906119167804718</v>
      </c>
      <c r="I680" s="7">
        <v>0.55198359489440918</v>
      </c>
      <c r="J680" s="23">
        <f t="shared" si="101"/>
        <v>0</v>
      </c>
      <c r="K680" s="23">
        <f t="shared" si="102"/>
        <v>0</v>
      </c>
      <c r="L680" s="23">
        <f t="shared" si="103"/>
        <v>0</v>
      </c>
      <c r="M680" s="3">
        <f t="shared" si="100"/>
        <v>0</v>
      </c>
      <c r="N680" s="23">
        <f t="shared" si="104"/>
        <v>0.95356866717338562</v>
      </c>
      <c r="P680" t="s">
        <v>68</v>
      </c>
      <c r="Q680" s="1">
        <v>2013</v>
      </c>
      <c r="R680" t="s">
        <v>46</v>
      </c>
      <c r="S680" s="1">
        <v>22330</v>
      </c>
      <c r="T680" s="1">
        <v>104.372</v>
      </c>
      <c r="U680" s="1">
        <v>448</v>
      </c>
      <c r="V680" s="1">
        <v>0.45701605081558228</v>
      </c>
      <c r="W680" s="1">
        <v>0.16857133805751801</v>
      </c>
      <c r="X680" s="1">
        <v>0.32270532846450806</v>
      </c>
      <c r="Y680" s="23">
        <f t="shared" si="105"/>
        <v>0</v>
      </c>
      <c r="Z680" s="23">
        <f t="shared" si="106"/>
        <v>0</v>
      </c>
      <c r="AA680" s="23">
        <f t="shared" si="107"/>
        <v>0</v>
      </c>
      <c r="AB680" s="3">
        <f t="shared" si="109"/>
        <v>0</v>
      </c>
      <c r="AC680" s="23">
        <f t="shared" si="108"/>
        <v>0.94829271733760834</v>
      </c>
    </row>
    <row r="681" spans="1:29" x14ac:dyDescent="0.25">
      <c r="A681" t="s">
        <v>94</v>
      </c>
      <c r="B681" s="1">
        <v>2014</v>
      </c>
      <c r="C681" t="s">
        <v>46</v>
      </c>
      <c r="D681" s="1">
        <v>145819</v>
      </c>
      <c r="E681" s="1">
        <v>674.90699999999993</v>
      </c>
      <c r="F681" s="1">
        <v>3485</v>
      </c>
      <c r="G681" s="7">
        <v>0.16025201976299286</v>
      </c>
      <c r="H681" s="7">
        <v>0.24192000925540924</v>
      </c>
      <c r="I681" s="7">
        <v>0.55023473501205444</v>
      </c>
      <c r="J681" s="23">
        <f t="shared" si="101"/>
        <v>0</v>
      </c>
      <c r="K681" s="23">
        <f t="shared" si="102"/>
        <v>0</v>
      </c>
      <c r="L681" s="23">
        <f t="shared" si="103"/>
        <v>0</v>
      </c>
      <c r="M681" s="3">
        <f t="shared" si="100"/>
        <v>0</v>
      </c>
      <c r="N681" s="23">
        <f t="shared" si="104"/>
        <v>0.95240676403045654</v>
      </c>
      <c r="P681" t="s">
        <v>68</v>
      </c>
      <c r="Q681" s="1">
        <v>2014</v>
      </c>
      <c r="R681" t="s">
        <v>46</v>
      </c>
      <c r="S681" s="1">
        <v>22470</v>
      </c>
      <c r="T681" s="1">
        <v>104.372</v>
      </c>
      <c r="U681" s="1">
        <v>466</v>
      </c>
      <c r="V681" s="1">
        <v>0.46327343583106995</v>
      </c>
      <c r="W681" s="1">
        <v>0.17108368873596191</v>
      </c>
      <c r="X681" s="1">
        <v>0.31420329213142395</v>
      </c>
      <c r="Y681" s="23">
        <f t="shared" si="105"/>
        <v>0</v>
      </c>
      <c r="Z681" s="23">
        <f t="shared" si="106"/>
        <v>0</v>
      </c>
      <c r="AA681" s="23">
        <f t="shared" si="107"/>
        <v>0</v>
      </c>
      <c r="AB681" s="3">
        <f t="shared" si="109"/>
        <v>0</v>
      </c>
      <c r="AC681" s="23">
        <f t="shared" si="108"/>
        <v>0.94856041669845581</v>
      </c>
    </row>
    <row r="682" spans="1:29" x14ac:dyDescent="0.25">
      <c r="A682" t="s">
        <v>94</v>
      </c>
      <c r="B682" s="1">
        <v>2015</v>
      </c>
      <c r="C682" t="s">
        <v>46</v>
      </c>
      <c r="D682" s="1">
        <v>147822</v>
      </c>
      <c r="E682" s="1">
        <v>674.90699999999993</v>
      </c>
      <c r="F682" s="1">
        <v>3536</v>
      </c>
      <c r="G682" s="7">
        <v>0.16038402915000916</v>
      </c>
      <c r="H682" s="7">
        <v>0.24507053196430206</v>
      </c>
      <c r="I682" s="7">
        <v>0.54594755172729492</v>
      </c>
      <c r="J682" s="23">
        <f t="shared" si="101"/>
        <v>0</v>
      </c>
      <c r="K682" s="23">
        <f t="shared" si="102"/>
        <v>0</v>
      </c>
      <c r="L682" s="23">
        <f t="shared" si="103"/>
        <v>0</v>
      </c>
      <c r="M682" s="3">
        <f t="shared" si="100"/>
        <v>0</v>
      </c>
      <c r="N682" s="23">
        <f t="shared" si="104"/>
        <v>0.95140211284160614</v>
      </c>
      <c r="P682" t="s">
        <v>68</v>
      </c>
      <c r="Q682" s="1">
        <v>2015</v>
      </c>
      <c r="R682" t="s">
        <v>46</v>
      </c>
      <c r="S682" s="1">
        <v>22666</v>
      </c>
      <c r="T682" s="1">
        <v>104.372</v>
      </c>
      <c r="U682" s="1">
        <v>480</v>
      </c>
      <c r="V682" s="1">
        <v>0.46653902530670166</v>
      </c>
      <c r="W682" s="1">
        <v>0.17383299767971039</v>
      </c>
      <c r="X682" s="1">
        <v>0.30756965279579163</v>
      </c>
      <c r="Y682" s="23">
        <f t="shared" si="105"/>
        <v>0</v>
      </c>
      <c r="Z682" s="23">
        <f t="shared" si="106"/>
        <v>0</v>
      </c>
      <c r="AA682" s="23">
        <f t="shared" si="107"/>
        <v>0</v>
      </c>
      <c r="AB682" s="3">
        <f t="shared" si="109"/>
        <v>0</v>
      </c>
      <c r="AC682" s="23">
        <f t="shared" si="108"/>
        <v>0.94794167578220367</v>
      </c>
    </row>
    <row r="683" spans="1:29" x14ac:dyDescent="0.25">
      <c r="A683" t="s">
        <v>94</v>
      </c>
      <c r="B683" s="1">
        <v>2016</v>
      </c>
      <c r="C683" t="s">
        <v>46</v>
      </c>
      <c r="D683" s="1">
        <v>150290</v>
      </c>
      <c r="E683" s="1">
        <v>674.90699999999993</v>
      </c>
      <c r="F683" s="1">
        <v>3567</v>
      </c>
      <c r="G683" s="7">
        <v>0.15822125971317291</v>
      </c>
      <c r="H683" s="7">
        <v>0.2491447776556015</v>
      </c>
      <c r="I683" s="7">
        <v>0.54249268770217896</v>
      </c>
      <c r="J683" s="23">
        <f t="shared" si="101"/>
        <v>0</v>
      </c>
      <c r="K683" s="23">
        <f t="shared" si="102"/>
        <v>0</v>
      </c>
      <c r="L683" s="23">
        <f t="shared" si="103"/>
        <v>0</v>
      </c>
      <c r="M683" s="3">
        <f t="shared" si="100"/>
        <v>0</v>
      </c>
      <c r="N683" s="23">
        <f t="shared" si="104"/>
        <v>0.94985872507095337</v>
      </c>
      <c r="P683" t="s">
        <v>68</v>
      </c>
      <c r="Q683" s="1">
        <v>2016</v>
      </c>
      <c r="R683" t="s">
        <v>46</v>
      </c>
      <c r="S683" s="1">
        <v>22853</v>
      </c>
      <c r="T683" s="1">
        <v>104.372</v>
      </c>
      <c r="U683" s="1">
        <v>480</v>
      </c>
      <c r="V683" s="1">
        <v>0.46358013153076172</v>
      </c>
      <c r="W683" s="1">
        <v>0.17560754716396332</v>
      </c>
      <c r="X683" s="1">
        <v>0.30706501007080078</v>
      </c>
      <c r="Y683" s="23">
        <f t="shared" si="105"/>
        <v>0</v>
      </c>
      <c r="Z683" s="23">
        <f t="shared" si="106"/>
        <v>0</v>
      </c>
      <c r="AA683" s="23">
        <f t="shared" si="107"/>
        <v>0</v>
      </c>
      <c r="AB683" s="3">
        <f t="shared" si="109"/>
        <v>0</v>
      </c>
      <c r="AC683" s="23">
        <f t="shared" si="108"/>
        <v>0.94625268876552582</v>
      </c>
    </row>
    <row r="684" spans="1:29" x14ac:dyDescent="0.25">
      <c r="A684" t="s">
        <v>94</v>
      </c>
      <c r="B684" s="1">
        <v>2017</v>
      </c>
      <c r="C684" t="s">
        <v>46</v>
      </c>
      <c r="D684" s="1">
        <v>152800</v>
      </c>
      <c r="E684" s="1">
        <v>674.90699999999993</v>
      </c>
      <c r="F684" s="1">
        <v>3614</v>
      </c>
      <c r="G684" s="7">
        <v>0.15719513595104218</v>
      </c>
      <c r="H684" s="7">
        <v>0.25309747457504272</v>
      </c>
      <c r="I684" s="7">
        <v>0.53818094730377197</v>
      </c>
      <c r="J684" s="23">
        <f t="shared" si="101"/>
        <v>0</v>
      </c>
      <c r="K684" s="23">
        <f t="shared" si="102"/>
        <v>0</v>
      </c>
      <c r="L684" s="23">
        <f t="shared" si="103"/>
        <v>0</v>
      </c>
      <c r="M684" s="3">
        <f t="shared" si="100"/>
        <v>0</v>
      </c>
      <c r="N684" s="23">
        <f t="shared" si="104"/>
        <v>0.94847355782985687</v>
      </c>
      <c r="P684" t="s">
        <v>68</v>
      </c>
      <c r="Q684" s="1">
        <v>2017</v>
      </c>
      <c r="R684" t="s">
        <v>46</v>
      </c>
      <c r="S684" s="1">
        <v>23048</v>
      </c>
      <c r="T684" s="1">
        <v>104.372</v>
      </c>
      <c r="U684" s="1">
        <v>479</v>
      </c>
      <c r="V684" s="1">
        <v>0.46006977558135986</v>
      </c>
      <c r="W684" s="1">
        <v>0.17738112807273865</v>
      </c>
      <c r="X684" s="1">
        <v>0.30697298049926758</v>
      </c>
      <c r="Y684" s="23">
        <f t="shared" si="105"/>
        <v>0</v>
      </c>
      <c r="Z684" s="23">
        <f t="shared" si="106"/>
        <v>0</v>
      </c>
      <c r="AA684" s="23">
        <f t="shared" si="107"/>
        <v>0</v>
      </c>
      <c r="AB684" s="3">
        <f t="shared" si="109"/>
        <v>0</v>
      </c>
      <c r="AC684" s="23">
        <f t="shared" si="108"/>
        <v>0.94442388415336609</v>
      </c>
    </row>
    <row r="685" spans="1:29" x14ac:dyDescent="0.25">
      <c r="A685" t="s">
        <v>94</v>
      </c>
      <c r="B685" s="1">
        <v>2018</v>
      </c>
      <c r="C685" t="s">
        <v>46</v>
      </c>
      <c r="D685" s="1">
        <v>154300</v>
      </c>
      <c r="E685" s="1">
        <v>674.90699999999993</v>
      </c>
      <c r="F685" s="1">
        <v>3626</v>
      </c>
      <c r="G685" s="7">
        <v>0.15544043481349945</v>
      </c>
      <c r="H685" s="7">
        <v>0.25555279850959778</v>
      </c>
      <c r="I685" s="7">
        <v>0.53650301694869995</v>
      </c>
      <c r="J685" s="23">
        <f t="shared" si="101"/>
        <v>0</v>
      </c>
      <c r="K685" s="23">
        <f t="shared" si="102"/>
        <v>0</v>
      </c>
      <c r="L685" s="23">
        <f t="shared" si="103"/>
        <v>0</v>
      </c>
      <c r="M685" s="3">
        <f t="shared" si="100"/>
        <v>0</v>
      </c>
      <c r="N685" s="23">
        <f t="shared" si="104"/>
        <v>0.94749625027179718</v>
      </c>
      <c r="P685" t="s">
        <v>68</v>
      </c>
      <c r="Q685" s="1">
        <v>2018</v>
      </c>
      <c r="R685" t="s">
        <v>46</v>
      </c>
      <c r="S685" s="1">
        <v>23366</v>
      </c>
      <c r="T685" s="1">
        <v>104.372</v>
      </c>
      <c r="U685" s="1">
        <v>481</v>
      </c>
      <c r="V685" s="1">
        <v>0.45603460073471069</v>
      </c>
      <c r="W685" s="1">
        <v>0.18046385049819946</v>
      </c>
      <c r="X685" s="1">
        <v>0.30527260899543762</v>
      </c>
      <c r="Y685" s="23">
        <f t="shared" si="105"/>
        <v>0</v>
      </c>
      <c r="Z685" s="23">
        <f t="shared" si="106"/>
        <v>0</v>
      </c>
      <c r="AA685" s="23">
        <f t="shared" si="107"/>
        <v>0</v>
      </c>
      <c r="AB685" s="3">
        <f t="shared" si="109"/>
        <v>0</v>
      </c>
      <c r="AC685" s="23">
        <f t="shared" si="108"/>
        <v>0.94177106022834778</v>
      </c>
    </row>
    <row r="686" spans="1:29" x14ac:dyDescent="0.25">
      <c r="A686" t="s">
        <v>94</v>
      </c>
      <c r="B686" s="1">
        <v>2019</v>
      </c>
      <c r="C686" t="s">
        <v>46</v>
      </c>
      <c r="D686" s="1">
        <v>155552</v>
      </c>
      <c r="E686" s="1">
        <v>674.90699999999993</v>
      </c>
      <c r="F686" s="1">
        <v>3628</v>
      </c>
      <c r="G686" s="7">
        <v>0.15341736376285553</v>
      </c>
      <c r="H686" s="7">
        <v>0.25764545798301697</v>
      </c>
      <c r="I686" s="7">
        <v>0.53554517030715942</v>
      </c>
      <c r="J686" s="23">
        <f t="shared" si="101"/>
        <v>0</v>
      </c>
      <c r="K686" s="23">
        <f t="shared" si="102"/>
        <v>0</v>
      </c>
      <c r="L686" s="23">
        <f t="shared" si="103"/>
        <v>0</v>
      </c>
      <c r="M686" s="3">
        <f t="shared" si="100"/>
        <v>0</v>
      </c>
      <c r="N686" s="23">
        <f t="shared" si="104"/>
        <v>0.94660799205303192</v>
      </c>
      <c r="P686" t="s">
        <v>68</v>
      </c>
      <c r="Q686" s="1">
        <v>2019</v>
      </c>
      <c r="R686" t="s">
        <v>46</v>
      </c>
      <c r="S686" s="1">
        <v>23664</v>
      </c>
      <c r="T686" s="1">
        <v>104.372</v>
      </c>
      <c r="U686" s="1">
        <v>490</v>
      </c>
      <c r="V686" s="1">
        <v>0.45547452569007874</v>
      </c>
      <c r="W686" s="1">
        <v>0.18374818563461304</v>
      </c>
      <c r="X686" s="1">
        <v>0.3006737232208252</v>
      </c>
      <c r="Y686" s="23">
        <f t="shared" si="105"/>
        <v>0</v>
      </c>
      <c r="Z686" s="23">
        <f t="shared" si="106"/>
        <v>0</v>
      </c>
      <c r="AA686" s="23">
        <f t="shared" si="107"/>
        <v>0</v>
      </c>
      <c r="AB686" s="3">
        <f t="shared" si="109"/>
        <v>0</v>
      </c>
      <c r="AC686" s="23">
        <f t="shared" si="108"/>
        <v>0.93989643454551697</v>
      </c>
    </row>
    <row r="687" spans="1:29" x14ac:dyDescent="0.25">
      <c r="A687" t="s">
        <v>94</v>
      </c>
      <c r="B687" s="1">
        <v>2020</v>
      </c>
      <c r="C687" t="s">
        <v>46</v>
      </c>
      <c r="D687" s="1">
        <v>157466</v>
      </c>
      <c r="E687" s="1">
        <v>674.90699999999993</v>
      </c>
      <c r="F687" s="1">
        <v>3647</v>
      </c>
      <c r="G687" s="7">
        <v>0.15150099992752075</v>
      </c>
      <c r="H687" s="7">
        <v>0.26068875193595886</v>
      </c>
      <c r="I687" s="7">
        <v>0.5332338809967041</v>
      </c>
      <c r="J687" s="23">
        <f t="shared" si="101"/>
        <v>0</v>
      </c>
      <c r="K687" s="23">
        <f t="shared" si="102"/>
        <v>0</v>
      </c>
      <c r="L687" s="23">
        <f t="shared" si="103"/>
        <v>0</v>
      </c>
      <c r="M687" s="3">
        <f t="shared" si="100"/>
        <v>0</v>
      </c>
      <c r="N687" s="23">
        <f t="shared" si="104"/>
        <v>0.94542363286018372</v>
      </c>
      <c r="P687" t="s">
        <v>68</v>
      </c>
      <c r="Q687" s="1">
        <v>2020</v>
      </c>
      <c r="R687" t="s">
        <v>46</v>
      </c>
      <c r="S687" s="1">
        <v>24054</v>
      </c>
      <c r="T687" s="1">
        <v>104.372</v>
      </c>
      <c r="U687" s="1">
        <v>494</v>
      </c>
      <c r="V687" s="1">
        <v>0.45134368538856506</v>
      </c>
      <c r="W687" s="1">
        <v>0.1875186413526535</v>
      </c>
      <c r="X687" s="1">
        <v>0.29799425601959229</v>
      </c>
      <c r="Y687" s="23">
        <f t="shared" si="105"/>
        <v>0</v>
      </c>
      <c r="Z687" s="23">
        <f t="shared" si="106"/>
        <v>0</v>
      </c>
      <c r="AA687" s="23">
        <f t="shared" si="107"/>
        <v>0</v>
      </c>
      <c r="AB687" s="3">
        <f t="shared" si="109"/>
        <v>0</v>
      </c>
      <c r="AC687" s="23">
        <f t="shared" si="108"/>
        <v>0.93685658276081085</v>
      </c>
    </row>
    <row r="688" spans="1:29" x14ac:dyDescent="0.25">
      <c r="A688" t="s">
        <v>94</v>
      </c>
      <c r="B688" s="1">
        <v>2021</v>
      </c>
      <c r="C688" t="s">
        <v>46</v>
      </c>
      <c r="D688" s="1">
        <v>158801</v>
      </c>
      <c r="E688" s="1">
        <v>674.90699999999993</v>
      </c>
      <c r="F688" s="1">
        <v>3657</v>
      </c>
      <c r="G688" s="7">
        <v>0.14995147287845612</v>
      </c>
      <c r="H688" s="7">
        <v>0.26281425356864929</v>
      </c>
      <c r="I688" s="7">
        <v>0.53180867433547974</v>
      </c>
      <c r="J688" s="23">
        <f t="shared" si="101"/>
        <v>0</v>
      </c>
      <c r="K688" s="23">
        <f t="shared" si="102"/>
        <v>0</v>
      </c>
      <c r="L688" s="23">
        <f t="shared" si="103"/>
        <v>0</v>
      </c>
      <c r="M688" s="3">
        <f t="shared" si="100"/>
        <v>0</v>
      </c>
      <c r="N688" s="23">
        <f t="shared" si="104"/>
        <v>0.94457440078258514</v>
      </c>
      <c r="P688" t="s">
        <v>68</v>
      </c>
      <c r="Q688" s="1">
        <v>2021</v>
      </c>
      <c r="R688" t="s">
        <v>46</v>
      </c>
      <c r="S688" s="1">
        <v>24627</v>
      </c>
      <c r="T688" s="1">
        <v>104.372</v>
      </c>
      <c r="U688" s="1">
        <v>497</v>
      </c>
      <c r="V688" s="1">
        <v>0.44417276978492737</v>
      </c>
      <c r="W688" s="1">
        <v>0.19278222322463989</v>
      </c>
      <c r="X688" s="1">
        <v>0.29530051350593567</v>
      </c>
      <c r="Y688" s="23">
        <f t="shared" si="105"/>
        <v>0</v>
      </c>
      <c r="Z688" s="23">
        <f t="shared" si="106"/>
        <v>0</v>
      </c>
      <c r="AA688" s="23">
        <f t="shared" si="107"/>
        <v>0</v>
      </c>
      <c r="AB688" s="3">
        <f t="shared" si="109"/>
        <v>0</v>
      </c>
      <c r="AC688" s="23">
        <f t="shared" si="108"/>
        <v>0.93225550651550293</v>
      </c>
    </row>
    <row r="689" spans="1:29" x14ac:dyDescent="0.25">
      <c r="A689" t="s">
        <v>94</v>
      </c>
      <c r="B689" s="1">
        <v>2022</v>
      </c>
      <c r="C689" t="s">
        <v>46</v>
      </c>
      <c r="D689" s="1">
        <v>160489</v>
      </c>
      <c r="E689" s="1">
        <v>674.90699999999993</v>
      </c>
      <c r="F689" s="1">
        <v>3674</v>
      </c>
      <c r="G689" s="7">
        <v>0.14832626283168793</v>
      </c>
      <c r="H689" s="7">
        <v>0.2654421329498291</v>
      </c>
      <c r="I689" s="7">
        <v>0.52978640794754028</v>
      </c>
      <c r="J689" s="23">
        <f t="shared" si="101"/>
        <v>0</v>
      </c>
      <c r="K689" s="23">
        <f t="shared" si="102"/>
        <v>0</v>
      </c>
      <c r="L689" s="23">
        <f t="shared" si="103"/>
        <v>0</v>
      </c>
      <c r="M689" s="3">
        <f t="shared" si="100"/>
        <v>0</v>
      </c>
      <c r="N689" s="23">
        <f t="shared" si="104"/>
        <v>0.94355480372905731</v>
      </c>
      <c r="P689" t="s">
        <v>68</v>
      </c>
      <c r="Q689" s="1">
        <v>2022</v>
      </c>
      <c r="R689" t="s">
        <v>46</v>
      </c>
      <c r="S689" s="1">
        <v>25063</v>
      </c>
      <c r="T689" s="1">
        <v>104.372</v>
      </c>
      <c r="U689" s="1">
        <v>497</v>
      </c>
      <c r="V689" s="1">
        <v>0.43785282969474792</v>
      </c>
      <c r="W689" s="1">
        <v>0.19657254219055176</v>
      </c>
      <c r="X689" s="1">
        <v>0.29422265291213989</v>
      </c>
      <c r="Y689" s="23">
        <f t="shared" si="105"/>
        <v>0</v>
      </c>
      <c r="Z689" s="23">
        <f t="shared" si="106"/>
        <v>0</v>
      </c>
      <c r="AA689" s="23">
        <f t="shared" si="107"/>
        <v>0</v>
      </c>
      <c r="AB689" s="3">
        <f t="shared" si="109"/>
        <v>0</v>
      </c>
      <c r="AC689" s="23">
        <f t="shared" si="108"/>
        <v>0.92864802479743958</v>
      </c>
    </row>
    <row r="690" spans="1:29" x14ac:dyDescent="0.25">
      <c r="A690" t="s">
        <v>51</v>
      </c>
      <c r="B690" s="1">
        <v>2005</v>
      </c>
      <c r="C690" t="s">
        <v>46</v>
      </c>
      <c r="D690" s="1">
        <v>84254</v>
      </c>
      <c r="E690" s="1">
        <v>640.29999999999995</v>
      </c>
      <c r="F690" s="1">
        <v>1184</v>
      </c>
      <c r="G690" s="7">
        <v>3.1242482364177704E-2</v>
      </c>
      <c r="H690" s="7">
        <v>0.13950167596340179</v>
      </c>
      <c r="I690" s="7">
        <v>0.79924696683883667</v>
      </c>
      <c r="J690" s="23">
        <f t="shared" si="101"/>
        <v>0</v>
      </c>
      <c r="K690" s="23">
        <f t="shared" si="102"/>
        <v>0</v>
      </c>
      <c r="L690" s="23">
        <f t="shared" si="103"/>
        <v>0</v>
      </c>
      <c r="M690" s="3">
        <f t="shared" si="100"/>
        <v>0</v>
      </c>
      <c r="N690" s="23">
        <f t="shared" si="104"/>
        <v>0.96999112516641617</v>
      </c>
      <c r="P690" t="s">
        <v>69</v>
      </c>
      <c r="Q690" s="1">
        <v>2011</v>
      </c>
      <c r="R690" t="s">
        <v>46</v>
      </c>
      <c r="S690" s="1">
        <v>21232</v>
      </c>
      <c r="T690" s="1">
        <v>122.494</v>
      </c>
      <c r="U690" s="1">
        <v>784.09964412811382</v>
      </c>
      <c r="V690" s="1">
        <v>0.58624041080474854</v>
      </c>
      <c r="W690" s="1">
        <v>0.1412026584148407</v>
      </c>
      <c r="X690" s="1">
        <v>0.28001734614372253</v>
      </c>
      <c r="Y690" s="23">
        <f t="shared" si="105"/>
        <v>0</v>
      </c>
      <c r="Z690" s="23">
        <f t="shared" si="106"/>
        <v>0</v>
      </c>
      <c r="AA690" s="23">
        <f t="shared" si="107"/>
        <v>0</v>
      </c>
      <c r="AB690" s="3">
        <f t="shared" si="109"/>
        <v>0</v>
      </c>
      <c r="AC690" s="23">
        <f t="shared" si="108"/>
        <v>1.0074604153633118</v>
      </c>
    </row>
    <row r="691" spans="1:29" x14ac:dyDescent="0.25">
      <c r="A691" t="s">
        <v>51</v>
      </c>
      <c r="B691" s="1">
        <v>2006</v>
      </c>
      <c r="C691" t="s">
        <v>46</v>
      </c>
      <c r="D691" s="1">
        <v>84701</v>
      </c>
      <c r="E691" s="1">
        <v>656.7</v>
      </c>
      <c r="F691" s="1">
        <v>1158</v>
      </c>
      <c r="G691" s="7">
        <v>2.1372636780142784E-2</v>
      </c>
      <c r="H691" s="7">
        <v>0.13653962314128876</v>
      </c>
      <c r="I691" s="7">
        <v>0.81297439336776733</v>
      </c>
      <c r="J691" s="23">
        <f t="shared" si="101"/>
        <v>0</v>
      </c>
      <c r="K691" s="23">
        <f t="shared" si="102"/>
        <v>0</v>
      </c>
      <c r="L691" s="23">
        <f t="shared" si="103"/>
        <v>0</v>
      </c>
      <c r="M691" s="3">
        <f t="shared" si="100"/>
        <v>0</v>
      </c>
      <c r="N691" s="23">
        <f t="shared" si="104"/>
        <v>0.97088665328919888</v>
      </c>
      <c r="P691" t="s">
        <v>69</v>
      </c>
      <c r="Q691" s="1">
        <v>2012</v>
      </c>
      <c r="R691" t="s">
        <v>46</v>
      </c>
      <c r="S691" s="1">
        <v>20893</v>
      </c>
      <c r="T691" s="1">
        <v>122.494</v>
      </c>
      <c r="U691" s="1">
        <v>801.77402135231318</v>
      </c>
      <c r="V691" s="1">
        <v>0.59685146808624268</v>
      </c>
      <c r="W691" s="1">
        <v>0.13838396966457367</v>
      </c>
      <c r="X691" s="1">
        <v>0.27641221880912781</v>
      </c>
      <c r="Y691" s="23">
        <f t="shared" si="105"/>
        <v>0</v>
      </c>
      <c r="Z691" s="23">
        <f t="shared" si="106"/>
        <v>0</v>
      </c>
      <c r="AA691" s="23">
        <f t="shared" si="107"/>
        <v>0</v>
      </c>
      <c r="AB691" s="3">
        <f t="shared" si="109"/>
        <v>0</v>
      </c>
      <c r="AC691" s="23">
        <f t="shared" si="108"/>
        <v>1.0116476565599442</v>
      </c>
    </row>
    <row r="692" spans="1:29" x14ac:dyDescent="0.25">
      <c r="A692" t="s">
        <v>51</v>
      </c>
      <c r="B692" s="1">
        <v>2007</v>
      </c>
      <c r="C692" t="s">
        <v>46</v>
      </c>
      <c r="D692" s="1">
        <v>84757</v>
      </c>
      <c r="E692" s="1">
        <v>656.7</v>
      </c>
      <c r="F692" s="1">
        <v>1133</v>
      </c>
      <c r="G692" s="7">
        <v>1.5502024441957474E-2</v>
      </c>
      <c r="H692" s="7">
        <v>0.13732531666755676</v>
      </c>
      <c r="I692" s="7">
        <v>0.81719088554382324</v>
      </c>
      <c r="J692" s="23">
        <f t="shared" si="101"/>
        <v>0</v>
      </c>
      <c r="K692" s="23">
        <f t="shared" si="102"/>
        <v>0</v>
      </c>
      <c r="L692" s="23">
        <f t="shared" si="103"/>
        <v>0</v>
      </c>
      <c r="M692" s="3">
        <f t="shared" si="100"/>
        <v>0</v>
      </c>
      <c r="N692" s="23">
        <f t="shared" si="104"/>
        <v>0.97001822665333748</v>
      </c>
      <c r="P692" t="s">
        <v>69</v>
      </c>
      <c r="Q692" s="1">
        <v>2013</v>
      </c>
      <c r="R692" t="s">
        <v>46</v>
      </c>
      <c r="S692" s="1">
        <v>21499</v>
      </c>
      <c r="T692" s="1">
        <v>122.494</v>
      </c>
      <c r="U692" s="1">
        <v>817.8416370106761</v>
      </c>
      <c r="V692" s="1">
        <v>0.59084004163742065</v>
      </c>
      <c r="W692" s="1">
        <v>0.14514505863189697</v>
      </c>
      <c r="X692" s="1">
        <v>0.27056688070297241</v>
      </c>
      <c r="Y692" s="23">
        <f t="shared" si="105"/>
        <v>0</v>
      </c>
      <c r="Z692" s="23">
        <f t="shared" si="106"/>
        <v>0</v>
      </c>
      <c r="AA692" s="23">
        <f t="shared" si="107"/>
        <v>0</v>
      </c>
      <c r="AB692" s="3">
        <f t="shared" si="109"/>
        <v>0</v>
      </c>
      <c r="AC692" s="23">
        <f t="shared" si="108"/>
        <v>1.00655198097229</v>
      </c>
    </row>
    <row r="693" spans="1:29" x14ac:dyDescent="0.25">
      <c r="A693" t="s">
        <v>51</v>
      </c>
      <c r="B693" s="1">
        <v>2008</v>
      </c>
      <c r="C693" t="s">
        <v>46</v>
      </c>
      <c r="D693" s="1">
        <v>84644</v>
      </c>
      <c r="E693" s="1">
        <v>656.7</v>
      </c>
      <c r="F693" s="1">
        <v>1133</v>
      </c>
      <c r="G693" s="7">
        <v>1.5859758481383324E-2</v>
      </c>
      <c r="H693" s="7">
        <v>0.13697728514671326</v>
      </c>
      <c r="I693" s="7">
        <v>0.81733119487762451</v>
      </c>
      <c r="J693" s="23">
        <f t="shared" si="101"/>
        <v>0</v>
      </c>
      <c r="K693" s="23">
        <f t="shared" si="102"/>
        <v>0</v>
      </c>
      <c r="L693" s="23">
        <f t="shared" si="103"/>
        <v>0</v>
      </c>
      <c r="M693" s="3">
        <f t="shared" si="100"/>
        <v>0</v>
      </c>
      <c r="N693" s="23">
        <f t="shared" si="104"/>
        <v>0.97016823850572109</v>
      </c>
      <c r="P693" t="s">
        <v>69</v>
      </c>
      <c r="Q693" s="1">
        <v>2014</v>
      </c>
      <c r="R693" t="s">
        <v>46</v>
      </c>
      <c r="S693" s="1">
        <v>21534</v>
      </c>
      <c r="T693" s="1">
        <v>122.494</v>
      </c>
      <c r="U693" s="1">
        <v>817.8416370106761</v>
      </c>
      <c r="V693" s="1">
        <v>0.59025406837463379</v>
      </c>
      <c r="W693" s="1">
        <v>0.14549647271633148</v>
      </c>
      <c r="X693" s="1">
        <v>0.27046695351600647</v>
      </c>
      <c r="Y693" s="23">
        <f t="shared" si="105"/>
        <v>0</v>
      </c>
      <c r="Z693" s="23">
        <f t="shared" si="106"/>
        <v>0</v>
      </c>
      <c r="AA693" s="23">
        <f t="shared" si="107"/>
        <v>0</v>
      </c>
      <c r="AB693" s="3">
        <f t="shared" si="109"/>
        <v>0</v>
      </c>
      <c r="AC693" s="23">
        <f t="shared" si="108"/>
        <v>1.0062174946069717</v>
      </c>
    </row>
    <row r="694" spans="1:29" x14ac:dyDescent="0.25">
      <c r="A694" t="s">
        <v>51</v>
      </c>
      <c r="B694" s="1">
        <v>2009</v>
      </c>
      <c r="C694" t="s">
        <v>46</v>
      </c>
      <c r="D694" s="1">
        <v>84697</v>
      </c>
      <c r="E694" s="1">
        <v>656.7</v>
      </c>
      <c r="F694" s="1">
        <v>1127</v>
      </c>
      <c r="G694" s="7">
        <v>1.430694293230772E-2</v>
      </c>
      <c r="H694" s="7">
        <v>0.13728967308998108</v>
      </c>
      <c r="I694" s="7">
        <v>0.81830805540084839</v>
      </c>
      <c r="J694" s="23">
        <f t="shared" si="101"/>
        <v>0</v>
      </c>
      <c r="K694" s="23">
        <f t="shared" si="102"/>
        <v>0</v>
      </c>
      <c r="L694" s="23">
        <f t="shared" si="103"/>
        <v>0</v>
      </c>
      <c r="M694" s="3">
        <f t="shared" si="100"/>
        <v>0</v>
      </c>
      <c r="N694" s="23">
        <f t="shared" si="104"/>
        <v>0.96990467142313719</v>
      </c>
      <c r="P694" t="s">
        <v>69</v>
      </c>
      <c r="Q694" s="1">
        <v>2015</v>
      </c>
      <c r="R694" t="s">
        <v>46</v>
      </c>
      <c r="S694" s="1">
        <v>21929</v>
      </c>
      <c r="T694" s="1">
        <v>122.494</v>
      </c>
      <c r="U694" s="1">
        <v>833.37366548042701</v>
      </c>
      <c r="V694" s="1">
        <v>0.58777123689651489</v>
      </c>
      <c r="W694" s="1">
        <v>0.14997763931751251</v>
      </c>
      <c r="X694" s="1">
        <v>0.26547342538833618</v>
      </c>
      <c r="Y694" s="23">
        <f t="shared" si="105"/>
        <v>0</v>
      </c>
      <c r="Z694" s="23">
        <f t="shared" si="106"/>
        <v>0</v>
      </c>
      <c r="AA694" s="23">
        <f t="shared" si="107"/>
        <v>0</v>
      </c>
      <c r="AB694" s="3">
        <f t="shared" si="109"/>
        <v>0</v>
      </c>
      <c r="AC694" s="23">
        <f t="shared" si="108"/>
        <v>1.0032223016023636</v>
      </c>
    </row>
    <row r="695" spans="1:29" x14ac:dyDescent="0.25">
      <c r="A695" t="s">
        <v>51</v>
      </c>
      <c r="B695" s="1">
        <v>2010</v>
      </c>
      <c r="C695" t="s">
        <v>46</v>
      </c>
      <c r="D695" s="1">
        <v>84866</v>
      </c>
      <c r="E695" s="1">
        <v>656.7</v>
      </c>
      <c r="F695" s="1">
        <v>1179</v>
      </c>
      <c r="G695" s="7">
        <v>2.5539085268974304E-2</v>
      </c>
      <c r="H695" s="7">
        <v>0.13654235005378723</v>
      </c>
      <c r="I695" s="7">
        <v>0.80924040079116821</v>
      </c>
      <c r="J695" s="23">
        <f t="shared" si="101"/>
        <v>0</v>
      </c>
      <c r="K695" s="23">
        <f t="shared" si="102"/>
        <v>0</v>
      </c>
      <c r="L695" s="23">
        <f t="shared" si="103"/>
        <v>0</v>
      </c>
      <c r="M695" s="3">
        <f t="shared" si="100"/>
        <v>0</v>
      </c>
      <c r="N695" s="23">
        <f t="shared" si="104"/>
        <v>0.97132183611392975</v>
      </c>
      <c r="P695" t="s">
        <v>69</v>
      </c>
      <c r="Q695" s="1">
        <v>2016</v>
      </c>
      <c r="R695" t="s">
        <v>46</v>
      </c>
      <c r="S695" s="1">
        <v>22112</v>
      </c>
      <c r="T695" s="1">
        <v>122.494</v>
      </c>
      <c r="U695" s="1">
        <v>863.90213523131672</v>
      </c>
      <c r="V695" s="1">
        <v>0.59254914522171021</v>
      </c>
      <c r="W695" s="1">
        <v>0.15283414721488953</v>
      </c>
      <c r="X695" s="1">
        <v>0.25754866003990173</v>
      </c>
      <c r="Y695" s="23">
        <f t="shared" si="105"/>
        <v>0</v>
      </c>
      <c r="Z695" s="23">
        <f t="shared" si="106"/>
        <v>0</v>
      </c>
      <c r="AA695" s="23">
        <f t="shared" si="107"/>
        <v>0</v>
      </c>
      <c r="AB695" s="3">
        <f t="shared" si="109"/>
        <v>0</v>
      </c>
      <c r="AC695" s="23">
        <f t="shared" si="108"/>
        <v>1.0029319524765015</v>
      </c>
    </row>
    <row r="696" spans="1:29" x14ac:dyDescent="0.25">
      <c r="A696" t="s">
        <v>51</v>
      </c>
      <c r="B696" s="1">
        <v>2011</v>
      </c>
      <c r="C696" t="s">
        <v>46</v>
      </c>
      <c r="D696" s="1">
        <v>85083</v>
      </c>
      <c r="E696" s="1">
        <v>656.7</v>
      </c>
      <c r="F696" s="1">
        <v>1176</v>
      </c>
      <c r="G696" s="7">
        <v>2.4189949035644531E-2</v>
      </c>
      <c r="H696" s="7">
        <v>0.1372799277305603</v>
      </c>
      <c r="I696" s="7">
        <v>0.80947232246398926</v>
      </c>
      <c r="J696" s="23">
        <f t="shared" si="101"/>
        <v>0</v>
      </c>
      <c r="K696" s="23">
        <f t="shared" si="102"/>
        <v>0</v>
      </c>
      <c r="L696" s="23">
        <f t="shared" si="103"/>
        <v>0</v>
      </c>
      <c r="M696" s="3">
        <f t="shared" si="100"/>
        <v>0</v>
      </c>
      <c r="N696" s="23">
        <f t="shared" si="104"/>
        <v>0.97094219923019409</v>
      </c>
      <c r="P696" t="s">
        <v>69</v>
      </c>
      <c r="Q696" s="1">
        <v>2017</v>
      </c>
      <c r="R696" t="s">
        <v>46</v>
      </c>
      <c r="S696" s="1">
        <v>22195</v>
      </c>
      <c r="T696" s="1">
        <v>122.494</v>
      </c>
      <c r="U696" s="1">
        <v>881.04092526690386</v>
      </c>
      <c r="V696" s="1">
        <v>0.59544277191162109</v>
      </c>
      <c r="W696" s="1">
        <v>0.15422311425209045</v>
      </c>
      <c r="X696" s="1">
        <v>0.25327005982398987</v>
      </c>
      <c r="Y696" s="23">
        <f t="shared" si="105"/>
        <v>0</v>
      </c>
      <c r="Z696" s="23">
        <f t="shared" si="106"/>
        <v>0</v>
      </c>
      <c r="AA696" s="23">
        <f t="shared" si="107"/>
        <v>0</v>
      </c>
      <c r="AB696" s="3">
        <f t="shared" si="109"/>
        <v>0</v>
      </c>
      <c r="AC696" s="23">
        <f t="shared" si="108"/>
        <v>1.0029359459877014</v>
      </c>
    </row>
    <row r="697" spans="1:29" x14ac:dyDescent="0.25">
      <c r="A697" t="s">
        <v>51</v>
      </c>
      <c r="B697" s="1">
        <v>2012</v>
      </c>
      <c r="C697" t="s">
        <v>46</v>
      </c>
      <c r="D697" s="1">
        <v>85620</v>
      </c>
      <c r="E697" s="1">
        <v>656.7</v>
      </c>
      <c r="F697" s="1">
        <v>1159</v>
      </c>
      <c r="G697" s="7">
        <v>1.8704207614064217E-2</v>
      </c>
      <c r="H697" s="7">
        <v>0.13933055102825165</v>
      </c>
      <c r="I697" s="7">
        <v>0.81167042255401611</v>
      </c>
      <c r="J697" s="23">
        <f t="shared" si="101"/>
        <v>0</v>
      </c>
      <c r="K697" s="23">
        <f t="shared" si="102"/>
        <v>0</v>
      </c>
      <c r="L697" s="23">
        <f t="shared" si="103"/>
        <v>0</v>
      </c>
      <c r="M697" s="3">
        <f t="shared" si="100"/>
        <v>0</v>
      </c>
      <c r="N697" s="23">
        <f t="shared" si="104"/>
        <v>0.96970518119633198</v>
      </c>
      <c r="P697" t="s">
        <v>69</v>
      </c>
      <c r="Q697" s="1">
        <v>2018</v>
      </c>
      <c r="R697" t="s">
        <v>46</v>
      </c>
      <c r="S697" s="1">
        <v>22442</v>
      </c>
      <c r="T697" s="1">
        <v>122.494</v>
      </c>
      <c r="U697" s="1">
        <v>878.89857651245552</v>
      </c>
      <c r="V697" s="1">
        <v>0.59093141555786133</v>
      </c>
      <c r="W697" s="1">
        <v>0.15654151141643524</v>
      </c>
      <c r="X697" s="1">
        <v>0.25309208035469055</v>
      </c>
      <c r="Y697" s="23">
        <f t="shared" si="105"/>
        <v>0</v>
      </c>
      <c r="Z697" s="23">
        <f t="shared" si="106"/>
        <v>0</v>
      </c>
      <c r="AA697" s="23">
        <f t="shared" si="107"/>
        <v>0</v>
      </c>
      <c r="AB697" s="3">
        <f t="shared" si="109"/>
        <v>0</v>
      </c>
      <c r="AC697" s="23">
        <f t="shared" si="108"/>
        <v>1.0005650073289871</v>
      </c>
    </row>
    <row r="698" spans="1:29" x14ac:dyDescent="0.25">
      <c r="A698" t="s">
        <v>51</v>
      </c>
      <c r="B698" s="1">
        <v>2013</v>
      </c>
      <c r="C698" t="s">
        <v>46</v>
      </c>
      <c r="D698" s="1">
        <v>86018</v>
      </c>
      <c r="E698" s="1">
        <v>656.7</v>
      </c>
      <c r="F698" s="1">
        <v>1157</v>
      </c>
      <c r="G698" s="7">
        <v>1.7010169103741646E-2</v>
      </c>
      <c r="H698" s="7">
        <v>0.14058887958526611</v>
      </c>
      <c r="I698" s="7">
        <v>0.81152206659317017</v>
      </c>
      <c r="J698" s="23">
        <f t="shared" si="101"/>
        <v>0</v>
      </c>
      <c r="K698" s="23">
        <f t="shared" si="102"/>
        <v>0</v>
      </c>
      <c r="L698" s="23">
        <f t="shared" si="103"/>
        <v>0</v>
      </c>
      <c r="M698" s="3">
        <f t="shared" si="100"/>
        <v>0</v>
      </c>
      <c r="N698" s="23">
        <f t="shared" si="104"/>
        <v>0.96912111528217793</v>
      </c>
      <c r="P698" t="s">
        <v>69</v>
      </c>
      <c r="Q698" s="1">
        <v>2019</v>
      </c>
      <c r="R698" t="s">
        <v>46</v>
      </c>
      <c r="S698" s="1">
        <v>22528</v>
      </c>
      <c r="T698" s="1">
        <v>122.494</v>
      </c>
      <c r="U698" s="1">
        <v>903</v>
      </c>
      <c r="V698" s="1">
        <v>0.59539705514907837</v>
      </c>
      <c r="W698" s="1">
        <v>0.15816596150398254</v>
      </c>
      <c r="X698" s="1">
        <v>0.24728189408779144</v>
      </c>
      <c r="Y698" s="23">
        <f t="shared" si="105"/>
        <v>0</v>
      </c>
      <c r="Z698" s="23">
        <f t="shared" si="106"/>
        <v>0</v>
      </c>
      <c r="AA698" s="23">
        <f t="shared" si="107"/>
        <v>0</v>
      </c>
      <c r="AB698" s="3">
        <f t="shared" si="109"/>
        <v>0</v>
      </c>
      <c r="AC698" s="23">
        <f t="shared" si="108"/>
        <v>1.0008449107408524</v>
      </c>
    </row>
    <row r="699" spans="1:29" x14ac:dyDescent="0.25">
      <c r="A699" t="s">
        <v>51</v>
      </c>
      <c r="B699" s="1">
        <v>2014</v>
      </c>
      <c r="C699" t="s">
        <v>46</v>
      </c>
      <c r="D699" s="1">
        <v>86662</v>
      </c>
      <c r="E699" s="1">
        <v>656.7</v>
      </c>
      <c r="F699" s="1">
        <v>1157</v>
      </c>
      <c r="G699" s="7">
        <v>1.50102898478508E-2</v>
      </c>
      <c r="H699" s="7">
        <v>0.14253458380699158</v>
      </c>
      <c r="I699" s="7">
        <v>0.8107379674911499</v>
      </c>
      <c r="J699" s="23">
        <f t="shared" si="101"/>
        <v>0</v>
      </c>
      <c r="K699" s="23">
        <f t="shared" si="102"/>
        <v>0</v>
      </c>
      <c r="L699" s="23">
        <f t="shared" si="103"/>
        <v>0</v>
      </c>
      <c r="M699" s="3">
        <f t="shared" si="100"/>
        <v>0</v>
      </c>
      <c r="N699" s="23">
        <f t="shared" si="104"/>
        <v>0.96828284114599228</v>
      </c>
      <c r="P699" t="s">
        <v>69</v>
      </c>
      <c r="Q699" s="1">
        <v>2020</v>
      </c>
      <c r="R699" t="s">
        <v>46</v>
      </c>
      <c r="S699" s="1">
        <v>22564</v>
      </c>
      <c r="T699" s="1">
        <v>122.494</v>
      </c>
      <c r="U699" s="1">
        <v>890</v>
      </c>
      <c r="V699" s="1">
        <v>0.59169000387191772</v>
      </c>
      <c r="W699" s="1">
        <v>0.15808290243148804</v>
      </c>
      <c r="X699" s="1">
        <v>0.25017228722572327</v>
      </c>
      <c r="Y699" s="23">
        <f t="shared" si="105"/>
        <v>0</v>
      </c>
      <c r="Z699" s="23">
        <f t="shared" si="106"/>
        <v>0</v>
      </c>
      <c r="AA699" s="23">
        <f t="shared" si="107"/>
        <v>0</v>
      </c>
      <c r="AB699" s="3">
        <f t="shared" si="109"/>
        <v>0</v>
      </c>
      <c r="AC699" s="23">
        <f t="shared" si="108"/>
        <v>0.99994519352912903</v>
      </c>
    </row>
    <row r="700" spans="1:29" x14ac:dyDescent="0.25">
      <c r="A700" t="s">
        <v>51</v>
      </c>
      <c r="B700" s="1">
        <v>2015</v>
      </c>
      <c r="C700" t="s">
        <v>46</v>
      </c>
      <c r="D700" s="1">
        <v>87212</v>
      </c>
      <c r="E700" s="1">
        <v>656.7</v>
      </c>
      <c r="F700" s="1">
        <v>1114</v>
      </c>
      <c r="G700" s="7">
        <v>3.4342131111770868E-3</v>
      </c>
      <c r="H700" s="7">
        <v>0.14524920284748077</v>
      </c>
      <c r="I700" s="7">
        <v>0.81751030683517456</v>
      </c>
      <c r="J700" s="23">
        <f t="shared" si="101"/>
        <v>0</v>
      </c>
      <c r="K700" s="23">
        <f t="shared" si="102"/>
        <v>0</v>
      </c>
      <c r="L700" s="23">
        <f t="shared" si="103"/>
        <v>0</v>
      </c>
      <c r="M700" s="3">
        <f t="shared" si="100"/>
        <v>0</v>
      </c>
      <c r="N700" s="23">
        <f t="shared" si="104"/>
        <v>0.96619372279383242</v>
      </c>
      <c r="P700" t="s">
        <v>69</v>
      </c>
      <c r="Q700" s="1">
        <v>2021</v>
      </c>
      <c r="R700" t="s">
        <v>46</v>
      </c>
      <c r="S700" s="1">
        <v>22738</v>
      </c>
      <c r="T700" s="1">
        <v>122.494</v>
      </c>
      <c r="U700" s="1">
        <v>899</v>
      </c>
      <c r="V700" s="1">
        <v>0.59109658002853394</v>
      </c>
      <c r="W700" s="1">
        <v>0.16003897786140442</v>
      </c>
      <c r="X700" s="1">
        <v>0.24762699007987976</v>
      </c>
      <c r="Y700" s="23">
        <f t="shared" si="105"/>
        <v>0</v>
      </c>
      <c r="Z700" s="23">
        <f t="shared" si="106"/>
        <v>0</v>
      </c>
      <c r="AA700" s="23">
        <f t="shared" si="107"/>
        <v>0</v>
      </c>
      <c r="AB700" s="3">
        <f t="shared" si="109"/>
        <v>0</v>
      </c>
      <c r="AC700" s="23">
        <f t="shared" si="108"/>
        <v>0.99876254796981812</v>
      </c>
    </row>
    <row r="701" spans="1:29" x14ac:dyDescent="0.25">
      <c r="A701" t="s">
        <v>51</v>
      </c>
      <c r="B701" s="1">
        <v>2016</v>
      </c>
      <c r="C701" t="s">
        <v>46</v>
      </c>
      <c r="D701" s="1">
        <v>87901</v>
      </c>
      <c r="E701" s="1">
        <v>656.7</v>
      </c>
      <c r="F701" s="1">
        <v>1116</v>
      </c>
      <c r="G701" s="7">
        <v>1.7923305276781321E-3</v>
      </c>
      <c r="H701" s="7">
        <v>0.14725147187709808</v>
      </c>
      <c r="I701" s="7">
        <v>0.81633085012435913</v>
      </c>
      <c r="J701" s="23">
        <f t="shared" si="101"/>
        <v>0</v>
      </c>
      <c r="K701" s="23">
        <f t="shared" si="102"/>
        <v>0</v>
      </c>
      <c r="L701" s="23">
        <f t="shared" si="103"/>
        <v>0</v>
      </c>
      <c r="M701" s="3">
        <f t="shared" si="100"/>
        <v>0</v>
      </c>
      <c r="N701" s="23">
        <f t="shared" si="104"/>
        <v>0.96537465252913535</v>
      </c>
      <c r="P701" t="s">
        <v>69</v>
      </c>
      <c r="Q701" s="1">
        <v>2022</v>
      </c>
      <c r="R701" t="s">
        <v>46</v>
      </c>
      <c r="S701" s="1">
        <v>22908</v>
      </c>
      <c r="T701" s="1">
        <v>122.494</v>
      </c>
      <c r="U701" s="1">
        <v>905</v>
      </c>
      <c r="V701" s="1">
        <v>0.58985060453414917</v>
      </c>
      <c r="W701" s="1">
        <v>0.16184419393539429</v>
      </c>
      <c r="X701" s="1">
        <v>0.24579860270023346</v>
      </c>
      <c r="Y701" s="23">
        <f t="shared" si="105"/>
        <v>0</v>
      </c>
      <c r="Z701" s="23">
        <f t="shared" si="106"/>
        <v>0</v>
      </c>
      <c r="AA701" s="23">
        <f t="shared" si="107"/>
        <v>0</v>
      </c>
      <c r="AB701" s="3">
        <f t="shared" si="109"/>
        <v>0</v>
      </c>
      <c r="AC701" s="23">
        <f t="shared" si="108"/>
        <v>0.99749340116977692</v>
      </c>
    </row>
    <row r="702" spans="1:29" x14ac:dyDescent="0.25">
      <c r="A702" t="s">
        <v>51</v>
      </c>
      <c r="B702" s="1">
        <v>2017</v>
      </c>
      <c r="C702" t="s">
        <v>46</v>
      </c>
      <c r="D702" s="1">
        <v>88422</v>
      </c>
      <c r="E702" s="1">
        <v>656.7</v>
      </c>
      <c r="F702" s="1">
        <v>1118.0035906642729</v>
      </c>
      <c r="G702" s="7">
        <v>6.7566899815574288E-4</v>
      </c>
      <c r="H702" s="7">
        <v>0.14874273538589478</v>
      </c>
      <c r="I702" s="7">
        <v>0.81535732746124268</v>
      </c>
      <c r="J702" s="23">
        <f t="shared" si="101"/>
        <v>0</v>
      </c>
      <c r="K702" s="23">
        <f t="shared" si="102"/>
        <v>0</v>
      </c>
      <c r="L702" s="23">
        <f t="shared" si="103"/>
        <v>0</v>
      </c>
      <c r="M702" s="3">
        <f t="shared" si="100"/>
        <v>0</v>
      </c>
      <c r="N702" s="23">
        <f t="shared" si="104"/>
        <v>0.96477573184529319</v>
      </c>
      <c r="P702" t="s">
        <v>70</v>
      </c>
      <c r="Q702" s="1">
        <v>2011</v>
      </c>
      <c r="R702" t="s">
        <v>46</v>
      </c>
      <c r="S702" s="1">
        <v>19885</v>
      </c>
      <c r="T702" s="1">
        <v>111.673</v>
      </c>
      <c r="U702" s="1">
        <v>277</v>
      </c>
      <c r="V702" s="1">
        <v>0.39078396558761597</v>
      </c>
      <c r="W702" s="1">
        <v>0.11540421843528748</v>
      </c>
      <c r="X702" s="1">
        <v>0.4582878053188324</v>
      </c>
      <c r="Y702" s="23">
        <f t="shared" si="105"/>
        <v>0</v>
      </c>
      <c r="Z702" s="23">
        <f t="shared" si="106"/>
        <v>0</v>
      </c>
      <c r="AA702" s="23">
        <f t="shared" si="107"/>
        <v>0</v>
      </c>
      <c r="AB702" s="3">
        <f t="shared" si="109"/>
        <v>0</v>
      </c>
      <c r="AC702" s="23">
        <f t="shared" si="108"/>
        <v>0.96447598934173584</v>
      </c>
    </row>
    <row r="703" spans="1:29" x14ac:dyDescent="0.25">
      <c r="A703" t="s">
        <v>51</v>
      </c>
      <c r="B703" s="1">
        <v>2018</v>
      </c>
      <c r="C703" t="s">
        <v>46</v>
      </c>
      <c r="D703" s="1">
        <v>88978</v>
      </c>
      <c r="E703" s="1">
        <v>656.7</v>
      </c>
      <c r="F703" s="1">
        <v>1118.0035906642729</v>
      </c>
      <c r="G703" s="7">
        <v>-1.0050896089524031E-3</v>
      </c>
      <c r="H703" s="7">
        <v>0.15037795901298523</v>
      </c>
      <c r="I703" s="7">
        <v>0.81469833850860596</v>
      </c>
      <c r="J703" s="23">
        <f t="shared" si="101"/>
        <v>1</v>
      </c>
      <c r="K703" s="23">
        <f t="shared" si="102"/>
        <v>0</v>
      </c>
      <c r="L703" s="23">
        <f t="shared" si="103"/>
        <v>0</v>
      </c>
      <c r="M703" s="3">
        <f t="shared" si="100"/>
        <v>1</v>
      </c>
      <c r="N703" s="23">
        <f t="shared" si="104"/>
        <v>0.96407120791263878</v>
      </c>
      <c r="P703" t="s">
        <v>70</v>
      </c>
      <c r="Q703" s="1">
        <v>2012</v>
      </c>
      <c r="R703" t="s">
        <v>46</v>
      </c>
      <c r="S703" s="1">
        <v>20057</v>
      </c>
      <c r="T703" s="1">
        <v>111.673</v>
      </c>
      <c r="U703" s="1">
        <v>277</v>
      </c>
      <c r="V703" s="1">
        <v>0.3876822292804718</v>
      </c>
      <c r="W703" s="1">
        <v>0.11726446449756622</v>
      </c>
      <c r="X703" s="1">
        <v>0.45775881409645081</v>
      </c>
      <c r="Y703" s="23">
        <f t="shared" si="105"/>
        <v>0</v>
      </c>
      <c r="Z703" s="23">
        <f t="shared" si="106"/>
        <v>0</v>
      </c>
      <c r="AA703" s="23">
        <f t="shared" si="107"/>
        <v>0</v>
      </c>
      <c r="AB703" s="3">
        <f t="shared" si="109"/>
        <v>0</v>
      </c>
      <c r="AC703" s="23">
        <f t="shared" si="108"/>
        <v>0.96270550787448883</v>
      </c>
    </row>
    <row r="704" spans="1:29" x14ac:dyDescent="0.25">
      <c r="A704" t="s">
        <v>51</v>
      </c>
      <c r="B704" s="1">
        <v>2019</v>
      </c>
      <c r="C704" t="s">
        <v>46</v>
      </c>
      <c r="D704" s="1">
        <v>89561</v>
      </c>
      <c r="E704" s="1">
        <v>656.7</v>
      </c>
      <c r="F704" s="1">
        <v>1144</v>
      </c>
      <c r="G704" s="7">
        <v>3.2401280477643013E-3</v>
      </c>
      <c r="H704" s="7">
        <v>0.15143567323684692</v>
      </c>
      <c r="I704" s="7">
        <v>0.80949783325195313</v>
      </c>
      <c r="J704" s="23">
        <f t="shared" si="101"/>
        <v>0</v>
      </c>
      <c r="K704" s="23">
        <f t="shared" si="102"/>
        <v>0</v>
      </c>
      <c r="L704" s="23">
        <f t="shared" si="103"/>
        <v>0</v>
      </c>
      <c r="M704" s="3">
        <f t="shared" si="100"/>
        <v>0</v>
      </c>
      <c r="N704" s="23">
        <f t="shared" si="104"/>
        <v>0.96417363453656435</v>
      </c>
      <c r="P704" t="s">
        <v>70</v>
      </c>
      <c r="Q704" s="1">
        <v>2013</v>
      </c>
      <c r="R704" t="s">
        <v>46</v>
      </c>
      <c r="S704" s="1">
        <v>20187</v>
      </c>
      <c r="T704" s="1">
        <v>111.673</v>
      </c>
      <c r="U704" s="1">
        <v>256</v>
      </c>
      <c r="V704" s="1">
        <v>0.36832690238952637</v>
      </c>
      <c r="W704" s="1">
        <v>0.11633352190256119</v>
      </c>
      <c r="X704" s="1">
        <v>0.47360965609550476</v>
      </c>
      <c r="Y704" s="23">
        <f t="shared" si="105"/>
        <v>0</v>
      </c>
      <c r="Z704" s="23">
        <f t="shared" si="106"/>
        <v>0</v>
      </c>
      <c r="AA704" s="23">
        <f t="shared" si="107"/>
        <v>0</v>
      </c>
      <c r="AB704" s="3">
        <f t="shared" si="109"/>
        <v>0</v>
      </c>
      <c r="AC704" s="23">
        <f t="shared" si="108"/>
        <v>0.95827008038759232</v>
      </c>
    </row>
    <row r="705" spans="1:29" x14ac:dyDescent="0.25">
      <c r="A705" t="s">
        <v>51</v>
      </c>
      <c r="B705" s="1">
        <v>2020</v>
      </c>
      <c r="C705" t="s">
        <v>46</v>
      </c>
      <c r="D705" s="1">
        <v>90104</v>
      </c>
      <c r="E705" s="1">
        <v>656.7</v>
      </c>
      <c r="F705" s="1">
        <v>1150</v>
      </c>
      <c r="G705" s="7">
        <v>2.9840075876563787E-3</v>
      </c>
      <c r="H705" s="7">
        <v>0.15286543965339661</v>
      </c>
      <c r="I705" s="7">
        <v>0.8078351616859436</v>
      </c>
      <c r="J705" s="23">
        <f t="shared" si="101"/>
        <v>0</v>
      </c>
      <c r="K705" s="23">
        <f t="shared" si="102"/>
        <v>0</v>
      </c>
      <c r="L705" s="23">
        <f t="shared" si="103"/>
        <v>0</v>
      </c>
      <c r="M705" s="3">
        <f t="shared" si="100"/>
        <v>0</v>
      </c>
      <c r="N705" s="23">
        <f t="shared" si="104"/>
        <v>0.96368460892699659</v>
      </c>
      <c r="P705" t="s">
        <v>70</v>
      </c>
      <c r="Q705" s="1">
        <v>2014</v>
      </c>
      <c r="R705" t="s">
        <v>46</v>
      </c>
      <c r="S705" s="1">
        <v>20362</v>
      </c>
      <c r="T705" s="1">
        <v>111.673</v>
      </c>
      <c r="U705" s="1">
        <v>258</v>
      </c>
      <c r="V705" s="1">
        <v>0.36689910292625427</v>
      </c>
      <c r="W705" s="1">
        <v>0.11842750012874603</v>
      </c>
      <c r="X705" s="1">
        <v>0.471475750207901</v>
      </c>
      <c r="Y705" s="23">
        <f t="shared" si="105"/>
        <v>0</v>
      </c>
      <c r="Z705" s="23">
        <f t="shared" si="106"/>
        <v>0</v>
      </c>
      <c r="AA705" s="23">
        <f t="shared" si="107"/>
        <v>0</v>
      </c>
      <c r="AB705" s="3">
        <f t="shared" si="109"/>
        <v>0</v>
      </c>
      <c r="AC705" s="23">
        <f t="shared" si="108"/>
        <v>0.95680235326290131</v>
      </c>
    </row>
    <row r="706" spans="1:29" x14ac:dyDescent="0.25">
      <c r="A706" t="s">
        <v>51</v>
      </c>
      <c r="B706" s="1">
        <v>2021</v>
      </c>
      <c r="C706" t="s">
        <v>46</v>
      </c>
      <c r="D706" s="1">
        <v>90556</v>
      </c>
      <c r="E706" s="1">
        <v>656.7</v>
      </c>
      <c r="F706" s="1">
        <v>1154</v>
      </c>
      <c r="G706" s="7">
        <v>2.5481164921075106E-3</v>
      </c>
      <c r="H706" s="7">
        <v>0.15407320857048035</v>
      </c>
      <c r="I706" s="7">
        <v>0.80662727355957031</v>
      </c>
      <c r="J706" s="23">
        <f t="shared" si="101"/>
        <v>0</v>
      </c>
      <c r="K706" s="23">
        <f t="shared" si="102"/>
        <v>0</v>
      </c>
      <c r="L706" s="23">
        <f t="shared" si="103"/>
        <v>0</v>
      </c>
      <c r="M706" s="3">
        <f t="shared" si="100"/>
        <v>0</v>
      </c>
      <c r="N706" s="23">
        <f t="shared" si="104"/>
        <v>0.96324859862215817</v>
      </c>
      <c r="P706" t="s">
        <v>70</v>
      </c>
      <c r="Q706" s="1">
        <v>2015</v>
      </c>
      <c r="R706" t="s">
        <v>46</v>
      </c>
      <c r="S706" s="1">
        <v>20556</v>
      </c>
      <c r="T706" s="1">
        <v>111.673</v>
      </c>
      <c r="U706" s="1">
        <v>260</v>
      </c>
      <c r="V706" s="1">
        <v>0.36515206098556519</v>
      </c>
      <c r="W706" s="1">
        <v>0.12070346623659134</v>
      </c>
      <c r="X706" s="1">
        <v>0.46930184960365295</v>
      </c>
      <c r="Y706" s="23">
        <f t="shared" si="105"/>
        <v>0</v>
      </c>
      <c r="Z706" s="23">
        <f t="shared" si="106"/>
        <v>0</v>
      </c>
      <c r="AA706" s="23">
        <f t="shared" si="107"/>
        <v>0</v>
      </c>
      <c r="AB706" s="3">
        <f t="shared" si="109"/>
        <v>0</v>
      </c>
      <c r="AC706" s="23">
        <f t="shared" si="108"/>
        <v>0.95515737682580948</v>
      </c>
    </row>
    <row r="707" spans="1:29" x14ac:dyDescent="0.25">
      <c r="A707" t="s">
        <v>51</v>
      </c>
      <c r="B707" s="1">
        <v>2022</v>
      </c>
      <c r="C707" t="s">
        <v>46</v>
      </c>
      <c r="D707" s="1">
        <v>91128</v>
      </c>
      <c r="E707" s="1">
        <v>656.7</v>
      </c>
      <c r="F707" s="1">
        <v>1162</v>
      </c>
      <c r="G707" s="7">
        <v>2.6620901189744473E-3</v>
      </c>
      <c r="H707" s="7">
        <v>0.15552151203155518</v>
      </c>
      <c r="I707" s="7">
        <v>0.80460870265960693</v>
      </c>
      <c r="J707" s="23">
        <f t="shared" si="101"/>
        <v>0</v>
      </c>
      <c r="K707" s="23">
        <f t="shared" si="102"/>
        <v>0</v>
      </c>
      <c r="L707" s="23">
        <f t="shared" si="103"/>
        <v>0</v>
      </c>
      <c r="M707" s="3">
        <f t="shared" si="100"/>
        <v>0</v>
      </c>
      <c r="N707" s="23">
        <f t="shared" si="104"/>
        <v>0.96279230481013656</v>
      </c>
      <c r="P707" t="s">
        <v>70</v>
      </c>
      <c r="Q707" s="1">
        <v>2016</v>
      </c>
      <c r="R707" t="s">
        <v>46</v>
      </c>
      <c r="S707" s="1">
        <v>20825</v>
      </c>
      <c r="T707" s="1">
        <v>111.673</v>
      </c>
      <c r="U707" s="1">
        <v>260</v>
      </c>
      <c r="V707" s="1">
        <v>0.36046969890594482</v>
      </c>
      <c r="W707" s="1">
        <v>0.12351164966821671</v>
      </c>
      <c r="X707" s="1">
        <v>0.46850329637527466</v>
      </c>
      <c r="Y707" s="23">
        <f t="shared" si="105"/>
        <v>0</v>
      </c>
      <c r="Z707" s="23">
        <f t="shared" si="106"/>
        <v>0</v>
      </c>
      <c r="AA707" s="23">
        <f t="shared" si="107"/>
        <v>0</v>
      </c>
      <c r="AB707" s="3">
        <f t="shared" si="109"/>
        <v>0</v>
      </c>
      <c r="AC707" s="23">
        <f t="shared" si="108"/>
        <v>0.95248464494943619</v>
      </c>
    </row>
    <row r="708" spans="1:29" x14ac:dyDescent="0.25">
      <c r="A708" t="s">
        <v>52</v>
      </c>
      <c r="B708" s="1">
        <v>2005</v>
      </c>
      <c r="C708" t="s">
        <v>46</v>
      </c>
      <c r="D708" s="1">
        <v>59537</v>
      </c>
      <c r="E708" s="1">
        <v>364.96300000000002</v>
      </c>
      <c r="F708" s="1">
        <v>1384</v>
      </c>
      <c r="G708" s="7">
        <v>0.22415612637996674</v>
      </c>
      <c r="H708" s="7">
        <v>0.15492600202560425</v>
      </c>
      <c r="I708" s="7">
        <v>0.58453059196472168</v>
      </c>
      <c r="J708" s="23">
        <f t="shared" si="101"/>
        <v>0</v>
      </c>
      <c r="K708" s="23">
        <f t="shared" si="102"/>
        <v>0</v>
      </c>
      <c r="L708" s="23">
        <f t="shared" si="103"/>
        <v>0</v>
      </c>
      <c r="M708" s="3">
        <f t="shared" si="100"/>
        <v>0</v>
      </c>
      <c r="N708" s="23">
        <f t="shared" si="104"/>
        <v>0.96361272037029266</v>
      </c>
      <c r="P708" t="s">
        <v>70</v>
      </c>
      <c r="Q708" s="1">
        <v>2017</v>
      </c>
      <c r="R708" t="s">
        <v>46</v>
      </c>
      <c r="S708" s="1">
        <v>21108</v>
      </c>
      <c r="T708" s="1">
        <v>111.673</v>
      </c>
      <c r="U708" s="1">
        <v>262</v>
      </c>
      <c r="V708" s="1">
        <v>0.35726383328437805</v>
      </c>
      <c r="W708" s="1">
        <v>0.1266530454158783</v>
      </c>
      <c r="X708" s="1">
        <v>0.46609508991241455</v>
      </c>
      <c r="Y708" s="23">
        <f t="shared" si="105"/>
        <v>0</v>
      </c>
      <c r="Z708" s="23">
        <f t="shared" si="106"/>
        <v>0</v>
      </c>
      <c r="AA708" s="23">
        <f t="shared" si="107"/>
        <v>0</v>
      </c>
      <c r="AB708" s="3">
        <f t="shared" si="109"/>
        <v>0</v>
      </c>
      <c r="AC708" s="23">
        <f t="shared" si="108"/>
        <v>0.9500119686126709</v>
      </c>
    </row>
    <row r="709" spans="1:29" x14ac:dyDescent="0.25">
      <c r="A709" t="s">
        <v>52</v>
      </c>
      <c r="B709" s="1">
        <v>2006</v>
      </c>
      <c r="C709" t="s">
        <v>46</v>
      </c>
      <c r="D709" s="1">
        <v>60749</v>
      </c>
      <c r="E709" s="1">
        <v>378.16199999999998</v>
      </c>
      <c r="F709" s="1">
        <v>1511</v>
      </c>
      <c r="G709" s="7">
        <v>0.23791995644569397</v>
      </c>
      <c r="H709" s="7">
        <v>0.15073955059051514</v>
      </c>
      <c r="I709" s="7">
        <v>0.57911109924316406</v>
      </c>
      <c r="J709" s="23">
        <f t="shared" si="101"/>
        <v>0</v>
      </c>
      <c r="K709" s="23">
        <f t="shared" si="102"/>
        <v>0</v>
      </c>
      <c r="L709" s="23">
        <f t="shared" si="103"/>
        <v>0</v>
      </c>
      <c r="M709" s="3">
        <f t="shared" si="100"/>
        <v>0</v>
      </c>
      <c r="N709" s="23">
        <f t="shared" si="104"/>
        <v>0.96777060627937317</v>
      </c>
      <c r="P709" t="s">
        <v>70</v>
      </c>
      <c r="Q709" s="1">
        <v>2018</v>
      </c>
      <c r="R709" t="s">
        <v>46</v>
      </c>
      <c r="S709" s="1">
        <v>21369</v>
      </c>
      <c r="T709" s="1">
        <v>111.673</v>
      </c>
      <c r="U709" s="1">
        <v>261</v>
      </c>
      <c r="V709" s="1">
        <v>0.35201171040534973</v>
      </c>
      <c r="W709" s="1">
        <v>0.12919473648071289</v>
      </c>
      <c r="X709" s="1">
        <v>0.46612831950187683</v>
      </c>
      <c r="Y709" s="23">
        <f t="shared" si="105"/>
        <v>0</v>
      </c>
      <c r="Z709" s="23">
        <f t="shared" si="106"/>
        <v>0</v>
      </c>
      <c r="AA709" s="23">
        <f t="shared" si="107"/>
        <v>0</v>
      </c>
      <c r="AB709" s="3">
        <f t="shared" si="109"/>
        <v>0</v>
      </c>
      <c r="AC709" s="23">
        <f t="shared" si="108"/>
        <v>0.94733476638793945</v>
      </c>
    </row>
    <row r="710" spans="1:29" x14ac:dyDescent="0.25">
      <c r="A710" t="s">
        <v>52</v>
      </c>
      <c r="B710" s="1">
        <v>2007</v>
      </c>
      <c r="C710" t="s">
        <v>46</v>
      </c>
      <c r="D710" s="1">
        <v>61776</v>
      </c>
      <c r="E710" s="1">
        <v>378.16199999999998</v>
      </c>
      <c r="F710" s="1">
        <v>1548</v>
      </c>
      <c r="G710" s="7">
        <v>0.23973590135574341</v>
      </c>
      <c r="H710" s="7">
        <v>0.15443277359008789</v>
      </c>
      <c r="I710" s="7">
        <v>0.5725981593132019</v>
      </c>
      <c r="J710" s="23">
        <f t="shared" si="101"/>
        <v>0</v>
      </c>
      <c r="K710" s="23">
        <f t="shared" si="102"/>
        <v>0</v>
      </c>
      <c r="L710" s="23">
        <f t="shared" si="103"/>
        <v>0</v>
      </c>
      <c r="M710" s="3">
        <f t="shared" ref="M710:M773" si="110">IF(OR(J710=1,K710=1,L710=1),1,0)</f>
        <v>0</v>
      </c>
      <c r="N710" s="23">
        <f t="shared" si="104"/>
        <v>0.9667668342590332</v>
      </c>
      <c r="P710" t="s">
        <v>70</v>
      </c>
      <c r="Q710" s="1">
        <v>2019</v>
      </c>
      <c r="R710" t="s">
        <v>46</v>
      </c>
      <c r="S710" s="1">
        <v>21382</v>
      </c>
      <c r="T710" s="1">
        <v>111.673</v>
      </c>
      <c r="U710" s="1">
        <v>261</v>
      </c>
      <c r="V710" s="1">
        <v>0.35179293155670166</v>
      </c>
      <c r="W710" s="1">
        <v>0.12932594120502472</v>
      </c>
      <c r="X710" s="1">
        <v>0.46609100699424744</v>
      </c>
      <c r="Y710" s="23">
        <f t="shared" si="105"/>
        <v>0</v>
      </c>
      <c r="Z710" s="23">
        <f t="shared" si="106"/>
        <v>0</v>
      </c>
      <c r="AA710" s="23">
        <f t="shared" si="107"/>
        <v>0</v>
      </c>
      <c r="AB710" s="3">
        <f t="shared" si="109"/>
        <v>0</v>
      </c>
      <c r="AC710" s="23">
        <f t="shared" si="108"/>
        <v>0.94720987975597382</v>
      </c>
    </row>
    <row r="711" spans="1:29" x14ac:dyDescent="0.25">
      <c r="A711" t="s">
        <v>52</v>
      </c>
      <c r="B711" s="1">
        <v>2008</v>
      </c>
      <c r="C711" t="s">
        <v>46</v>
      </c>
      <c r="D711" s="1">
        <v>62737</v>
      </c>
      <c r="E711" s="1">
        <v>378.16199999999998</v>
      </c>
      <c r="F711" s="1">
        <v>1643</v>
      </c>
      <c r="G711" s="7">
        <v>0.25113409757614136</v>
      </c>
      <c r="H711" s="7">
        <v>0.15678584575653076</v>
      </c>
      <c r="I711" s="7">
        <v>0.55927914381027222</v>
      </c>
      <c r="J711" s="23">
        <f t="shared" ref="J711:J774" si="111">IF(AND(G711 &lt; 0), 1, 0)</f>
        <v>0</v>
      </c>
      <c r="K711" s="23">
        <f t="shared" ref="K711:K774" si="112">IF(AND(H711 &lt; 0), 1, 0)</f>
        <v>0</v>
      </c>
      <c r="L711" s="23">
        <f t="shared" ref="L711:L774" si="113">IF(AND(I711 &lt; 0), 1, 0)</f>
        <v>0</v>
      </c>
      <c r="M711" s="3">
        <f t="shared" si="110"/>
        <v>0</v>
      </c>
      <c r="N711" s="23">
        <f t="shared" ref="N711:N774" si="114">SUM(G711:I711)</f>
        <v>0.96719908714294434</v>
      </c>
      <c r="P711" t="s">
        <v>70</v>
      </c>
      <c r="Q711" s="1">
        <v>2020</v>
      </c>
      <c r="R711" t="s">
        <v>46</v>
      </c>
      <c r="S711" s="1">
        <v>21654</v>
      </c>
      <c r="T711" s="1">
        <v>116.73399999999999</v>
      </c>
      <c r="U711" s="1">
        <v>263</v>
      </c>
      <c r="V711" s="1">
        <v>0.34616678953170776</v>
      </c>
      <c r="W711" s="1">
        <v>0.12314729392528534</v>
      </c>
      <c r="X711" s="1">
        <v>0.48300108313560486</v>
      </c>
      <c r="Y711" s="23">
        <f t="shared" ref="Y711:Y734" si="115">IF(AND(V711 &lt; 0), 1, 0)</f>
        <v>0</v>
      </c>
      <c r="Z711" s="23">
        <f t="shared" ref="Z711:Z734" si="116">IF(AND(W711 &lt; 0), 1, 0)</f>
        <v>0</v>
      </c>
      <c r="AA711" s="23">
        <f t="shared" ref="AA711:AA734" si="117">IF(AND(X711 &lt; 0), 1, 0)</f>
        <v>0</v>
      </c>
      <c r="AB711" s="3">
        <f t="shared" si="109"/>
        <v>0</v>
      </c>
      <c r="AC711" s="23">
        <f t="shared" ref="AC711:AC734" si="118">SUM(V711:X711)</f>
        <v>0.95231516659259796</v>
      </c>
    </row>
    <row r="712" spans="1:29" x14ac:dyDescent="0.25">
      <c r="A712" t="s">
        <v>52</v>
      </c>
      <c r="B712" s="1">
        <v>2009</v>
      </c>
      <c r="C712" t="s">
        <v>46</v>
      </c>
      <c r="D712" s="1">
        <v>63532</v>
      </c>
      <c r="E712" s="1">
        <v>378.16199999999998</v>
      </c>
      <c r="F712" s="1">
        <v>1718</v>
      </c>
      <c r="G712" s="7">
        <v>0.25940153002738953</v>
      </c>
      <c r="H712" s="7">
        <v>0.15881666541099548</v>
      </c>
      <c r="I712" s="7">
        <v>0.54918968677520752</v>
      </c>
      <c r="J712" s="23">
        <f t="shared" si="111"/>
        <v>0</v>
      </c>
      <c r="K712" s="23">
        <f t="shared" si="112"/>
        <v>0</v>
      </c>
      <c r="L712" s="23">
        <f t="shared" si="113"/>
        <v>0</v>
      </c>
      <c r="M712" s="3">
        <f t="shared" si="110"/>
        <v>0</v>
      </c>
      <c r="N712" s="23">
        <f t="shared" si="114"/>
        <v>0.96740788221359253</v>
      </c>
      <c r="P712" t="s">
        <v>70</v>
      </c>
      <c r="Q712" s="1">
        <v>2021</v>
      </c>
      <c r="R712" t="s">
        <v>46</v>
      </c>
      <c r="S712" s="1">
        <v>21908</v>
      </c>
      <c r="T712" s="1">
        <v>116.73399999999999</v>
      </c>
      <c r="U712" s="1">
        <v>266</v>
      </c>
      <c r="V712" s="1">
        <v>0.34441676735877991</v>
      </c>
      <c r="W712" s="1">
        <v>0.12600073218345642</v>
      </c>
      <c r="X712" s="1">
        <v>0.47994741797447205</v>
      </c>
      <c r="Y712" s="23">
        <f t="shared" si="115"/>
        <v>0</v>
      </c>
      <c r="Z712" s="23">
        <f t="shared" si="116"/>
        <v>0</v>
      </c>
      <c r="AA712" s="23">
        <f t="shared" si="117"/>
        <v>0</v>
      </c>
      <c r="AB712" s="3">
        <f t="shared" ref="AB712:AB734" si="119">IF(OR(Y712=1,Z712=1,AA712=1),1,0)</f>
        <v>0</v>
      </c>
      <c r="AC712" s="23">
        <f t="shared" si="118"/>
        <v>0.95036491751670837</v>
      </c>
    </row>
    <row r="713" spans="1:29" x14ac:dyDescent="0.25">
      <c r="A713" t="s">
        <v>52</v>
      </c>
      <c r="B713" s="1">
        <v>2010</v>
      </c>
      <c r="C713" t="s">
        <v>46</v>
      </c>
      <c r="D713" s="1">
        <v>64329</v>
      </c>
      <c r="E713" s="1">
        <v>378.16199999999998</v>
      </c>
      <c r="F713" s="1">
        <v>1727</v>
      </c>
      <c r="G713" s="7">
        <v>0.25742200016975403</v>
      </c>
      <c r="H713" s="7">
        <v>0.16192187368869781</v>
      </c>
      <c r="I713" s="7">
        <v>0.54685306549072266</v>
      </c>
      <c r="J713" s="23">
        <f t="shared" si="111"/>
        <v>0</v>
      </c>
      <c r="K713" s="23">
        <f t="shared" si="112"/>
        <v>0</v>
      </c>
      <c r="L713" s="23">
        <f t="shared" si="113"/>
        <v>0</v>
      </c>
      <c r="M713" s="3">
        <f t="shared" si="110"/>
        <v>0</v>
      </c>
      <c r="N713" s="23">
        <f t="shared" si="114"/>
        <v>0.9661969393491745</v>
      </c>
      <c r="P713" t="s">
        <v>70</v>
      </c>
      <c r="Q713" s="1">
        <v>2022</v>
      </c>
      <c r="R713" t="s">
        <v>46</v>
      </c>
      <c r="S713" s="1">
        <v>22211</v>
      </c>
      <c r="T713" s="1">
        <v>116.73399999999999</v>
      </c>
      <c r="U713" s="1">
        <v>287</v>
      </c>
      <c r="V713" s="1">
        <v>0.3558821976184845</v>
      </c>
      <c r="W713" s="1">
        <v>0.131209596991539</v>
      </c>
      <c r="X713" s="1">
        <v>0.46344432234764099</v>
      </c>
      <c r="Y713" s="23">
        <f t="shared" si="115"/>
        <v>0</v>
      </c>
      <c r="Z713" s="23">
        <f t="shared" si="116"/>
        <v>0</v>
      </c>
      <c r="AA713" s="23">
        <f t="shared" si="117"/>
        <v>0</v>
      </c>
      <c r="AB713" s="3">
        <f t="shared" si="119"/>
        <v>0</v>
      </c>
      <c r="AC713" s="23">
        <f t="shared" si="118"/>
        <v>0.95053611695766449</v>
      </c>
    </row>
    <row r="714" spans="1:29" x14ac:dyDescent="0.25">
      <c r="A714" t="s">
        <v>52</v>
      </c>
      <c r="B714" s="1">
        <v>2011</v>
      </c>
      <c r="C714" t="s">
        <v>46</v>
      </c>
      <c r="D714" s="1">
        <v>64329</v>
      </c>
      <c r="E714" s="1">
        <v>379.69</v>
      </c>
      <c r="F714" s="1">
        <v>1703</v>
      </c>
      <c r="G714" s="7">
        <v>0.25334742665290833</v>
      </c>
      <c r="H714" s="7">
        <v>0.16152329742908478</v>
      </c>
      <c r="I714" s="7">
        <v>0.55118340253829956</v>
      </c>
      <c r="J714" s="23">
        <f t="shared" si="111"/>
        <v>0</v>
      </c>
      <c r="K714" s="23">
        <f t="shared" si="112"/>
        <v>0</v>
      </c>
      <c r="L714" s="23">
        <f t="shared" si="113"/>
        <v>0</v>
      </c>
      <c r="M714" s="3">
        <f t="shared" si="110"/>
        <v>0</v>
      </c>
      <c r="N714" s="23">
        <f t="shared" si="114"/>
        <v>0.96605412662029266</v>
      </c>
      <c r="P714" t="s">
        <v>96</v>
      </c>
      <c r="Q714" s="1">
        <v>2011</v>
      </c>
      <c r="R714" t="s">
        <v>46</v>
      </c>
      <c r="S714" s="1">
        <v>952416</v>
      </c>
      <c r="T714" s="1">
        <v>5777.6979999999994</v>
      </c>
      <c r="U714" s="1">
        <v>19988</v>
      </c>
      <c r="V714" s="1">
        <v>-0.32080259919166565</v>
      </c>
      <c r="W714" s="1">
        <v>0.26409000158309937</v>
      </c>
      <c r="X714" s="1">
        <v>1.0535807609558105</v>
      </c>
      <c r="Y714" s="23">
        <f t="shared" si="115"/>
        <v>1</v>
      </c>
      <c r="Z714" s="23">
        <f t="shared" si="116"/>
        <v>0</v>
      </c>
      <c r="AA714" s="23">
        <f t="shared" si="117"/>
        <v>0</v>
      </c>
      <c r="AB714" s="3">
        <f t="shared" si="119"/>
        <v>1</v>
      </c>
      <c r="AC714" s="23">
        <f t="shared" si="118"/>
        <v>0.99686816334724426</v>
      </c>
    </row>
    <row r="715" spans="1:29" x14ac:dyDescent="0.25">
      <c r="A715" t="s">
        <v>52</v>
      </c>
      <c r="B715" s="1">
        <v>2012</v>
      </c>
      <c r="C715" t="s">
        <v>46</v>
      </c>
      <c r="D715" s="1">
        <v>65377</v>
      </c>
      <c r="E715" s="1">
        <v>379.69</v>
      </c>
      <c r="F715" s="1">
        <v>1520</v>
      </c>
      <c r="G715" s="7">
        <v>0.21935939788818359</v>
      </c>
      <c r="H715" s="7">
        <v>0.16893327236175537</v>
      </c>
      <c r="I715" s="7">
        <v>0.57180887460708618</v>
      </c>
      <c r="J715" s="23">
        <f t="shared" si="111"/>
        <v>0</v>
      </c>
      <c r="K715" s="23">
        <f t="shared" si="112"/>
        <v>0</v>
      </c>
      <c r="L715" s="23">
        <f t="shared" si="113"/>
        <v>0</v>
      </c>
      <c r="M715" s="3">
        <f t="shared" si="110"/>
        <v>0</v>
      </c>
      <c r="N715" s="23">
        <f t="shared" si="114"/>
        <v>0.96010154485702515</v>
      </c>
      <c r="P715" t="s">
        <v>96</v>
      </c>
      <c r="Q715" s="1">
        <v>2012</v>
      </c>
      <c r="R715" t="s">
        <v>46</v>
      </c>
      <c r="S715" s="1">
        <v>968622</v>
      </c>
      <c r="T715" s="1">
        <v>5777.6979999999994</v>
      </c>
      <c r="U715" s="1">
        <v>20117</v>
      </c>
      <c r="V715" s="1">
        <v>-0.32548946142196655</v>
      </c>
      <c r="W715" s="1">
        <v>0.26792410016059875</v>
      </c>
      <c r="X715" s="1">
        <v>1.0512185096740723</v>
      </c>
      <c r="Y715" s="23">
        <f t="shared" si="115"/>
        <v>1</v>
      </c>
      <c r="Z715" s="23">
        <f t="shared" si="116"/>
        <v>0</v>
      </c>
      <c r="AA715" s="23">
        <f t="shared" si="117"/>
        <v>0</v>
      </c>
      <c r="AB715" s="3">
        <f t="shared" si="119"/>
        <v>1</v>
      </c>
      <c r="AC715" s="23">
        <f t="shared" si="118"/>
        <v>0.99365314841270447</v>
      </c>
    </row>
    <row r="716" spans="1:29" x14ac:dyDescent="0.25">
      <c r="A716" t="s">
        <v>52</v>
      </c>
      <c r="B716" s="1">
        <v>2013</v>
      </c>
      <c r="C716" t="s">
        <v>46</v>
      </c>
      <c r="D716" s="1">
        <v>66704</v>
      </c>
      <c r="E716" s="1">
        <v>379.69</v>
      </c>
      <c r="F716" s="1">
        <v>1518</v>
      </c>
      <c r="G716" s="7">
        <v>0.21362823247909546</v>
      </c>
      <c r="H716" s="7">
        <v>0.1742120236158371</v>
      </c>
      <c r="I716" s="7">
        <v>0.56995505094528198</v>
      </c>
      <c r="J716" s="23">
        <f t="shared" si="111"/>
        <v>0</v>
      </c>
      <c r="K716" s="23">
        <f t="shared" si="112"/>
        <v>0</v>
      </c>
      <c r="L716" s="23">
        <f t="shared" si="113"/>
        <v>0</v>
      </c>
      <c r="M716" s="3">
        <f t="shared" si="110"/>
        <v>0</v>
      </c>
      <c r="N716" s="23">
        <f t="shared" si="114"/>
        <v>0.95779530704021454</v>
      </c>
      <c r="P716" t="s">
        <v>96</v>
      </c>
      <c r="Q716" s="1">
        <v>2013</v>
      </c>
      <c r="R716" t="s">
        <v>46</v>
      </c>
      <c r="S716" s="1">
        <v>983572</v>
      </c>
      <c r="T716" s="1">
        <v>5777.6979999999994</v>
      </c>
      <c r="U716" s="1">
        <v>20346</v>
      </c>
      <c r="V716" s="1">
        <v>-0.32856088876724243</v>
      </c>
      <c r="W716" s="1">
        <v>0.27156642079353333</v>
      </c>
      <c r="X716" s="1">
        <v>1.0479450225830078</v>
      </c>
      <c r="Y716" s="23">
        <f t="shared" si="115"/>
        <v>1</v>
      </c>
      <c r="Z716" s="23">
        <f t="shared" si="116"/>
        <v>0</v>
      </c>
      <c r="AA716" s="23">
        <f t="shared" si="117"/>
        <v>0</v>
      </c>
      <c r="AB716" s="3">
        <f t="shared" si="119"/>
        <v>1</v>
      </c>
      <c r="AC716" s="23">
        <f t="shared" si="118"/>
        <v>0.99095055460929871</v>
      </c>
    </row>
    <row r="717" spans="1:29" x14ac:dyDescent="0.25">
      <c r="A717" t="s">
        <v>52</v>
      </c>
      <c r="B717" s="1">
        <v>2014</v>
      </c>
      <c r="C717" t="s">
        <v>46</v>
      </c>
      <c r="D717" s="1">
        <v>66366</v>
      </c>
      <c r="E717" s="1">
        <v>379.69</v>
      </c>
      <c r="F717" s="1">
        <v>1520</v>
      </c>
      <c r="G717" s="7">
        <v>0.21533356606960297</v>
      </c>
      <c r="H717" s="7">
        <v>0.17285002768039703</v>
      </c>
      <c r="I717" s="7">
        <v>0.57023048400878906</v>
      </c>
      <c r="J717" s="23">
        <f t="shared" si="111"/>
        <v>0</v>
      </c>
      <c r="K717" s="23">
        <f t="shared" si="112"/>
        <v>0</v>
      </c>
      <c r="L717" s="23">
        <f t="shared" si="113"/>
        <v>0</v>
      </c>
      <c r="M717" s="3">
        <f t="shared" si="110"/>
        <v>0</v>
      </c>
      <c r="N717" s="23">
        <f t="shared" si="114"/>
        <v>0.95841407775878906</v>
      </c>
      <c r="P717" t="s">
        <v>96</v>
      </c>
      <c r="Q717" s="1">
        <v>2014</v>
      </c>
      <c r="R717" t="s">
        <v>46</v>
      </c>
      <c r="S717" s="1">
        <v>997300</v>
      </c>
      <c r="T717" s="1">
        <v>5777.6979999999994</v>
      </c>
      <c r="U717" s="1">
        <v>20605</v>
      </c>
      <c r="V717" s="1">
        <v>-0.33082073926925659</v>
      </c>
      <c r="W717" s="1">
        <v>0.27493339776992798</v>
      </c>
      <c r="X717" s="1">
        <v>1.0444869995117188</v>
      </c>
      <c r="Y717" s="23">
        <f t="shared" si="115"/>
        <v>1</v>
      </c>
      <c r="Z717" s="23">
        <f t="shared" si="116"/>
        <v>0</v>
      </c>
      <c r="AA717" s="23">
        <f t="shared" si="117"/>
        <v>0</v>
      </c>
      <c r="AB717" s="3">
        <f t="shared" si="119"/>
        <v>1</v>
      </c>
      <c r="AC717" s="23">
        <f t="shared" si="118"/>
        <v>0.98859965801239014</v>
      </c>
    </row>
    <row r="718" spans="1:29" x14ac:dyDescent="0.25">
      <c r="A718" t="s">
        <v>52</v>
      </c>
      <c r="B718" s="1">
        <v>2015</v>
      </c>
      <c r="C718" t="s">
        <v>46</v>
      </c>
      <c r="D718" s="1">
        <v>66656</v>
      </c>
      <c r="E718" s="1">
        <v>379.69</v>
      </c>
      <c r="F718" s="1">
        <v>1536</v>
      </c>
      <c r="G718" s="7">
        <v>0.21689605712890625</v>
      </c>
      <c r="H718" s="7">
        <v>0.1736932098865509</v>
      </c>
      <c r="I718" s="7">
        <v>0.56771582365036011</v>
      </c>
      <c r="J718" s="23">
        <f t="shared" si="111"/>
        <v>0</v>
      </c>
      <c r="K718" s="23">
        <f t="shared" si="112"/>
        <v>0</v>
      </c>
      <c r="L718" s="23">
        <f t="shared" si="113"/>
        <v>0</v>
      </c>
      <c r="M718" s="3">
        <f t="shared" si="110"/>
        <v>0</v>
      </c>
      <c r="N718" s="23">
        <f t="shared" si="114"/>
        <v>0.95830509066581726</v>
      </c>
      <c r="P718" t="s">
        <v>96</v>
      </c>
      <c r="Q718" s="1">
        <v>2015</v>
      </c>
      <c r="R718" t="s">
        <v>46</v>
      </c>
      <c r="S718" s="1">
        <v>1012119</v>
      </c>
      <c r="T718" s="1">
        <v>5777.6979999999994</v>
      </c>
      <c r="U718" s="1">
        <v>20776</v>
      </c>
      <c r="V718" s="1">
        <v>-0.33434736728668213</v>
      </c>
      <c r="W718" s="1">
        <v>0.27836304903030396</v>
      </c>
      <c r="X718" s="1">
        <v>1.0418777465820313</v>
      </c>
      <c r="Y718" s="23">
        <f t="shared" si="115"/>
        <v>1</v>
      </c>
      <c r="Z718" s="23">
        <f t="shared" si="116"/>
        <v>0</v>
      </c>
      <c r="AA718" s="23">
        <f t="shared" si="117"/>
        <v>0</v>
      </c>
      <c r="AB718" s="3">
        <f t="shared" si="119"/>
        <v>1</v>
      </c>
      <c r="AC718" s="23">
        <f t="shared" si="118"/>
        <v>0.98589342832565308</v>
      </c>
    </row>
    <row r="719" spans="1:29" x14ac:dyDescent="0.25">
      <c r="A719" t="s">
        <v>52</v>
      </c>
      <c r="B719" s="1">
        <v>2016</v>
      </c>
      <c r="C719" t="s">
        <v>46</v>
      </c>
      <c r="D719" s="1">
        <v>66824</v>
      </c>
      <c r="E719" s="1">
        <v>379.69</v>
      </c>
      <c r="F719" s="1">
        <v>1506</v>
      </c>
      <c r="G719" s="7">
        <v>0.21107588708400726</v>
      </c>
      <c r="H719" s="7">
        <v>0.1749039888381958</v>
      </c>
      <c r="I719" s="7">
        <v>0.57132464647293091</v>
      </c>
      <c r="J719" s="23">
        <f t="shared" si="111"/>
        <v>0</v>
      </c>
      <c r="K719" s="23">
        <f t="shared" si="112"/>
        <v>0</v>
      </c>
      <c r="L719" s="23">
        <f t="shared" si="113"/>
        <v>0</v>
      </c>
      <c r="M719" s="3">
        <f t="shared" si="110"/>
        <v>0</v>
      </c>
      <c r="N719" s="23">
        <f t="shared" si="114"/>
        <v>0.95730452239513397</v>
      </c>
      <c r="P719" t="s">
        <v>96</v>
      </c>
      <c r="Q719" s="1">
        <v>2016</v>
      </c>
      <c r="R719" t="s">
        <v>46</v>
      </c>
      <c r="S719" s="1">
        <v>1026392</v>
      </c>
      <c r="T719" s="1">
        <v>5777.6979999999994</v>
      </c>
      <c r="U719" s="1">
        <v>20984</v>
      </c>
      <c r="V719" s="1">
        <v>-0.33723920583724976</v>
      </c>
      <c r="W719" s="1">
        <v>0.28168162703514099</v>
      </c>
      <c r="X719" s="1">
        <v>1.0389647483825684</v>
      </c>
      <c r="Y719" s="23">
        <f t="shared" si="115"/>
        <v>1</v>
      </c>
      <c r="Z719" s="23">
        <f t="shared" si="116"/>
        <v>0</v>
      </c>
      <c r="AA719" s="23">
        <f t="shared" si="117"/>
        <v>0</v>
      </c>
      <c r="AB719" s="3">
        <f t="shared" si="119"/>
        <v>1</v>
      </c>
      <c r="AC719" s="23">
        <f t="shared" si="118"/>
        <v>0.98340716958045959</v>
      </c>
    </row>
    <row r="720" spans="1:29" x14ac:dyDescent="0.25">
      <c r="A720" t="s">
        <v>52</v>
      </c>
      <c r="B720" s="1">
        <v>2017</v>
      </c>
      <c r="C720" t="s">
        <v>46</v>
      </c>
      <c r="D720" s="1">
        <v>67122</v>
      </c>
      <c r="E720" s="1">
        <v>379.69</v>
      </c>
      <c r="F720" s="1">
        <v>1534</v>
      </c>
      <c r="G720" s="7">
        <v>0.21468816697597504</v>
      </c>
      <c r="H720" s="7">
        <v>0.17554715275764465</v>
      </c>
      <c r="I720" s="7">
        <v>0.56723934412002563</v>
      </c>
      <c r="J720" s="23">
        <f t="shared" si="111"/>
        <v>0</v>
      </c>
      <c r="K720" s="23">
        <f t="shared" si="112"/>
        <v>0</v>
      </c>
      <c r="L720" s="23">
        <f t="shared" si="113"/>
        <v>0</v>
      </c>
      <c r="M720" s="3">
        <f t="shared" si="110"/>
        <v>0</v>
      </c>
      <c r="N720" s="23">
        <f t="shared" si="114"/>
        <v>0.95747466385364532</v>
      </c>
      <c r="P720" t="s">
        <v>96</v>
      </c>
      <c r="Q720" s="1">
        <v>2017</v>
      </c>
      <c r="R720" t="s">
        <v>46</v>
      </c>
      <c r="S720" s="1">
        <v>1037262</v>
      </c>
      <c r="T720" s="1">
        <v>5777.6979999999994</v>
      </c>
      <c r="U720" s="1">
        <v>20922</v>
      </c>
      <c r="V720" s="1">
        <v>-0.34167200326919556</v>
      </c>
      <c r="W720" s="1">
        <v>0.28386965394020081</v>
      </c>
      <c r="X720" s="1">
        <v>1.038927435874939</v>
      </c>
      <c r="Y720" s="23">
        <f t="shared" si="115"/>
        <v>1</v>
      </c>
      <c r="Z720" s="23">
        <f t="shared" si="116"/>
        <v>0</v>
      </c>
      <c r="AA720" s="23">
        <f t="shared" si="117"/>
        <v>0</v>
      </c>
      <c r="AB720" s="3">
        <f t="shared" si="119"/>
        <v>1</v>
      </c>
      <c r="AC720" s="23">
        <f t="shared" si="118"/>
        <v>0.98112508654594421</v>
      </c>
    </row>
    <row r="721" spans="1:29" x14ac:dyDescent="0.25">
      <c r="A721" t="s">
        <v>52</v>
      </c>
      <c r="B721" s="1">
        <v>2018</v>
      </c>
      <c r="C721" t="s">
        <v>46</v>
      </c>
      <c r="D721" s="1">
        <v>67940</v>
      </c>
      <c r="E721" s="1">
        <v>379.69</v>
      </c>
      <c r="F721" s="1">
        <v>1535</v>
      </c>
      <c r="G721" s="7">
        <v>0.21161048114299774</v>
      </c>
      <c r="H721" s="7">
        <v>0.17868855595588684</v>
      </c>
      <c r="I721" s="7">
        <v>0.5658380389213562</v>
      </c>
      <c r="J721" s="23">
        <f t="shared" si="111"/>
        <v>0</v>
      </c>
      <c r="K721" s="23">
        <f t="shared" si="112"/>
        <v>0</v>
      </c>
      <c r="L721" s="23">
        <f t="shared" si="113"/>
        <v>0</v>
      </c>
      <c r="M721" s="3">
        <f t="shared" si="110"/>
        <v>0</v>
      </c>
      <c r="N721" s="23">
        <f t="shared" si="114"/>
        <v>0.95613707602024078</v>
      </c>
      <c r="P721" t="s">
        <v>96</v>
      </c>
      <c r="Q721" s="1">
        <v>2018</v>
      </c>
      <c r="R721" t="s">
        <v>46</v>
      </c>
      <c r="S721" s="1">
        <v>1046776</v>
      </c>
      <c r="T721" s="1">
        <v>5777.6979999999994</v>
      </c>
      <c r="U721" s="1">
        <v>21049</v>
      </c>
      <c r="V721" s="1">
        <v>-0.34365329146385193</v>
      </c>
      <c r="W721" s="1">
        <v>0.28602027893066406</v>
      </c>
      <c r="X721" s="1">
        <v>1.0371195077896118</v>
      </c>
      <c r="Y721" s="23">
        <f t="shared" si="115"/>
        <v>1</v>
      </c>
      <c r="Z721" s="23">
        <f t="shared" si="116"/>
        <v>0</v>
      </c>
      <c r="AA721" s="23">
        <f t="shared" si="117"/>
        <v>0</v>
      </c>
      <c r="AB721" s="3">
        <f t="shared" si="119"/>
        <v>1</v>
      </c>
      <c r="AC721" s="23">
        <f t="shared" si="118"/>
        <v>0.97948649525642395</v>
      </c>
    </row>
    <row r="722" spans="1:29" x14ac:dyDescent="0.25">
      <c r="A722" t="s">
        <v>52</v>
      </c>
      <c r="B722" s="1">
        <v>2019</v>
      </c>
      <c r="C722" t="s">
        <v>46</v>
      </c>
      <c r="D722" s="1">
        <v>68205</v>
      </c>
      <c r="E722" s="1">
        <v>379.69</v>
      </c>
      <c r="F722" s="1">
        <v>1539</v>
      </c>
      <c r="G722" s="7">
        <v>0.21124559640884399</v>
      </c>
      <c r="H722" s="7">
        <v>0.17963093519210815</v>
      </c>
      <c r="I722" s="7">
        <v>0.56491768360137939</v>
      </c>
      <c r="J722" s="23">
        <f t="shared" si="111"/>
        <v>0</v>
      </c>
      <c r="K722" s="23">
        <f t="shared" si="112"/>
        <v>0</v>
      </c>
      <c r="L722" s="23">
        <f t="shared" si="113"/>
        <v>0</v>
      </c>
      <c r="M722" s="3">
        <f t="shared" si="110"/>
        <v>0</v>
      </c>
      <c r="N722" s="23">
        <f t="shared" si="114"/>
        <v>0.95579421520233154</v>
      </c>
      <c r="P722" t="s">
        <v>96</v>
      </c>
      <c r="Q722" s="1">
        <v>2019</v>
      </c>
      <c r="R722" t="s">
        <v>46</v>
      </c>
      <c r="S722" s="1">
        <v>1054614</v>
      </c>
      <c r="T722" s="1">
        <v>5777.6979999999994</v>
      </c>
      <c r="U722" s="1">
        <v>21112</v>
      </c>
      <c r="V722" s="1">
        <v>-0.34569460153579712</v>
      </c>
      <c r="W722" s="1">
        <v>0.28771990537643433</v>
      </c>
      <c r="X722" s="1">
        <v>1.0360453128814697</v>
      </c>
      <c r="Y722" s="23">
        <f t="shared" si="115"/>
        <v>1</v>
      </c>
      <c r="Z722" s="23">
        <f t="shared" si="116"/>
        <v>0</v>
      </c>
      <c r="AA722" s="23">
        <f t="shared" si="117"/>
        <v>0</v>
      </c>
      <c r="AB722" s="3">
        <f t="shared" si="119"/>
        <v>1</v>
      </c>
      <c r="AC722" s="23">
        <f t="shared" si="118"/>
        <v>0.97807061672210693</v>
      </c>
    </row>
    <row r="723" spans="1:29" x14ac:dyDescent="0.25">
      <c r="A723" t="s">
        <v>52</v>
      </c>
      <c r="B723" s="1">
        <v>2020</v>
      </c>
      <c r="C723" t="s">
        <v>46</v>
      </c>
      <c r="D723" s="1">
        <v>68568</v>
      </c>
      <c r="E723" s="1">
        <v>379.69</v>
      </c>
      <c r="F723" s="1">
        <v>1513</v>
      </c>
      <c r="G723" s="7">
        <v>0.20537766814231873</v>
      </c>
      <c r="H723" s="7">
        <v>0.18149441480636597</v>
      </c>
      <c r="I723" s="7">
        <v>0.56770563125610352</v>
      </c>
      <c r="J723" s="23">
        <f t="shared" si="111"/>
        <v>0</v>
      </c>
      <c r="K723" s="23">
        <f t="shared" si="112"/>
        <v>0</v>
      </c>
      <c r="L723" s="23">
        <f t="shared" si="113"/>
        <v>0</v>
      </c>
      <c r="M723" s="3">
        <f t="shared" si="110"/>
        <v>0</v>
      </c>
      <c r="N723" s="23">
        <f t="shared" si="114"/>
        <v>0.95457771420478821</v>
      </c>
      <c r="P723" t="s">
        <v>96</v>
      </c>
      <c r="Q723" s="1">
        <v>2020</v>
      </c>
      <c r="R723" t="s">
        <v>46</v>
      </c>
      <c r="S723" s="1">
        <v>1062040</v>
      </c>
      <c r="T723" s="1">
        <v>5777.6979999999994</v>
      </c>
      <c r="U723" s="1">
        <v>21171</v>
      </c>
      <c r="V723" s="1">
        <v>-0.3476186990737915</v>
      </c>
      <c r="W723" s="1">
        <v>0.28931766748428345</v>
      </c>
      <c r="X723" s="1">
        <v>1.0350393056869507</v>
      </c>
      <c r="Y723" s="23">
        <f t="shared" si="115"/>
        <v>1</v>
      </c>
      <c r="Z723" s="23">
        <f t="shared" si="116"/>
        <v>0</v>
      </c>
      <c r="AA723" s="23">
        <f t="shared" si="117"/>
        <v>0</v>
      </c>
      <c r="AB723" s="3">
        <f t="shared" si="119"/>
        <v>1</v>
      </c>
      <c r="AC723" s="23">
        <f t="shared" si="118"/>
        <v>0.97673827409744263</v>
      </c>
    </row>
    <row r="724" spans="1:29" x14ac:dyDescent="0.25">
      <c r="A724" t="s">
        <v>52</v>
      </c>
      <c r="B724" s="1">
        <v>2021</v>
      </c>
      <c r="C724" t="s">
        <v>46</v>
      </c>
      <c r="D724" s="1">
        <v>68742</v>
      </c>
      <c r="E724" s="1">
        <v>379.69</v>
      </c>
      <c r="F724" s="1">
        <v>1516</v>
      </c>
      <c r="G724" s="7">
        <v>0.20521470904350281</v>
      </c>
      <c r="H724" s="7">
        <v>0.18209999799728394</v>
      </c>
      <c r="I724" s="7">
        <v>0.56705015897750854</v>
      </c>
      <c r="J724" s="23">
        <f t="shared" si="111"/>
        <v>0</v>
      </c>
      <c r="K724" s="23">
        <f t="shared" si="112"/>
        <v>0</v>
      </c>
      <c r="L724" s="23">
        <f t="shared" si="113"/>
        <v>0</v>
      </c>
      <c r="M724" s="3">
        <f t="shared" si="110"/>
        <v>0</v>
      </c>
      <c r="N724" s="23">
        <f t="shared" si="114"/>
        <v>0.95436486601829529</v>
      </c>
      <c r="P724" t="s">
        <v>96</v>
      </c>
      <c r="Q724" s="1">
        <v>2021</v>
      </c>
      <c r="R724" t="s">
        <v>46</v>
      </c>
      <c r="S724" s="1">
        <v>1069683</v>
      </c>
      <c r="T724" s="1">
        <v>5777.6979999999994</v>
      </c>
      <c r="U724" s="1">
        <v>21581</v>
      </c>
      <c r="V724" s="1">
        <v>-0.346058189868927</v>
      </c>
      <c r="W724" s="1">
        <v>0.29143244028091431</v>
      </c>
      <c r="X724" s="1">
        <v>1.0306459665298462</v>
      </c>
      <c r="Y724" s="23">
        <f t="shared" si="115"/>
        <v>1</v>
      </c>
      <c r="Z724" s="23">
        <f t="shared" si="116"/>
        <v>0</v>
      </c>
      <c r="AA724" s="23">
        <f t="shared" si="117"/>
        <v>0</v>
      </c>
      <c r="AB724" s="3">
        <f t="shared" si="119"/>
        <v>1</v>
      </c>
      <c r="AC724" s="23">
        <f t="shared" si="118"/>
        <v>0.9760202169418335</v>
      </c>
    </row>
    <row r="725" spans="1:29" x14ac:dyDescent="0.25">
      <c r="A725" t="s">
        <v>52</v>
      </c>
      <c r="B725" s="1">
        <v>2022</v>
      </c>
      <c r="C725" t="s">
        <v>46</v>
      </c>
      <c r="D725" s="1">
        <v>68879</v>
      </c>
      <c r="E725" s="1">
        <v>379.69</v>
      </c>
      <c r="F725" s="1">
        <v>1521</v>
      </c>
      <c r="G725" s="7">
        <v>0.20553995668888092</v>
      </c>
      <c r="H725" s="7">
        <v>0.18252667784690857</v>
      </c>
      <c r="I725" s="7">
        <v>0.56619435548782349</v>
      </c>
      <c r="J725" s="23">
        <f t="shared" si="111"/>
        <v>0</v>
      </c>
      <c r="K725" s="23">
        <f t="shared" si="112"/>
        <v>0</v>
      </c>
      <c r="L725" s="23">
        <f t="shared" si="113"/>
        <v>0</v>
      </c>
      <c r="M725" s="3">
        <f t="shared" si="110"/>
        <v>0</v>
      </c>
      <c r="N725" s="23">
        <f t="shared" si="114"/>
        <v>0.95426099002361298</v>
      </c>
      <c r="P725" t="s">
        <v>96</v>
      </c>
      <c r="Q725" s="1">
        <v>2022</v>
      </c>
      <c r="R725" t="s">
        <v>46</v>
      </c>
      <c r="S725" s="1">
        <v>1076538</v>
      </c>
      <c r="T725" s="1">
        <v>5777.6979999999994</v>
      </c>
      <c r="U725" s="1">
        <v>21684</v>
      </c>
      <c r="V725" s="1">
        <v>-0.34733051061630249</v>
      </c>
      <c r="W725" s="1">
        <v>0.29295280575752258</v>
      </c>
      <c r="X725" s="1">
        <v>1.0292723178863525</v>
      </c>
      <c r="Y725" s="23">
        <f t="shared" si="115"/>
        <v>1</v>
      </c>
      <c r="Z725" s="23">
        <f t="shared" si="116"/>
        <v>0</v>
      </c>
      <c r="AA725" s="23">
        <f t="shared" si="117"/>
        <v>0</v>
      </c>
      <c r="AB725" s="3">
        <f t="shared" si="119"/>
        <v>1</v>
      </c>
      <c r="AC725" s="23">
        <f t="shared" si="118"/>
        <v>0.97489461302757263</v>
      </c>
    </row>
    <row r="726" spans="1:29" x14ac:dyDescent="0.25">
      <c r="A726" t="s">
        <v>53</v>
      </c>
      <c r="B726" s="1">
        <v>2005</v>
      </c>
      <c r="C726" t="s">
        <v>46</v>
      </c>
      <c r="D726" s="1">
        <v>54677</v>
      </c>
      <c r="E726" s="1">
        <v>335.42700000000002</v>
      </c>
      <c r="F726" s="1">
        <v>1347</v>
      </c>
      <c r="G726" s="7">
        <v>0.24879106879234314</v>
      </c>
      <c r="H726" s="7">
        <v>0.15004637837409973</v>
      </c>
      <c r="I726" s="7">
        <v>0.56569087505340576</v>
      </c>
      <c r="J726" s="23">
        <f t="shared" si="111"/>
        <v>0</v>
      </c>
      <c r="K726" s="23">
        <f t="shared" si="112"/>
        <v>0</v>
      </c>
      <c r="L726" s="23">
        <f t="shared" si="113"/>
        <v>0</v>
      </c>
      <c r="M726" s="3">
        <f t="shared" si="110"/>
        <v>0</v>
      </c>
      <c r="N726" s="23">
        <f t="shared" si="114"/>
        <v>0.96452832221984863</v>
      </c>
      <c r="P726" t="s">
        <v>71</v>
      </c>
      <c r="Q726" s="1">
        <v>2011</v>
      </c>
      <c r="R726" t="s">
        <v>46</v>
      </c>
      <c r="S726" s="1">
        <v>21791</v>
      </c>
      <c r="T726" s="1">
        <v>120.218</v>
      </c>
      <c r="U726" s="1">
        <v>395</v>
      </c>
      <c r="V726" s="1">
        <v>0.42993927001953125</v>
      </c>
      <c r="W726" s="1">
        <v>0.13044992089271545</v>
      </c>
      <c r="X726" s="1">
        <v>0.41157230734825134</v>
      </c>
      <c r="Y726" s="23">
        <f t="shared" si="115"/>
        <v>0</v>
      </c>
      <c r="Z726" s="23">
        <f t="shared" si="116"/>
        <v>0</v>
      </c>
      <c r="AA726" s="23">
        <f t="shared" si="117"/>
        <v>0</v>
      </c>
      <c r="AB726" s="3">
        <f t="shared" si="119"/>
        <v>0</v>
      </c>
      <c r="AC726" s="23">
        <f t="shared" si="118"/>
        <v>0.97196149826049805</v>
      </c>
    </row>
    <row r="727" spans="1:29" x14ac:dyDescent="0.25">
      <c r="A727" t="s">
        <v>53</v>
      </c>
      <c r="B727" s="1">
        <v>2006</v>
      </c>
      <c r="C727" t="s">
        <v>46</v>
      </c>
      <c r="D727" s="1">
        <v>58220</v>
      </c>
      <c r="E727" s="1">
        <v>363.98700000000002</v>
      </c>
      <c r="F727" s="1">
        <v>1372</v>
      </c>
      <c r="G727" s="7">
        <v>0.22816376388072968</v>
      </c>
      <c r="H727" s="7">
        <v>0.14986126124858856</v>
      </c>
      <c r="I727" s="7">
        <v>0.58754158020019531</v>
      </c>
      <c r="J727" s="23">
        <f t="shared" si="111"/>
        <v>0</v>
      </c>
      <c r="K727" s="23">
        <f t="shared" si="112"/>
        <v>0</v>
      </c>
      <c r="L727" s="23">
        <f t="shared" si="113"/>
        <v>0</v>
      </c>
      <c r="M727" s="3">
        <f t="shared" si="110"/>
        <v>0</v>
      </c>
      <c r="N727" s="23">
        <f t="shared" si="114"/>
        <v>0.96556660532951355</v>
      </c>
      <c r="P727" t="s">
        <v>71</v>
      </c>
      <c r="Q727" s="1">
        <v>2012</v>
      </c>
      <c r="R727" t="s">
        <v>46</v>
      </c>
      <c r="S727" s="1">
        <v>22204</v>
      </c>
      <c r="T727" s="1">
        <v>120.41300000000001</v>
      </c>
      <c r="U727" s="1">
        <v>405</v>
      </c>
      <c r="V727" s="1">
        <v>0.42847782373428345</v>
      </c>
      <c r="W727" s="1">
        <v>0.13490903377532959</v>
      </c>
      <c r="X727" s="1">
        <v>0.40597093105316162</v>
      </c>
      <c r="Y727" s="23">
        <f t="shared" si="115"/>
        <v>0</v>
      </c>
      <c r="Z727" s="23">
        <f t="shared" si="116"/>
        <v>0</v>
      </c>
      <c r="AA727" s="23">
        <f t="shared" si="117"/>
        <v>0</v>
      </c>
      <c r="AB727" s="3">
        <f t="shared" si="119"/>
        <v>0</v>
      </c>
      <c r="AC727" s="23">
        <f t="shared" si="118"/>
        <v>0.96935778856277466</v>
      </c>
    </row>
    <row r="728" spans="1:29" x14ac:dyDescent="0.25">
      <c r="A728" t="s">
        <v>53</v>
      </c>
      <c r="B728" s="1">
        <v>2007</v>
      </c>
      <c r="C728" t="s">
        <v>46</v>
      </c>
      <c r="D728" s="1">
        <v>59883</v>
      </c>
      <c r="E728" s="1">
        <v>363.98700000000002</v>
      </c>
      <c r="F728" s="1">
        <v>1397</v>
      </c>
      <c r="G728" s="7">
        <v>0.22532285749912262</v>
      </c>
      <c r="H728" s="7">
        <v>0.1567007452249527</v>
      </c>
      <c r="I728" s="7">
        <v>0.58103471994400024</v>
      </c>
      <c r="J728" s="23">
        <f t="shared" si="111"/>
        <v>0</v>
      </c>
      <c r="K728" s="23">
        <f t="shared" si="112"/>
        <v>0</v>
      </c>
      <c r="L728" s="23">
        <f t="shared" si="113"/>
        <v>0</v>
      </c>
      <c r="M728" s="3">
        <f t="shared" si="110"/>
        <v>0</v>
      </c>
      <c r="N728" s="23">
        <f t="shared" si="114"/>
        <v>0.96305832266807556</v>
      </c>
      <c r="P728" t="s">
        <v>71</v>
      </c>
      <c r="Q728" s="1">
        <v>2013</v>
      </c>
      <c r="R728" t="s">
        <v>46</v>
      </c>
      <c r="S728" s="1">
        <v>21885</v>
      </c>
      <c r="T728" s="1">
        <v>136.28900000000002</v>
      </c>
      <c r="U728" s="1">
        <v>398</v>
      </c>
      <c r="V728" s="1">
        <v>0.42231652140617371</v>
      </c>
      <c r="W728" s="1">
        <v>0.10574551671743393</v>
      </c>
      <c r="X728" s="1">
        <v>0.46426963806152344</v>
      </c>
      <c r="Y728" s="23">
        <f t="shared" si="115"/>
        <v>0</v>
      </c>
      <c r="Z728" s="23">
        <f t="shared" si="116"/>
        <v>0</v>
      </c>
      <c r="AA728" s="23">
        <f t="shared" si="117"/>
        <v>0</v>
      </c>
      <c r="AB728" s="3">
        <f t="shared" si="119"/>
        <v>0</v>
      </c>
      <c r="AC728" s="23">
        <f t="shared" si="118"/>
        <v>0.99233167618513107</v>
      </c>
    </row>
    <row r="729" spans="1:29" x14ac:dyDescent="0.25">
      <c r="A729" t="s">
        <v>53</v>
      </c>
      <c r="B729" s="1">
        <v>2008</v>
      </c>
      <c r="C729" t="s">
        <v>46</v>
      </c>
      <c r="D729" s="1">
        <v>62038</v>
      </c>
      <c r="E729" s="1">
        <v>363.98700000000002</v>
      </c>
      <c r="F729" s="1">
        <v>1414</v>
      </c>
      <c r="G729" s="7">
        <v>0.21899856626987457</v>
      </c>
      <c r="H729" s="7">
        <v>0.16558356583118439</v>
      </c>
      <c r="I729" s="7">
        <v>0.57494288682937622</v>
      </c>
      <c r="J729" s="23">
        <f t="shared" si="111"/>
        <v>0</v>
      </c>
      <c r="K729" s="23">
        <f t="shared" si="112"/>
        <v>0</v>
      </c>
      <c r="L729" s="23">
        <f t="shared" si="113"/>
        <v>0</v>
      </c>
      <c r="M729" s="3">
        <f t="shared" si="110"/>
        <v>0</v>
      </c>
      <c r="N729" s="23">
        <f t="shared" si="114"/>
        <v>0.95952501893043518</v>
      </c>
      <c r="P729" t="s">
        <v>71</v>
      </c>
      <c r="Q729" s="1">
        <v>2014</v>
      </c>
      <c r="R729" t="s">
        <v>46</v>
      </c>
      <c r="S729" s="1">
        <v>22066</v>
      </c>
      <c r="T729" s="1">
        <v>136.28900000000002</v>
      </c>
      <c r="U729" s="1">
        <v>403</v>
      </c>
      <c r="V729" s="1">
        <v>0.422046959400177</v>
      </c>
      <c r="W729" s="1">
        <v>0.10789276659488678</v>
      </c>
      <c r="X729" s="1">
        <v>0.46119090914726257</v>
      </c>
      <c r="Y729" s="23">
        <f t="shared" si="115"/>
        <v>0</v>
      </c>
      <c r="Z729" s="23">
        <f t="shared" si="116"/>
        <v>0</v>
      </c>
      <c r="AA729" s="23">
        <f t="shared" si="117"/>
        <v>0</v>
      </c>
      <c r="AB729" s="3">
        <f t="shared" si="119"/>
        <v>0</v>
      </c>
      <c r="AC729" s="23">
        <f t="shared" si="118"/>
        <v>0.99113063514232635</v>
      </c>
    </row>
    <row r="730" spans="1:29" x14ac:dyDescent="0.25">
      <c r="A730" t="s">
        <v>53</v>
      </c>
      <c r="B730" s="1">
        <v>2009</v>
      </c>
      <c r="C730" t="s">
        <v>46</v>
      </c>
      <c r="D730" s="1">
        <v>62179</v>
      </c>
      <c r="E730" s="1">
        <v>363.98700000000002</v>
      </c>
      <c r="F730" s="1">
        <v>1428</v>
      </c>
      <c r="G730" s="7">
        <v>0.22095997631549835</v>
      </c>
      <c r="H730" s="7">
        <v>0.16589881479740143</v>
      </c>
      <c r="I730" s="7">
        <v>0.57276958227157593</v>
      </c>
      <c r="J730" s="23">
        <f t="shared" si="111"/>
        <v>0</v>
      </c>
      <c r="K730" s="23">
        <f t="shared" si="112"/>
        <v>0</v>
      </c>
      <c r="L730" s="23">
        <f t="shared" si="113"/>
        <v>0</v>
      </c>
      <c r="M730" s="3">
        <f t="shared" si="110"/>
        <v>0</v>
      </c>
      <c r="N730" s="23">
        <f t="shared" si="114"/>
        <v>0.95962837338447571</v>
      </c>
      <c r="P730" t="s">
        <v>71</v>
      </c>
      <c r="Q730" s="1">
        <v>2015</v>
      </c>
      <c r="R730" t="s">
        <v>46</v>
      </c>
      <c r="S730" s="1">
        <v>22250</v>
      </c>
      <c r="T730" s="1">
        <v>136.28900000000002</v>
      </c>
      <c r="U730" s="1">
        <v>413</v>
      </c>
      <c r="V730" s="1">
        <v>0.42435023188591003</v>
      </c>
      <c r="W730" s="1">
        <v>0.11040970683097839</v>
      </c>
      <c r="X730" s="1">
        <v>0.45562955737113953</v>
      </c>
      <c r="Y730" s="23">
        <f t="shared" si="115"/>
        <v>0</v>
      </c>
      <c r="Z730" s="23">
        <f t="shared" si="116"/>
        <v>0</v>
      </c>
      <c r="AA730" s="23">
        <f t="shared" si="117"/>
        <v>0</v>
      </c>
      <c r="AB730" s="3">
        <f t="shared" si="119"/>
        <v>0</v>
      </c>
      <c r="AC730" s="23">
        <f t="shared" si="118"/>
        <v>0.99038949608802795</v>
      </c>
    </row>
    <row r="731" spans="1:29" x14ac:dyDescent="0.25">
      <c r="A731" t="s">
        <v>53</v>
      </c>
      <c r="B731" s="1">
        <v>2010</v>
      </c>
      <c r="C731" t="s">
        <v>46</v>
      </c>
      <c r="D731" s="1">
        <v>62674</v>
      </c>
      <c r="E731" s="1">
        <v>363.98700000000002</v>
      </c>
      <c r="F731" s="1">
        <v>1439</v>
      </c>
      <c r="G731" s="7">
        <v>0.22083556652069092</v>
      </c>
      <c r="H731" s="7">
        <v>0.16775177419185638</v>
      </c>
      <c r="I731" s="7">
        <v>0.57042902708053589</v>
      </c>
      <c r="J731" s="23">
        <f t="shared" si="111"/>
        <v>0</v>
      </c>
      <c r="K731" s="23">
        <f t="shared" si="112"/>
        <v>0</v>
      </c>
      <c r="L731" s="23">
        <f t="shared" si="113"/>
        <v>0</v>
      </c>
      <c r="M731" s="3">
        <f t="shared" si="110"/>
        <v>0</v>
      </c>
      <c r="N731" s="23">
        <f t="shared" si="114"/>
        <v>0.95901636779308319</v>
      </c>
      <c r="P731" t="s">
        <v>71</v>
      </c>
      <c r="Q731" s="1">
        <v>2016</v>
      </c>
      <c r="R731" t="s">
        <v>46</v>
      </c>
      <c r="S731" s="1">
        <v>22470</v>
      </c>
      <c r="T731" s="1">
        <v>136.28900000000002</v>
      </c>
      <c r="U731" s="1">
        <v>406</v>
      </c>
      <c r="V731" s="1">
        <v>0.41711461544036865</v>
      </c>
      <c r="W731" s="1">
        <v>0.11203046143054962</v>
      </c>
      <c r="X731" s="1">
        <v>0.45854803919792175</v>
      </c>
      <c r="Y731" s="23">
        <f t="shared" si="115"/>
        <v>0</v>
      </c>
      <c r="Z731" s="23">
        <f t="shared" si="116"/>
        <v>0</v>
      </c>
      <c r="AA731" s="23">
        <f t="shared" si="117"/>
        <v>0</v>
      </c>
      <c r="AB731" s="3">
        <f t="shared" si="119"/>
        <v>0</v>
      </c>
      <c r="AC731" s="23">
        <f t="shared" si="118"/>
        <v>0.98769311606884003</v>
      </c>
    </row>
    <row r="732" spans="1:29" x14ac:dyDescent="0.25">
      <c r="A732" t="s">
        <v>53</v>
      </c>
      <c r="B732" s="1">
        <v>2011</v>
      </c>
      <c r="C732" t="s">
        <v>46</v>
      </c>
      <c r="D732" s="1">
        <v>63614</v>
      </c>
      <c r="E732" s="1">
        <v>380.1</v>
      </c>
      <c r="F732" s="1">
        <v>1455</v>
      </c>
      <c r="G732" s="7">
        <v>0.21517486870288849</v>
      </c>
      <c r="H732" s="7">
        <v>0.16281814873218536</v>
      </c>
      <c r="I732" s="7">
        <v>0.58368879556655884</v>
      </c>
      <c r="J732" s="23">
        <f t="shared" si="111"/>
        <v>0</v>
      </c>
      <c r="K732" s="23">
        <f t="shared" si="112"/>
        <v>0</v>
      </c>
      <c r="L732" s="23">
        <f t="shared" si="113"/>
        <v>0</v>
      </c>
      <c r="M732" s="3">
        <f t="shared" si="110"/>
        <v>0</v>
      </c>
      <c r="N732" s="23">
        <f t="shared" si="114"/>
        <v>0.96168181300163269</v>
      </c>
      <c r="P732" t="s">
        <v>71</v>
      </c>
      <c r="Q732" s="1">
        <v>2017</v>
      </c>
      <c r="R732" t="s">
        <v>46</v>
      </c>
      <c r="S732" s="1">
        <v>22829</v>
      </c>
      <c r="T732" s="1">
        <v>136.28900000000002</v>
      </c>
      <c r="U732" s="1">
        <v>408</v>
      </c>
      <c r="V732" s="1">
        <v>0.41246768832206726</v>
      </c>
      <c r="W732" s="1">
        <v>0.11559891700744629</v>
      </c>
      <c r="X732" s="1">
        <v>0.45656183362007141</v>
      </c>
      <c r="Y732" s="23">
        <f t="shared" si="115"/>
        <v>0</v>
      </c>
      <c r="Z732" s="23">
        <f t="shared" si="116"/>
        <v>0</v>
      </c>
      <c r="AA732" s="23">
        <f t="shared" si="117"/>
        <v>0</v>
      </c>
      <c r="AB732" s="3">
        <f t="shared" si="119"/>
        <v>0</v>
      </c>
      <c r="AC732" s="23">
        <f t="shared" si="118"/>
        <v>0.98462843894958496</v>
      </c>
    </row>
    <row r="733" spans="1:29" x14ac:dyDescent="0.25">
      <c r="A733" t="s">
        <v>53</v>
      </c>
      <c r="B733" s="1">
        <v>2012</v>
      </c>
      <c r="C733" t="s">
        <v>46</v>
      </c>
      <c r="D733" s="1">
        <v>64106</v>
      </c>
      <c r="E733" s="1">
        <v>380.1</v>
      </c>
      <c r="F733" s="1">
        <v>1529</v>
      </c>
      <c r="G733" s="7">
        <v>0.22604994475841522</v>
      </c>
      <c r="H733" s="7">
        <v>0.16343404352664948</v>
      </c>
      <c r="I733" s="7">
        <v>0.57313692569732666</v>
      </c>
      <c r="J733" s="23">
        <f t="shared" si="111"/>
        <v>0</v>
      </c>
      <c r="K733" s="23">
        <f t="shared" si="112"/>
        <v>0</v>
      </c>
      <c r="L733" s="23">
        <f t="shared" si="113"/>
        <v>0</v>
      </c>
      <c r="M733" s="3">
        <f t="shared" si="110"/>
        <v>0</v>
      </c>
      <c r="N733" s="23">
        <f t="shared" si="114"/>
        <v>0.96262091398239136</v>
      </c>
      <c r="P733" t="s">
        <v>71</v>
      </c>
      <c r="Q733" s="1">
        <v>2018</v>
      </c>
      <c r="R733" t="s">
        <v>46</v>
      </c>
      <c r="S733" s="1">
        <v>23111</v>
      </c>
      <c r="T733" s="1">
        <v>136.28900000000002</v>
      </c>
      <c r="U733" s="1">
        <v>413</v>
      </c>
      <c r="V733" s="1">
        <v>0.41067686676979065</v>
      </c>
      <c r="W733" s="1">
        <v>0.11861015856266022</v>
      </c>
      <c r="X733" s="1">
        <v>0.45329755544662476</v>
      </c>
      <c r="Y733" s="23">
        <f t="shared" si="115"/>
        <v>0</v>
      </c>
      <c r="Z733" s="23">
        <f t="shared" si="116"/>
        <v>0</v>
      </c>
      <c r="AA733" s="23">
        <f t="shared" si="117"/>
        <v>0</v>
      </c>
      <c r="AB733" s="3">
        <f t="shared" si="119"/>
        <v>0</v>
      </c>
      <c r="AC733" s="23">
        <f t="shared" si="118"/>
        <v>0.98258458077907562</v>
      </c>
    </row>
    <row r="734" spans="1:29" x14ac:dyDescent="0.25">
      <c r="A734" t="s">
        <v>53</v>
      </c>
      <c r="B734" s="1">
        <v>2013</v>
      </c>
      <c r="C734" t="s">
        <v>46</v>
      </c>
      <c r="D734" s="1">
        <v>64793</v>
      </c>
      <c r="E734" s="1">
        <v>380.1</v>
      </c>
      <c r="F734" s="1">
        <v>1793</v>
      </c>
      <c r="G734" s="7">
        <v>0.26474106311798096</v>
      </c>
      <c r="H734" s="7">
        <v>0.16173897683620453</v>
      </c>
      <c r="I734" s="7">
        <v>0.54073828458786011</v>
      </c>
      <c r="J734" s="23">
        <f t="shared" si="111"/>
        <v>0</v>
      </c>
      <c r="K734" s="23">
        <f t="shared" si="112"/>
        <v>0</v>
      </c>
      <c r="L734" s="23">
        <f t="shared" si="113"/>
        <v>0</v>
      </c>
      <c r="M734" s="3">
        <f t="shared" si="110"/>
        <v>0</v>
      </c>
      <c r="N734" s="23">
        <f t="shared" si="114"/>
        <v>0.96721832454204559</v>
      </c>
      <c r="P734" t="s">
        <v>71</v>
      </c>
      <c r="Q734" s="1">
        <v>2019</v>
      </c>
      <c r="R734" t="s">
        <v>46</v>
      </c>
      <c r="S734" s="1">
        <v>23384</v>
      </c>
      <c r="T734" s="1">
        <v>136.28900000000002</v>
      </c>
      <c r="U734" s="1">
        <v>437</v>
      </c>
      <c r="V734" s="1">
        <v>0.4186478853225708</v>
      </c>
      <c r="W734" s="1">
        <v>0.12281332910060883</v>
      </c>
      <c r="X734" s="1">
        <v>0.44093552231788635</v>
      </c>
      <c r="Y734" s="23">
        <f t="shared" si="115"/>
        <v>0</v>
      </c>
      <c r="Z734" s="23">
        <f t="shared" si="116"/>
        <v>0</v>
      </c>
      <c r="AA734" s="23">
        <f t="shared" si="117"/>
        <v>0</v>
      </c>
      <c r="AB734" s="3">
        <f t="shared" si="119"/>
        <v>0</v>
      </c>
      <c r="AC734" s="23">
        <f t="shared" si="118"/>
        <v>0.98239673674106598</v>
      </c>
    </row>
    <row r="735" spans="1:29" x14ac:dyDescent="0.25">
      <c r="A735" t="s">
        <v>53</v>
      </c>
      <c r="B735">
        <v>2014</v>
      </c>
      <c r="C735" t="s">
        <v>46</v>
      </c>
      <c r="D735">
        <v>66531</v>
      </c>
      <c r="E735">
        <v>380.1</v>
      </c>
      <c r="F735">
        <v>1834</v>
      </c>
      <c r="G735" s="7">
        <v>0.263541579246521</v>
      </c>
      <c r="H735" s="7">
        <v>0.16800872981548309</v>
      </c>
      <c r="I735" s="7">
        <v>0.53351569175720215</v>
      </c>
      <c r="J735" s="23">
        <f t="shared" si="111"/>
        <v>0</v>
      </c>
      <c r="K735" s="23">
        <f t="shared" si="112"/>
        <v>0</v>
      </c>
      <c r="L735" s="23">
        <f t="shared" si="113"/>
        <v>0</v>
      </c>
      <c r="M735" s="3">
        <f t="shared" si="110"/>
        <v>0</v>
      </c>
      <c r="N735" s="23">
        <f t="shared" si="114"/>
        <v>0.96506600081920624</v>
      </c>
      <c r="P735" t="s">
        <v>71</v>
      </c>
      <c r="Q735" s="1">
        <v>2020</v>
      </c>
      <c r="R735" t="s">
        <v>46</v>
      </c>
      <c r="S735" s="1">
        <v>23551</v>
      </c>
      <c r="T735" s="1">
        <v>136.28900000000002</v>
      </c>
      <c r="U735" s="1">
        <v>443</v>
      </c>
      <c r="V735" s="1">
        <v>0.41903072595596313</v>
      </c>
      <c r="W735" s="1">
        <v>0.12475254386663437</v>
      </c>
      <c r="X735" s="1">
        <v>0.4376882016658783</v>
      </c>
      <c r="Y735" s="23">
        <f t="shared" ref="Y735:Y737" si="120">IF(AND(V735 &lt; 0), 1, 0)</f>
        <v>0</v>
      </c>
      <c r="Z735" s="23">
        <f t="shared" ref="Z735:Z737" si="121">IF(AND(W735 &lt; 0), 1, 0)</f>
        <v>0</v>
      </c>
      <c r="AA735" s="23">
        <f t="shared" ref="AA735:AA737" si="122">IF(AND(X735 &lt; 0), 1, 0)</f>
        <v>0</v>
      </c>
      <c r="AB735" s="3">
        <f t="shared" ref="AB735:AB737" si="123">IF(OR(Y735=1,Z735=1,AA735=1),1,0)</f>
        <v>0</v>
      </c>
      <c r="AC735" s="23">
        <f t="shared" ref="AC735:AC737" si="124">SUM(V735:X735)</f>
        <v>0.9814714714884758</v>
      </c>
    </row>
    <row r="736" spans="1:29" x14ac:dyDescent="0.25">
      <c r="A736" t="s">
        <v>53</v>
      </c>
      <c r="B736">
        <v>2015</v>
      </c>
      <c r="C736" t="s">
        <v>46</v>
      </c>
      <c r="D736">
        <v>67388</v>
      </c>
      <c r="E736">
        <v>380.1</v>
      </c>
      <c r="F736">
        <v>1846</v>
      </c>
      <c r="G736" s="7">
        <v>0.2618110179901123</v>
      </c>
      <c r="H736" s="7">
        <v>0.17116431891918182</v>
      </c>
      <c r="I736" s="7">
        <v>0.53088951110839844</v>
      </c>
      <c r="J736" s="23">
        <f t="shared" si="111"/>
        <v>0</v>
      </c>
      <c r="K736" s="23">
        <f t="shared" si="112"/>
        <v>0</v>
      </c>
      <c r="L736" s="23">
        <f t="shared" si="113"/>
        <v>0</v>
      </c>
      <c r="M736" s="3">
        <f t="shared" si="110"/>
        <v>0</v>
      </c>
      <c r="N736" s="23">
        <f t="shared" si="114"/>
        <v>0.96386484801769257</v>
      </c>
      <c r="P736" t="s">
        <v>71</v>
      </c>
      <c r="Q736" s="1">
        <v>2021</v>
      </c>
      <c r="R736" t="s">
        <v>46</v>
      </c>
      <c r="S736" s="1">
        <v>23980</v>
      </c>
      <c r="T736" s="1">
        <v>136.28900000000002</v>
      </c>
      <c r="U736" s="1">
        <v>453</v>
      </c>
      <c r="V736" s="1">
        <v>0.41735079884529114</v>
      </c>
      <c r="W736" s="1">
        <v>0.12931026518344879</v>
      </c>
      <c r="X736" s="1">
        <v>0.43197917938232422</v>
      </c>
      <c r="Y736" s="23">
        <f t="shared" si="120"/>
        <v>0</v>
      </c>
      <c r="Z736" s="23">
        <f t="shared" si="121"/>
        <v>0</v>
      </c>
      <c r="AA736" s="23">
        <f t="shared" si="122"/>
        <v>0</v>
      </c>
      <c r="AB736" s="3">
        <f t="shared" si="123"/>
        <v>0</v>
      </c>
      <c r="AC736" s="23">
        <f t="shared" si="124"/>
        <v>0.97864024341106415</v>
      </c>
    </row>
    <row r="737" spans="1:29" x14ac:dyDescent="0.25">
      <c r="A737" t="s">
        <v>53</v>
      </c>
      <c r="B737">
        <v>2016</v>
      </c>
      <c r="C737" t="s">
        <v>46</v>
      </c>
      <c r="D737">
        <v>68811</v>
      </c>
      <c r="E737">
        <v>380.1</v>
      </c>
      <c r="F737">
        <v>1883</v>
      </c>
      <c r="G737" s="7">
        <v>0.26138493418693542</v>
      </c>
      <c r="H737" s="7">
        <v>0.17605789005756378</v>
      </c>
      <c r="I737" s="7">
        <v>0.5247955322265625</v>
      </c>
      <c r="J737" s="23">
        <f t="shared" si="111"/>
        <v>0</v>
      </c>
      <c r="K737" s="23">
        <f t="shared" si="112"/>
        <v>0</v>
      </c>
      <c r="L737" s="23">
        <f t="shared" si="113"/>
        <v>0</v>
      </c>
      <c r="M737" s="3">
        <f t="shared" si="110"/>
        <v>0</v>
      </c>
      <c r="N737" s="23">
        <f t="shared" si="114"/>
        <v>0.96223835647106171</v>
      </c>
      <c r="P737" t="s">
        <v>71</v>
      </c>
      <c r="Q737" s="1">
        <v>2022</v>
      </c>
      <c r="R737" t="s">
        <v>46</v>
      </c>
      <c r="S737" s="1">
        <v>24390</v>
      </c>
      <c r="T737" s="1">
        <v>136.28900000000002</v>
      </c>
      <c r="U737" s="1">
        <v>458</v>
      </c>
      <c r="V737" s="1">
        <v>0.41361615061759949</v>
      </c>
      <c r="W737" s="1">
        <v>0.13329595327377319</v>
      </c>
      <c r="X737" s="1">
        <v>0.42867565155029297</v>
      </c>
      <c r="Y737" s="23">
        <f t="shared" si="120"/>
        <v>0</v>
      </c>
      <c r="Z737" s="23">
        <f t="shared" si="121"/>
        <v>0</v>
      </c>
      <c r="AA737" s="23">
        <f t="shared" si="122"/>
        <v>0</v>
      </c>
      <c r="AB737" s="3">
        <f t="shared" si="123"/>
        <v>0</v>
      </c>
      <c r="AC737" s="23">
        <f t="shared" si="124"/>
        <v>0.97558775544166565</v>
      </c>
    </row>
    <row r="738" spans="1:29" x14ac:dyDescent="0.25">
      <c r="A738" t="s">
        <v>53</v>
      </c>
      <c r="B738">
        <v>2017</v>
      </c>
      <c r="C738" t="s">
        <v>46</v>
      </c>
      <c r="D738">
        <v>70492</v>
      </c>
      <c r="E738">
        <v>380.1</v>
      </c>
      <c r="F738">
        <v>1912</v>
      </c>
      <c r="G738" s="7">
        <v>0.25890028476715088</v>
      </c>
      <c r="H738" s="7">
        <v>0.18192450702190399</v>
      </c>
      <c r="I738" s="7">
        <v>0.5192570686340332</v>
      </c>
      <c r="J738" s="23">
        <f t="shared" si="111"/>
        <v>0</v>
      </c>
      <c r="K738" s="23">
        <f t="shared" si="112"/>
        <v>0</v>
      </c>
      <c r="L738" s="23">
        <f t="shared" si="113"/>
        <v>0</v>
      </c>
      <c r="M738" s="3">
        <f t="shared" si="110"/>
        <v>0</v>
      </c>
      <c r="N738" s="23">
        <f t="shared" si="114"/>
        <v>0.96008186042308807</v>
      </c>
      <c r="AB738" s="3"/>
    </row>
    <row r="739" spans="1:29" x14ac:dyDescent="0.25">
      <c r="A739" t="s">
        <v>53</v>
      </c>
      <c r="B739">
        <v>2018</v>
      </c>
      <c r="C739" t="s">
        <v>46</v>
      </c>
      <c r="D739">
        <v>72109</v>
      </c>
      <c r="E739">
        <v>380.1</v>
      </c>
      <c r="F739">
        <v>1914</v>
      </c>
      <c r="G739" s="7">
        <v>0.25309213995933533</v>
      </c>
      <c r="H739" s="7">
        <v>0.18781131505966187</v>
      </c>
      <c r="I739" s="7">
        <v>0.51666760444641113</v>
      </c>
      <c r="J739" s="23">
        <f t="shared" si="111"/>
        <v>0</v>
      </c>
      <c r="K739" s="23">
        <f t="shared" si="112"/>
        <v>0</v>
      </c>
      <c r="L739" s="23">
        <f t="shared" si="113"/>
        <v>0</v>
      </c>
      <c r="M739" s="3">
        <f t="shared" si="110"/>
        <v>0</v>
      </c>
      <c r="N739" s="23">
        <f t="shared" si="114"/>
        <v>0.95757105946540833</v>
      </c>
    </row>
    <row r="740" spans="1:29" x14ac:dyDescent="0.25">
      <c r="A740" t="s">
        <v>53</v>
      </c>
      <c r="B740">
        <v>2019</v>
      </c>
      <c r="C740" t="s">
        <v>46</v>
      </c>
      <c r="D740">
        <v>73134</v>
      </c>
      <c r="E740">
        <v>380.1</v>
      </c>
      <c r="F740">
        <v>1914</v>
      </c>
      <c r="G740" s="7">
        <v>0.24930767714977264</v>
      </c>
      <c r="H740" s="7">
        <v>0.19149322807788849</v>
      </c>
      <c r="I740" s="7">
        <v>0.51518380641937256</v>
      </c>
      <c r="J740" s="23">
        <f t="shared" si="111"/>
        <v>0</v>
      </c>
      <c r="K740" s="23">
        <f t="shared" si="112"/>
        <v>0</v>
      </c>
      <c r="L740" s="23">
        <f t="shared" si="113"/>
        <v>0</v>
      </c>
      <c r="M740" s="3">
        <f t="shared" si="110"/>
        <v>0</v>
      </c>
      <c r="N740" s="23">
        <f t="shared" si="114"/>
        <v>0.95598471164703369</v>
      </c>
    </row>
    <row r="741" spans="1:29" x14ac:dyDescent="0.25">
      <c r="A741" t="s">
        <v>53</v>
      </c>
      <c r="B741">
        <v>2020</v>
      </c>
      <c r="C741" t="s">
        <v>46</v>
      </c>
      <c r="D741">
        <v>74002</v>
      </c>
      <c r="E741">
        <v>380.1</v>
      </c>
      <c r="F741">
        <v>2000</v>
      </c>
      <c r="G741" s="7">
        <v>0.25760951638221741</v>
      </c>
      <c r="H741" s="7">
        <v>0.19333605468273163</v>
      </c>
      <c r="I741" s="7">
        <v>0.50531232357025146</v>
      </c>
      <c r="J741" s="23">
        <f t="shared" si="111"/>
        <v>0</v>
      </c>
      <c r="K741" s="23">
        <f t="shared" si="112"/>
        <v>0</v>
      </c>
      <c r="L741" s="23">
        <f t="shared" si="113"/>
        <v>0</v>
      </c>
      <c r="M741" s="3">
        <f t="shared" si="110"/>
        <v>0</v>
      </c>
      <c r="N741" s="23">
        <f t="shared" si="114"/>
        <v>0.9562578946352005</v>
      </c>
    </row>
    <row r="742" spans="1:29" x14ac:dyDescent="0.25">
      <c r="A742" t="s">
        <v>53</v>
      </c>
      <c r="B742">
        <v>2021</v>
      </c>
      <c r="C742" t="s">
        <v>46</v>
      </c>
      <c r="D742">
        <v>75110</v>
      </c>
      <c r="E742">
        <v>380.1</v>
      </c>
      <c r="F742">
        <v>2011</v>
      </c>
      <c r="G742" s="7">
        <v>0.25505542755126953</v>
      </c>
      <c r="H742" s="7">
        <v>0.19705888628959656</v>
      </c>
      <c r="I742" s="7">
        <v>0.50267285108566284</v>
      </c>
      <c r="J742" s="23">
        <f t="shared" si="111"/>
        <v>0</v>
      </c>
      <c r="K742" s="23">
        <f t="shared" si="112"/>
        <v>0</v>
      </c>
      <c r="L742" s="23">
        <f t="shared" si="113"/>
        <v>0</v>
      </c>
      <c r="M742" s="3">
        <f t="shared" si="110"/>
        <v>0</v>
      </c>
      <c r="N742" s="23">
        <f t="shared" si="114"/>
        <v>0.95478716492652893</v>
      </c>
    </row>
    <row r="743" spans="1:29" x14ac:dyDescent="0.25">
      <c r="A743" t="s">
        <v>53</v>
      </c>
      <c r="B743">
        <v>2022</v>
      </c>
      <c r="C743" t="s">
        <v>46</v>
      </c>
      <c r="D743">
        <v>75885</v>
      </c>
      <c r="E743">
        <v>380.1</v>
      </c>
      <c r="F743">
        <v>2021</v>
      </c>
      <c r="G743" s="7">
        <v>0.25359690189361572</v>
      </c>
      <c r="H743" s="7">
        <v>0.19959734380245209</v>
      </c>
      <c r="I743" s="7">
        <v>0.50061964988708496</v>
      </c>
      <c r="J743" s="23">
        <f t="shared" si="111"/>
        <v>0</v>
      </c>
      <c r="K743" s="23">
        <f t="shared" si="112"/>
        <v>0</v>
      </c>
      <c r="L743" s="23">
        <f t="shared" si="113"/>
        <v>0</v>
      </c>
      <c r="M743" s="3">
        <f t="shared" si="110"/>
        <v>0</v>
      </c>
      <c r="N743" s="23">
        <f t="shared" si="114"/>
        <v>0.95381389558315277</v>
      </c>
    </row>
    <row r="744" spans="1:29" x14ac:dyDescent="0.25">
      <c r="A744" t="s">
        <v>54</v>
      </c>
      <c r="B744">
        <v>2005</v>
      </c>
      <c r="C744" t="s">
        <v>46</v>
      </c>
      <c r="D744">
        <v>49500</v>
      </c>
      <c r="E744">
        <v>217.81399999999999</v>
      </c>
      <c r="F744">
        <v>924</v>
      </c>
      <c r="G744" s="7">
        <v>0.22252541780471802</v>
      </c>
      <c r="H744" s="7">
        <v>0.21947783231735229</v>
      </c>
      <c r="I744" s="7">
        <v>0.48075458407402039</v>
      </c>
      <c r="J744" s="23">
        <f t="shared" si="111"/>
        <v>0</v>
      </c>
      <c r="K744" s="23">
        <f t="shared" si="112"/>
        <v>0</v>
      </c>
      <c r="L744" s="23">
        <f t="shared" si="113"/>
        <v>0</v>
      </c>
      <c r="M744" s="3">
        <f t="shared" si="110"/>
        <v>0</v>
      </c>
      <c r="N744" s="23">
        <f t="shared" si="114"/>
        <v>0.9227578341960907</v>
      </c>
    </row>
    <row r="745" spans="1:29" x14ac:dyDescent="0.25">
      <c r="A745" t="s">
        <v>54</v>
      </c>
      <c r="B745">
        <v>2006</v>
      </c>
      <c r="C745" t="s">
        <v>46</v>
      </c>
      <c r="D745">
        <v>50528</v>
      </c>
      <c r="E745">
        <v>222.83199999999999</v>
      </c>
      <c r="F745">
        <v>934</v>
      </c>
      <c r="G745" s="7">
        <v>0.21742764115333557</v>
      </c>
      <c r="H745" s="7">
        <v>0.22006469964981079</v>
      </c>
      <c r="I745" s="7">
        <v>0.4854167103767395</v>
      </c>
      <c r="J745" s="23">
        <f t="shared" si="111"/>
        <v>0</v>
      </c>
      <c r="K745" s="23">
        <f t="shared" si="112"/>
        <v>0</v>
      </c>
      <c r="L745" s="23">
        <f t="shared" si="113"/>
        <v>0</v>
      </c>
      <c r="M745" s="3">
        <f t="shared" si="110"/>
        <v>0</v>
      </c>
      <c r="N745" s="23">
        <f t="shared" si="114"/>
        <v>0.92290905117988586</v>
      </c>
    </row>
    <row r="746" spans="1:29" x14ac:dyDescent="0.25">
      <c r="A746" t="s">
        <v>54</v>
      </c>
      <c r="B746">
        <v>2007</v>
      </c>
      <c r="C746" t="s">
        <v>46</v>
      </c>
      <c r="D746">
        <v>50980</v>
      </c>
      <c r="E746">
        <v>222.83199999999999</v>
      </c>
      <c r="F746">
        <v>953</v>
      </c>
      <c r="G746" s="7">
        <v>0.22029316425323486</v>
      </c>
      <c r="H746" s="7">
        <v>0.22182190418243408</v>
      </c>
      <c r="I746" s="7">
        <v>0.48052585124969482</v>
      </c>
      <c r="J746" s="23">
        <f t="shared" si="111"/>
        <v>0</v>
      </c>
      <c r="K746" s="23">
        <f t="shared" si="112"/>
        <v>0</v>
      </c>
      <c r="L746" s="23">
        <f t="shared" si="113"/>
        <v>0</v>
      </c>
      <c r="M746" s="3">
        <f t="shared" si="110"/>
        <v>0</v>
      </c>
      <c r="N746" s="23">
        <f t="shared" si="114"/>
        <v>0.92264091968536377</v>
      </c>
    </row>
    <row r="747" spans="1:29" x14ac:dyDescent="0.25">
      <c r="A747" t="s">
        <v>54</v>
      </c>
      <c r="B747">
        <v>2008</v>
      </c>
      <c r="C747" t="s">
        <v>46</v>
      </c>
      <c r="D747">
        <v>51813</v>
      </c>
      <c r="E747">
        <v>222.83199999999999</v>
      </c>
      <c r="F747">
        <v>948</v>
      </c>
      <c r="G747" s="7">
        <v>0.21457518637180328</v>
      </c>
      <c r="H747" s="7">
        <v>0.22619770467281342</v>
      </c>
      <c r="I747" s="7">
        <v>0.47985506057739258</v>
      </c>
      <c r="J747" s="23">
        <f t="shared" si="111"/>
        <v>0</v>
      </c>
      <c r="K747" s="23">
        <f t="shared" si="112"/>
        <v>0</v>
      </c>
      <c r="L747" s="23">
        <f t="shared" si="113"/>
        <v>0</v>
      </c>
      <c r="M747" s="3">
        <f t="shared" si="110"/>
        <v>0</v>
      </c>
      <c r="N747" s="23">
        <f t="shared" si="114"/>
        <v>0.92062795162200928</v>
      </c>
    </row>
    <row r="748" spans="1:29" x14ac:dyDescent="0.25">
      <c r="A748" t="s">
        <v>54</v>
      </c>
      <c r="B748">
        <v>2009</v>
      </c>
      <c r="C748" t="s">
        <v>46</v>
      </c>
      <c r="D748">
        <v>52184</v>
      </c>
      <c r="E748">
        <v>222.83199999999999</v>
      </c>
      <c r="F748">
        <v>950</v>
      </c>
      <c r="G748" s="7">
        <v>0.213211789727211</v>
      </c>
      <c r="H748" s="7">
        <v>0.22799983620643616</v>
      </c>
      <c r="I748" s="7">
        <v>0.47869107127189636</v>
      </c>
      <c r="J748" s="23">
        <f t="shared" si="111"/>
        <v>0</v>
      </c>
      <c r="K748" s="23">
        <f t="shared" si="112"/>
        <v>0</v>
      </c>
      <c r="L748" s="23">
        <f t="shared" si="113"/>
        <v>0</v>
      </c>
      <c r="M748" s="3">
        <f t="shared" si="110"/>
        <v>0</v>
      </c>
      <c r="N748" s="23">
        <f t="shared" si="114"/>
        <v>0.91990269720554352</v>
      </c>
    </row>
    <row r="749" spans="1:29" x14ac:dyDescent="0.25">
      <c r="A749" t="s">
        <v>54</v>
      </c>
      <c r="B749">
        <v>2010</v>
      </c>
      <c r="C749" t="s">
        <v>46</v>
      </c>
      <c r="D749">
        <v>52710</v>
      </c>
      <c r="E749">
        <v>222.83199999999999</v>
      </c>
      <c r="F749">
        <v>955</v>
      </c>
      <c r="G749" s="7">
        <v>0.21189217269420624</v>
      </c>
      <c r="H749" s="7">
        <v>0.23046848177909851</v>
      </c>
      <c r="I749" s="7">
        <v>0.47660592198371887</v>
      </c>
      <c r="J749" s="23">
        <f t="shared" si="111"/>
        <v>0</v>
      </c>
      <c r="K749" s="23">
        <f t="shared" si="112"/>
        <v>0</v>
      </c>
      <c r="L749" s="23">
        <f t="shared" si="113"/>
        <v>0</v>
      </c>
      <c r="M749" s="3">
        <f t="shared" si="110"/>
        <v>0</v>
      </c>
      <c r="N749" s="23">
        <f t="shared" si="114"/>
        <v>0.91896657645702362</v>
      </c>
    </row>
    <row r="750" spans="1:29" x14ac:dyDescent="0.25">
      <c r="A750" t="s">
        <v>54</v>
      </c>
      <c r="B750">
        <v>2011</v>
      </c>
      <c r="C750" t="s">
        <v>46</v>
      </c>
      <c r="D750">
        <v>53083</v>
      </c>
      <c r="E750">
        <v>234.84899999999999</v>
      </c>
      <c r="F750">
        <v>987</v>
      </c>
      <c r="G750" s="7">
        <v>0.21307754516601563</v>
      </c>
      <c r="H750" s="7">
        <v>0.22106720507144928</v>
      </c>
      <c r="I750" s="7">
        <v>0.49000158905982971</v>
      </c>
      <c r="J750" s="23">
        <f t="shared" si="111"/>
        <v>0</v>
      </c>
      <c r="K750" s="23">
        <f t="shared" si="112"/>
        <v>0</v>
      </c>
      <c r="L750" s="23">
        <f t="shared" si="113"/>
        <v>0</v>
      </c>
      <c r="M750" s="3">
        <f t="shared" si="110"/>
        <v>0</v>
      </c>
      <c r="N750" s="23">
        <f t="shared" si="114"/>
        <v>0.92414633929729462</v>
      </c>
    </row>
    <row r="751" spans="1:29" x14ac:dyDescent="0.25">
      <c r="A751" t="s">
        <v>54</v>
      </c>
      <c r="B751">
        <v>2012</v>
      </c>
      <c r="C751" t="s">
        <v>46</v>
      </c>
      <c r="D751">
        <v>53361</v>
      </c>
      <c r="E751">
        <v>234.84899999999999</v>
      </c>
      <c r="F751">
        <v>928</v>
      </c>
      <c r="G751" s="7">
        <v>0.19559788703918457</v>
      </c>
      <c r="H751" s="7">
        <v>0.2241617888212204</v>
      </c>
      <c r="I751" s="7">
        <v>0.50155681371688843</v>
      </c>
      <c r="J751" s="23">
        <f t="shared" si="111"/>
        <v>0</v>
      </c>
      <c r="K751" s="23">
        <f t="shared" si="112"/>
        <v>0</v>
      </c>
      <c r="L751" s="23">
        <f t="shared" si="113"/>
        <v>0</v>
      </c>
      <c r="M751" s="3">
        <f t="shared" si="110"/>
        <v>0</v>
      </c>
      <c r="N751" s="23">
        <f t="shared" si="114"/>
        <v>0.9213164895772934</v>
      </c>
    </row>
    <row r="752" spans="1:29" x14ac:dyDescent="0.25">
      <c r="A752" t="s">
        <v>54</v>
      </c>
      <c r="B752">
        <v>2013</v>
      </c>
      <c r="C752" t="s">
        <v>46</v>
      </c>
      <c r="D752">
        <v>53969</v>
      </c>
      <c r="E752">
        <v>234.84899999999999</v>
      </c>
      <c r="F752">
        <v>941</v>
      </c>
      <c r="G752" s="7">
        <v>0.1961890310049057</v>
      </c>
      <c r="H752" s="7">
        <v>0.22672636806964874</v>
      </c>
      <c r="I752" s="7">
        <v>0.49763399362564087</v>
      </c>
      <c r="J752" s="23">
        <f t="shared" si="111"/>
        <v>0</v>
      </c>
      <c r="K752" s="23">
        <f t="shared" si="112"/>
        <v>0</v>
      </c>
      <c r="L752" s="23">
        <f t="shared" si="113"/>
        <v>0</v>
      </c>
      <c r="M752" s="3">
        <f t="shared" si="110"/>
        <v>0</v>
      </c>
      <c r="N752" s="23">
        <f t="shared" si="114"/>
        <v>0.92054939270019531</v>
      </c>
    </row>
    <row r="753" spans="1:14" x14ac:dyDescent="0.25">
      <c r="A753" t="s">
        <v>54</v>
      </c>
      <c r="B753">
        <v>2014</v>
      </c>
      <c r="C753" t="s">
        <v>46</v>
      </c>
      <c r="D753">
        <v>54731</v>
      </c>
      <c r="E753">
        <v>234.84899999999999</v>
      </c>
      <c r="F753">
        <v>950</v>
      </c>
      <c r="G753" s="7">
        <v>0.19491280615329742</v>
      </c>
      <c r="H753" s="7">
        <v>0.23011641204357147</v>
      </c>
      <c r="I753" s="7">
        <v>0.49429070949554443</v>
      </c>
      <c r="J753" s="23">
        <f t="shared" si="111"/>
        <v>0</v>
      </c>
      <c r="K753" s="23">
        <f t="shared" si="112"/>
        <v>0</v>
      </c>
      <c r="L753" s="23">
        <f t="shared" si="113"/>
        <v>0</v>
      </c>
      <c r="M753" s="3">
        <f t="shared" si="110"/>
        <v>0</v>
      </c>
      <c r="N753" s="23">
        <f t="shared" si="114"/>
        <v>0.91931992769241333</v>
      </c>
    </row>
    <row r="754" spans="1:14" x14ac:dyDescent="0.25">
      <c r="A754" t="s">
        <v>54</v>
      </c>
      <c r="B754">
        <v>2015</v>
      </c>
      <c r="C754" t="s">
        <v>46</v>
      </c>
      <c r="D754">
        <v>55949</v>
      </c>
      <c r="E754">
        <v>234.84899999999999</v>
      </c>
      <c r="F754">
        <v>962</v>
      </c>
      <c r="G754" s="7">
        <v>0.19228577613830566</v>
      </c>
      <c r="H754" s="7">
        <v>0.23550525307655334</v>
      </c>
      <c r="I754" s="7">
        <v>0.48951199650764465</v>
      </c>
      <c r="J754" s="23">
        <f t="shared" si="111"/>
        <v>0</v>
      </c>
      <c r="K754" s="23">
        <f t="shared" si="112"/>
        <v>0</v>
      </c>
      <c r="L754" s="23">
        <f t="shared" si="113"/>
        <v>0</v>
      </c>
      <c r="M754" s="3">
        <f t="shared" si="110"/>
        <v>0</v>
      </c>
      <c r="N754" s="23">
        <f t="shared" si="114"/>
        <v>0.91730302572250366</v>
      </c>
    </row>
    <row r="755" spans="1:14" x14ac:dyDescent="0.25">
      <c r="A755" t="s">
        <v>54</v>
      </c>
      <c r="B755">
        <v>2016</v>
      </c>
      <c r="C755" t="s">
        <v>46</v>
      </c>
      <c r="D755">
        <v>56811</v>
      </c>
      <c r="E755">
        <v>234.84899999999999</v>
      </c>
      <c r="F755">
        <v>970</v>
      </c>
      <c r="G755" s="7">
        <v>0.19034667313098907</v>
      </c>
      <c r="H755" s="7">
        <v>0.23926094174385071</v>
      </c>
      <c r="I755" s="7">
        <v>0.48627838492393494</v>
      </c>
      <c r="J755" s="23">
        <f t="shared" si="111"/>
        <v>0</v>
      </c>
      <c r="K755" s="23">
        <f t="shared" si="112"/>
        <v>0</v>
      </c>
      <c r="L755" s="23">
        <f t="shared" si="113"/>
        <v>0</v>
      </c>
      <c r="M755" s="3">
        <f t="shared" si="110"/>
        <v>0</v>
      </c>
      <c r="N755" s="23">
        <f t="shared" si="114"/>
        <v>0.91588599979877472</v>
      </c>
    </row>
    <row r="756" spans="1:14" x14ac:dyDescent="0.25">
      <c r="A756" t="s">
        <v>54</v>
      </c>
      <c r="B756">
        <v>2017</v>
      </c>
      <c r="C756" t="s">
        <v>46</v>
      </c>
      <c r="D756">
        <v>57584</v>
      </c>
      <c r="E756">
        <v>234.84899999999999</v>
      </c>
      <c r="F756">
        <v>980</v>
      </c>
      <c r="G756" s="7">
        <v>0.18939840793609619</v>
      </c>
      <c r="H756" s="7">
        <v>0.24249841272830963</v>
      </c>
      <c r="I756" s="7">
        <v>0.48284339904785156</v>
      </c>
      <c r="J756" s="23">
        <f t="shared" si="111"/>
        <v>0</v>
      </c>
      <c r="K756" s="23">
        <f t="shared" si="112"/>
        <v>0</v>
      </c>
      <c r="L756" s="23">
        <f t="shared" si="113"/>
        <v>0</v>
      </c>
      <c r="M756" s="3">
        <f t="shared" si="110"/>
        <v>0</v>
      </c>
      <c r="N756" s="23">
        <f t="shared" si="114"/>
        <v>0.91474021971225739</v>
      </c>
    </row>
    <row r="757" spans="1:14" x14ac:dyDescent="0.25">
      <c r="A757" t="s">
        <v>54</v>
      </c>
      <c r="B757">
        <v>2018</v>
      </c>
      <c r="C757" t="s">
        <v>46</v>
      </c>
      <c r="D757">
        <v>58745</v>
      </c>
      <c r="E757">
        <v>234.84899999999999</v>
      </c>
      <c r="F757">
        <v>985</v>
      </c>
      <c r="G757" s="7">
        <v>0.1853739470243454</v>
      </c>
      <c r="H757" s="7">
        <v>0.24756233394145966</v>
      </c>
      <c r="I757" s="7">
        <v>0.47974574565887451</v>
      </c>
      <c r="J757" s="23">
        <f t="shared" si="111"/>
        <v>0</v>
      </c>
      <c r="K757" s="23">
        <f t="shared" si="112"/>
        <v>0</v>
      </c>
      <c r="L757" s="23">
        <f t="shared" si="113"/>
        <v>0</v>
      </c>
      <c r="M757" s="3">
        <f t="shared" si="110"/>
        <v>0</v>
      </c>
      <c r="N757" s="23">
        <f t="shared" si="114"/>
        <v>0.91268202662467957</v>
      </c>
    </row>
    <row r="758" spans="1:14" x14ac:dyDescent="0.25">
      <c r="A758" t="s">
        <v>54</v>
      </c>
      <c r="B758">
        <v>2019</v>
      </c>
      <c r="C758" t="s">
        <v>46</v>
      </c>
      <c r="D758">
        <v>59183</v>
      </c>
      <c r="E758">
        <v>234.84899999999999</v>
      </c>
      <c r="F758">
        <v>1010</v>
      </c>
      <c r="G758" s="7">
        <v>0.18992026150226593</v>
      </c>
      <c r="H758" s="7">
        <v>0.2487960159778595</v>
      </c>
      <c r="I758" s="7">
        <v>0.47404280304908752</v>
      </c>
      <c r="J758" s="23">
        <f t="shared" si="111"/>
        <v>0</v>
      </c>
      <c r="K758" s="23">
        <f t="shared" si="112"/>
        <v>0</v>
      </c>
      <c r="L758" s="23">
        <f t="shared" si="113"/>
        <v>0</v>
      </c>
      <c r="M758" s="3">
        <f t="shared" si="110"/>
        <v>0</v>
      </c>
      <c r="N758" s="23">
        <f t="shared" si="114"/>
        <v>0.91275908052921295</v>
      </c>
    </row>
    <row r="759" spans="1:14" x14ac:dyDescent="0.25">
      <c r="A759" t="s">
        <v>54</v>
      </c>
      <c r="B759">
        <v>2020</v>
      </c>
      <c r="C759" t="s">
        <v>46</v>
      </c>
      <c r="D759">
        <v>59486</v>
      </c>
      <c r="E759">
        <v>244.04</v>
      </c>
      <c r="F759">
        <v>1006</v>
      </c>
      <c r="G759" s="7">
        <v>0.18348042666912079</v>
      </c>
      <c r="H759" s="7">
        <v>0.2427007257938385</v>
      </c>
      <c r="I759" s="7">
        <v>0.48934817314147949</v>
      </c>
      <c r="J759" s="23">
        <f t="shared" si="111"/>
        <v>0</v>
      </c>
      <c r="K759" s="23">
        <f t="shared" si="112"/>
        <v>0</v>
      </c>
      <c r="L759" s="23">
        <f t="shared" si="113"/>
        <v>0</v>
      </c>
      <c r="M759" s="3">
        <f t="shared" si="110"/>
        <v>0</v>
      </c>
      <c r="N759" s="23">
        <f t="shared" si="114"/>
        <v>0.91552932560443878</v>
      </c>
    </row>
    <row r="760" spans="1:14" x14ac:dyDescent="0.25">
      <c r="A760" t="s">
        <v>54</v>
      </c>
      <c r="B760">
        <v>2021</v>
      </c>
      <c r="C760" t="s">
        <v>46</v>
      </c>
      <c r="D760">
        <v>60031</v>
      </c>
      <c r="E760">
        <v>244.04</v>
      </c>
      <c r="F760">
        <v>989</v>
      </c>
      <c r="G760" s="7">
        <v>0.17658919095993042</v>
      </c>
      <c r="H760" s="7">
        <v>0.24555870890617371</v>
      </c>
      <c r="I760" s="7">
        <v>0.49173632264137268</v>
      </c>
      <c r="J760" s="23">
        <f t="shared" si="111"/>
        <v>0</v>
      </c>
      <c r="K760" s="23">
        <f t="shared" si="112"/>
        <v>0</v>
      </c>
      <c r="L760" s="23">
        <f t="shared" si="113"/>
        <v>0</v>
      </c>
      <c r="M760" s="3">
        <f t="shared" si="110"/>
        <v>0</v>
      </c>
      <c r="N760" s="23">
        <f t="shared" si="114"/>
        <v>0.91388422250747681</v>
      </c>
    </row>
    <row r="761" spans="1:14" x14ac:dyDescent="0.25">
      <c r="A761" t="s">
        <v>54</v>
      </c>
      <c r="B761">
        <v>2022</v>
      </c>
      <c r="C761" t="s">
        <v>46</v>
      </c>
      <c r="D761">
        <v>60839</v>
      </c>
      <c r="E761">
        <v>244.04</v>
      </c>
      <c r="F761">
        <v>998</v>
      </c>
      <c r="G761" s="7">
        <v>0.1753673255443573</v>
      </c>
      <c r="H761" s="7">
        <v>0.24879202246665955</v>
      </c>
      <c r="I761" s="7">
        <v>0.4885517954826355</v>
      </c>
      <c r="J761" s="23">
        <f t="shared" si="111"/>
        <v>0</v>
      </c>
      <c r="K761" s="23">
        <f t="shared" si="112"/>
        <v>0</v>
      </c>
      <c r="L761" s="23">
        <f t="shared" si="113"/>
        <v>0</v>
      </c>
      <c r="M761" s="3">
        <f t="shared" si="110"/>
        <v>0</v>
      </c>
      <c r="N761" s="23">
        <f t="shared" si="114"/>
        <v>0.91271114349365234</v>
      </c>
    </row>
    <row r="762" spans="1:14" x14ac:dyDescent="0.25">
      <c r="A762" t="s">
        <v>95</v>
      </c>
      <c r="B762">
        <v>2005</v>
      </c>
      <c r="C762" t="s">
        <v>46</v>
      </c>
      <c r="D762">
        <v>92481</v>
      </c>
      <c r="E762">
        <v>551.28399999999999</v>
      </c>
      <c r="F762">
        <v>1999</v>
      </c>
      <c r="G762" s="7">
        <v>0.15862376987934113</v>
      </c>
      <c r="H762" s="7">
        <v>0.17848323285579681</v>
      </c>
      <c r="I762" s="7">
        <v>0.62786775827407837</v>
      </c>
      <c r="J762" s="23">
        <f t="shared" si="111"/>
        <v>0</v>
      </c>
      <c r="K762" s="23">
        <f t="shared" si="112"/>
        <v>0</v>
      </c>
      <c r="L762" s="23">
        <f t="shared" si="113"/>
        <v>0</v>
      </c>
      <c r="M762" s="3">
        <f t="shared" si="110"/>
        <v>0</v>
      </c>
      <c r="N762" s="23">
        <f t="shared" si="114"/>
        <v>0.96497476100921631</v>
      </c>
    </row>
    <row r="763" spans="1:14" x14ac:dyDescent="0.25">
      <c r="A763" t="s">
        <v>95</v>
      </c>
      <c r="B763">
        <v>2006</v>
      </c>
      <c r="C763" t="s">
        <v>46</v>
      </c>
      <c r="D763">
        <v>94472</v>
      </c>
      <c r="E763">
        <v>552.19299999999998</v>
      </c>
      <c r="F763">
        <v>1909</v>
      </c>
      <c r="G763" s="7">
        <v>0.14072203636169434</v>
      </c>
      <c r="H763" s="7">
        <v>0.18501067161560059</v>
      </c>
      <c r="I763" s="7">
        <v>0.63532161712646484</v>
      </c>
      <c r="J763" s="23">
        <f t="shared" si="111"/>
        <v>0</v>
      </c>
      <c r="K763" s="23">
        <f t="shared" si="112"/>
        <v>0</v>
      </c>
      <c r="L763" s="23">
        <f t="shared" si="113"/>
        <v>0</v>
      </c>
      <c r="M763" s="3">
        <f t="shared" si="110"/>
        <v>0</v>
      </c>
      <c r="N763" s="23">
        <f t="shared" si="114"/>
        <v>0.96105432510375977</v>
      </c>
    </row>
    <row r="764" spans="1:14" x14ac:dyDescent="0.25">
      <c r="A764" t="s">
        <v>95</v>
      </c>
      <c r="B764">
        <v>2007</v>
      </c>
      <c r="C764" t="s">
        <v>46</v>
      </c>
      <c r="D764">
        <v>95391</v>
      </c>
      <c r="E764">
        <v>552.19299999999998</v>
      </c>
      <c r="F764">
        <v>1911</v>
      </c>
      <c r="G764" s="7">
        <v>0.13839951157569885</v>
      </c>
      <c r="H764" s="7">
        <v>0.18750658631324768</v>
      </c>
      <c r="I764" s="7">
        <v>0.6340983510017395</v>
      </c>
      <c r="J764" s="23">
        <f t="shared" si="111"/>
        <v>0</v>
      </c>
      <c r="K764" s="23">
        <f t="shared" si="112"/>
        <v>0</v>
      </c>
      <c r="L764" s="23">
        <f t="shared" si="113"/>
        <v>0</v>
      </c>
      <c r="M764" s="3">
        <f t="shared" si="110"/>
        <v>0</v>
      </c>
      <c r="N764" s="23">
        <f t="shared" si="114"/>
        <v>0.96000444889068604</v>
      </c>
    </row>
    <row r="765" spans="1:14" x14ac:dyDescent="0.25">
      <c r="A765" t="s">
        <v>95</v>
      </c>
      <c r="B765">
        <v>2008</v>
      </c>
      <c r="C765" t="s">
        <v>46</v>
      </c>
      <c r="D765">
        <v>96226</v>
      </c>
      <c r="E765">
        <v>552.19299999999998</v>
      </c>
      <c r="F765">
        <v>1918</v>
      </c>
      <c r="G765" s="7">
        <v>0.13701643049716949</v>
      </c>
      <c r="H765" s="7">
        <v>0.18967743217945099</v>
      </c>
      <c r="I765" s="7">
        <v>0.63246411085128784</v>
      </c>
      <c r="J765" s="23">
        <f t="shared" si="111"/>
        <v>0</v>
      </c>
      <c r="K765" s="23">
        <f t="shared" si="112"/>
        <v>0</v>
      </c>
      <c r="L765" s="23">
        <f t="shared" si="113"/>
        <v>0</v>
      </c>
      <c r="M765" s="3">
        <f t="shared" si="110"/>
        <v>0</v>
      </c>
      <c r="N765" s="23">
        <f t="shared" si="114"/>
        <v>0.95915797352790833</v>
      </c>
    </row>
    <row r="766" spans="1:14" x14ac:dyDescent="0.25">
      <c r="A766" t="s">
        <v>95</v>
      </c>
      <c r="B766">
        <v>2009</v>
      </c>
      <c r="C766" t="s">
        <v>46</v>
      </c>
      <c r="D766">
        <v>96922</v>
      </c>
      <c r="E766">
        <v>552.19299999999998</v>
      </c>
      <c r="F766">
        <v>1966</v>
      </c>
      <c r="G766" s="7">
        <v>0.14153213798999786</v>
      </c>
      <c r="H766" s="7">
        <v>0.19086286425590515</v>
      </c>
      <c r="I766" s="7">
        <v>0.62685239315032959</v>
      </c>
      <c r="J766" s="23">
        <f t="shared" si="111"/>
        <v>0</v>
      </c>
      <c r="K766" s="23">
        <f t="shared" si="112"/>
        <v>0</v>
      </c>
      <c r="L766" s="23">
        <f t="shared" si="113"/>
        <v>0</v>
      </c>
      <c r="M766" s="3">
        <f t="shared" si="110"/>
        <v>0</v>
      </c>
      <c r="N766" s="23">
        <f t="shared" si="114"/>
        <v>0.9592473953962326</v>
      </c>
    </row>
    <row r="767" spans="1:14" x14ac:dyDescent="0.25">
      <c r="A767" t="s">
        <v>95</v>
      </c>
      <c r="B767">
        <v>2010</v>
      </c>
      <c r="C767" t="s">
        <v>46</v>
      </c>
      <c r="D767">
        <v>98211</v>
      </c>
      <c r="E767">
        <v>552.19299999999998</v>
      </c>
      <c r="F767">
        <v>1939</v>
      </c>
      <c r="G767" s="7">
        <v>0.13438242673873901</v>
      </c>
      <c r="H767" s="7">
        <v>0.19469776749610901</v>
      </c>
      <c r="I767" s="7">
        <v>0.62817919254302979</v>
      </c>
      <c r="J767" s="23">
        <f t="shared" si="111"/>
        <v>0</v>
      </c>
      <c r="K767" s="23">
        <f t="shared" si="112"/>
        <v>0</v>
      </c>
      <c r="L767" s="23">
        <f t="shared" si="113"/>
        <v>0</v>
      </c>
      <c r="M767" s="3">
        <f t="shared" si="110"/>
        <v>0</v>
      </c>
      <c r="N767" s="23">
        <f t="shared" si="114"/>
        <v>0.95725938677787781</v>
      </c>
    </row>
    <row r="768" spans="1:14" x14ac:dyDescent="0.25">
      <c r="A768" t="s">
        <v>95</v>
      </c>
      <c r="B768">
        <v>2011</v>
      </c>
      <c r="C768" t="s">
        <v>46</v>
      </c>
      <c r="D768">
        <v>99294</v>
      </c>
      <c r="E768">
        <v>559.90499999999997</v>
      </c>
      <c r="F768">
        <v>2100</v>
      </c>
      <c r="G768" s="7">
        <v>0.1507914811372757</v>
      </c>
      <c r="H768" s="7">
        <v>0.19259372353553772</v>
      </c>
      <c r="I768" s="7">
        <v>0.61680424213409424</v>
      </c>
      <c r="J768" s="23">
        <f t="shared" si="111"/>
        <v>0</v>
      </c>
      <c r="K768" s="23">
        <f t="shared" si="112"/>
        <v>0</v>
      </c>
      <c r="L768" s="23">
        <f t="shared" si="113"/>
        <v>0</v>
      </c>
      <c r="M768" s="3">
        <f t="shared" si="110"/>
        <v>0</v>
      </c>
      <c r="N768" s="23">
        <f t="shared" si="114"/>
        <v>0.96018944680690765</v>
      </c>
    </row>
    <row r="769" spans="1:14" x14ac:dyDescent="0.25">
      <c r="A769" t="s">
        <v>95</v>
      </c>
      <c r="B769">
        <v>2012</v>
      </c>
      <c r="C769" t="s">
        <v>46</v>
      </c>
      <c r="D769">
        <v>100031</v>
      </c>
      <c r="E769">
        <v>559.90499999999997</v>
      </c>
      <c r="F769">
        <v>2129</v>
      </c>
      <c r="G769" s="7">
        <v>0.15238653123378754</v>
      </c>
      <c r="H769" s="7">
        <v>0.19413734972476959</v>
      </c>
      <c r="I769" s="7">
        <v>0.61333352327346802</v>
      </c>
      <c r="J769" s="23">
        <f t="shared" si="111"/>
        <v>0</v>
      </c>
      <c r="K769" s="23">
        <f t="shared" si="112"/>
        <v>0</v>
      </c>
      <c r="L769" s="23">
        <f t="shared" si="113"/>
        <v>0</v>
      </c>
      <c r="M769" s="3">
        <f t="shared" si="110"/>
        <v>0</v>
      </c>
      <c r="N769" s="23">
        <f t="shared" si="114"/>
        <v>0.95985740423202515</v>
      </c>
    </row>
    <row r="770" spans="1:14" x14ac:dyDescent="0.25">
      <c r="A770" t="s">
        <v>95</v>
      </c>
      <c r="B770">
        <v>2013</v>
      </c>
      <c r="C770" t="s">
        <v>46</v>
      </c>
      <c r="D770">
        <v>100618</v>
      </c>
      <c r="E770">
        <v>559.90499999999997</v>
      </c>
      <c r="F770">
        <v>2148</v>
      </c>
      <c r="G770" s="7">
        <v>0.15313512086868286</v>
      </c>
      <c r="H770" s="7">
        <v>0.19541420042514801</v>
      </c>
      <c r="I770" s="7">
        <v>0.61097365617752075</v>
      </c>
      <c r="J770" s="23">
        <f t="shared" si="111"/>
        <v>0</v>
      </c>
      <c r="K770" s="23">
        <f t="shared" si="112"/>
        <v>0</v>
      </c>
      <c r="L770" s="23">
        <f t="shared" si="113"/>
        <v>0</v>
      </c>
      <c r="M770" s="3">
        <f t="shared" si="110"/>
        <v>0</v>
      </c>
      <c r="N770" s="23">
        <f t="shared" si="114"/>
        <v>0.95952297747135162</v>
      </c>
    </row>
    <row r="771" spans="1:14" x14ac:dyDescent="0.25">
      <c r="A771" t="s">
        <v>95</v>
      </c>
      <c r="B771">
        <v>2014</v>
      </c>
      <c r="C771" t="s">
        <v>46</v>
      </c>
      <c r="D771">
        <v>101447</v>
      </c>
      <c r="E771">
        <v>559.90499999999997</v>
      </c>
      <c r="F771">
        <v>2197</v>
      </c>
      <c r="G771" s="7">
        <v>0.15681925415992737</v>
      </c>
      <c r="H771" s="7">
        <v>0.19692061841487885</v>
      </c>
      <c r="I771" s="7">
        <v>0.60568171739578247</v>
      </c>
      <c r="J771" s="23">
        <f t="shared" si="111"/>
        <v>0</v>
      </c>
      <c r="K771" s="23">
        <f t="shared" si="112"/>
        <v>0</v>
      </c>
      <c r="L771" s="23">
        <f t="shared" si="113"/>
        <v>0</v>
      </c>
      <c r="M771" s="3">
        <f t="shared" si="110"/>
        <v>0</v>
      </c>
      <c r="N771" s="23">
        <f t="shared" si="114"/>
        <v>0.95942158997058868</v>
      </c>
    </row>
    <row r="772" spans="1:14" x14ac:dyDescent="0.25">
      <c r="A772" t="s">
        <v>95</v>
      </c>
      <c r="B772">
        <v>2015</v>
      </c>
      <c r="C772" t="s">
        <v>46</v>
      </c>
      <c r="D772">
        <v>102294</v>
      </c>
      <c r="E772">
        <v>559.90499999999997</v>
      </c>
      <c r="F772">
        <v>2216</v>
      </c>
      <c r="G772" s="7">
        <v>0.15683609247207642</v>
      </c>
      <c r="H772" s="7">
        <v>0.19884772598743439</v>
      </c>
      <c r="I772" s="7">
        <v>0.60311657190322876</v>
      </c>
      <c r="J772" s="23">
        <f t="shared" si="111"/>
        <v>0</v>
      </c>
      <c r="K772" s="23">
        <f t="shared" si="112"/>
        <v>0</v>
      </c>
      <c r="L772" s="23">
        <f t="shared" si="113"/>
        <v>0</v>
      </c>
      <c r="M772" s="3">
        <f t="shared" si="110"/>
        <v>0</v>
      </c>
      <c r="N772" s="23">
        <f t="shared" si="114"/>
        <v>0.95880039036273956</v>
      </c>
    </row>
    <row r="773" spans="1:14" x14ac:dyDescent="0.25">
      <c r="A773" t="s">
        <v>95</v>
      </c>
      <c r="B773">
        <v>2016</v>
      </c>
      <c r="C773" t="s">
        <v>46</v>
      </c>
      <c r="D773">
        <v>103531</v>
      </c>
      <c r="E773">
        <v>559.90499999999997</v>
      </c>
      <c r="F773">
        <v>2230</v>
      </c>
      <c r="G773" s="7">
        <v>0.15525597333908081</v>
      </c>
      <c r="H773" s="7">
        <v>0.20180636644363403</v>
      </c>
      <c r="I773" s="7">
        <v>0.60061627626419067</v>
      </c>
      <c r="J773" s="23">
        <f t="shared" si="111"/>
        <v>0</v>
      </c>
      <c r="K773" s="23">
        <f t="shared" si="112"/>
        <v>0</v>
      </c>
      <c r="L773" s="23">
        <f t="shared" si="113"/>
        <v>0</v>
      </c>
      <c r="M773" s="3">
        <f t="shared" si="110"/>
        <v>0</v>
      </c>
      <c r="N773" s="23">
        <f t="shared" si="114"/>
        <v>0.95767861604690552</v>
      </c>
    </row>
    <row r="774" spans="1:14" x14ac:dyDescent="0.25">
      <c r="A774" t="s">
        <v>95</v>
      </c>
      <c r="B774">
        <v>2017</v>
      </c>
      <c r="C774" t="s">
        <v>46</v>
      </c>
      <c r="D774">
        <v>104349</v>
      </c>
      <c r="E774">
        <v>559.90499999999997</v>
      </c>
      <c r="F774">
        <v>1994</v>
      </c>
      <c r="G774" s="7">
        <v>0.12396609783172607</v>
      </c>
      <c r="H774" s="7">
        <v>0.20700252056121826</v>
      </c>
      <c r="I774" s="7">
        <v>0.62175548076629639</v>
      </c>
      <c r="J774" s="23">
        <f t="shared" si="111"/>
        <v>0</v>
      </c>
      <c r="K774" s="23">
        <f t="shared" si="112"/>
        <v>0</v>
      </c>
      <c r="L774" s="23">
        <f t="shared" si="113"/>
        <v>0</v>
      </c>
      <c r="M774" s="3">
        <f t="shared" ref="M774:M837" si="125">IF(OR(J774=1,K774=1,L774=1),1,0)</f>
        <v>0</v>
      </c>
      <c r="N774" s="23">
        <f t="shared" si="114"/>
        <v>0.95272409915924072</v>
      </c>
    </row>
    <row r="775" spans="1:14" x14ac:dyDescent="0.25">
      <c r="A775" t="s">
        <v>95</v>
      </c>
      <c r="B775">
        <v>2018</v>
      </c>
      <c r="C775" t="s">
        <v>46</v>
      </c>
      <c r="D775">
        <v>105309</v>
      </c>
      <c r="E775">
        <v>559.90499999999997</v>
      </c>
      <c r="F775">
        <v>2020</v>
      </c>
      <c r="G775" s="7">
        <v>0.12488994747400284</v>
      </c>
      <c r="H775" s="7">
        <v>0.209027498960495</v>
      </c>
      <c r="I775" s="7">
        <v>0.61824870109558105</v>
      </c>
      <c r="J775" s="23">
        <f t="shared" ref="J775:J838" si="126">IF(AND(G775 &lt; 0), 1, 0)</f>
        <v>0</v>
      </c>
      <c r="K775" s="23">
        <f t="shared" ref="K775:K838" si="127">IF(AND(H775 &lt; 0), 1, 0)</f>
        <v>0</v>
      </c>
      <c r="L775" s="23">
        <f t="shared" ref="L775:L838" si="128">IF(AND(I775 &lt; 0), 1, 0)</f>
        <v>0</v>
      </c>
      <c r="M775" s="3">
        <f t="shared" si="125"/>
        <v>0</v>
      </c>
      <c r="N775" s="23">
        <f t="shared" ref="N775:N838" si="129">SUM(G775:I775)</f>
        <v>0.95216614753007889</v>
      </c>
    </row>
    <row r="776" spans="1:14" x14ac:dyDescent="0.25">
      <c r="A776" t="s">
        <v>95</v>
      </c>
      <c r="B776">
        <v>2019</v>
      </c>
      <c r="C776" t="s">
        <v>46</v>
      </c>
      <c r="D776">
        <v>106654</v>
      </c>
      <c r="E776">
        <v>559.90499999999997</v>
      </c>
      <c r="F776">
        <v>2038</v>
      </c>
      <c r="G776" s="7">
        <v>0.12380151450634003</v>
      </c>
      <c r="H776" s="7">
        <v>0.21208870410919189</v>
      </c>
      <c r="I776" s="7">
        <v>0.61517250537872314</v>
      </c>
      <c r="J776" s="23">
        <f t="shared" si="126"/>
        <v>0</v>
      </c>
      <c r="K776" s="23">
        <f t="shared" si="127"/>
        <v>0</v>
      </c>
      <c r="L776" s="23">
        <f t="shared" si="128"/>
        <v>0</v>
      </c>
      <c r="M776" s="3">
        <f t="shared" si="125"/>
        <v>0</v>
      </c>
      <c r="N776" s="23">
        <f t="shared" si="129"/>
        <v>0.95106272399425507</v>
      </c>
    </row>
    <row r="777" spans="1:14" x14ac:dyDescent="0.25">
      <c r="A777" t="s">
        <v>95</v>
      </c>
      <c r="B777">
        <v>2020</v>
      </c>
      <c r="C777" t="s">
        <v>46</v>
      </c>
      <c r="D777">
        <v>107974</v>
      </c>
      <c r="E777">
        <v>559.90499999999997</v>
      </c>
      <c r="F777">
        <v>2064</v>
      </c>
      <c r="G777" s="7">
        <v>0.1238102987408638</v>
      </c>
      <c r="H777" s="7">
        <v>0.21494121849536896</v>
      </c>
      <c r="I777" s="7">
        <v>0.61138999462127686</v>
      </c>
      <c r="J777" s="23">
        <f t="shared" si="126"/>
        <v>0</v>
      </c>
      <c r="K777" s="23">
        <f t="shared" si="127"/>
        <v>0</v>
      </c>
      <c r="L777" s="23">
        <f t="shared" si="128"/>
        <v>0</v>
      </c>
      <c r="M777" s="3">
        <f t="shared" si="125"/>
        <v>0</v>
      </c>
      <c r="N777" s="23">
        <f t="shared" si="129"/>
        <v>0.95014151185750961</v>
      </c>
    </row>
    <row r="778" spans="1:14" x14ac:dyDescent="0.25">
      <c r="A778" t="s">
        <v>95</v>
      </c>
      <c r="B778">
        <v>2021</v>
      </c>
      <c r="C778" t="s">
        <v>46</v>
      </c>
      <c r="D778">
        <v>109267</v>
      </c>
      <c r="E778">
        <v>559.90499999999997</v>
      </c>
      <c r="F778">
        <v>2113</v>
      </c>
      <c r="G778" s="7">
        <v>0.12673899531364441</v>
      </c>
      <c r="H778" s="7">
        <v>0.21738740801811218</v>
      </c>
      <c r="I778" s="7">
        <v>0.60553091764450073</v>
      </c>
      <c r="J778" s="23">
        <f t="shared" si="126"/>
        <v>0</v>
      </c>
      <c r="K778" s="23">
        <f t="shared" si="127"/>
        <v>0</v>
      </c>
      <c r="L778" s="23">
        <f t="shared" si="128"/>
        <v>0</v>
      </c>
      <c r="M778" s="3">
        <f t="shared" si="125"/>
        <v>0</v>
      </c>
      <c r="N778" s="23">
        <f t="shared" si="129"/>
        <v>0.94965732097625732</v>
      </c>
    </row>
    <row r="779" spans="1:14" x14ac:dyDescent="0.25">
      <c r="A779" t="s">
        <v>95</v>
      </c>
      <c r="B779">
        <v>2022</v>
      </c>
      <c r="C779" t="s">
        <v>46</v>
      </c>
      <c r="D779">
        <v>111053</v>
      </c>
      <c r="E779">
        <v>559.90499999999997</v>
      </c>
      <c r="F779">
        <v>2128</v>
      </c>
      <c r="G779" s="7">
        <v>0.12423717230558395</v>
      </c>
      <c r="H779" s="7">
        <v>0.2214178591966629</v>
      </c>
      <c r="I779" s="7">
        <v>0.60243749618530273</v>
      </c>
      <c r="J779" s="23">
        <f t="shared" si="126"/>
        <v>0</v>
      </c>
      <c r="K779" s="23">
        <f t="shared" si="127"/>
        <v>0</v>
      </c>
      <c r="L779" s="23">
        <f t="shared" si="128"/>
        <v>0</v>
      </c>
      <c r="M779" s="3">
        <f t="shared" si="125"/>
        <v>0</v>
      </c>
      <c r="N779" s="23">
        <f t="shared" si="129"/>
        <v>0.94809252768754959</v>
      </c>
    </row>
    <row r="780" spans="1:14" x14ac:dyDescent="0.25">
      <c r="A780" t="s">
        <v>55</v>
      </c>
      <c r="B780">
        <v>2005</v>
      </c>
      <c r="C780" t="s">
        <v>46</v>
      </c>
      <c r="D780">
        <v>48671</v>
      </c>
      <c r="E780">
        <v>260.983</v>
      </c>
      <c r="F780">
        <v>1978.5</v>
      </c>
      <c r="G780" s="7">
        <v>0.40666201710700989</v>
      </c>
      <c r="H780" s="7">
        <v>0.15816973149776459</v>
      </c>
      <c r="I780" s="7">
        <v>0.40395861864089966</v>
      </c>
      <c r="J780" s="23">
        <f t="shared" si="126"/>
        <v>0</v>
      </c>
      <c r="K780" s="23">
        <f t="shared" si="127"/>
        <v>0</v>
      </c>
      <c r="L780" s="23">
        <f t="shared" si="128"/>
        <v>0</v>
      </c>
      <c r="M780" s="3">
        <f t="shared" si="125"/>
        <v>0</v>
      </c>
      <c r="N780" s="23">
        <f t="shared" si="129"/>
        <v>0.96879036724567413</v>
      </c>
    </row>
    <row r="781" spans="1:14" x14ac:dyDescent="0.25">
      <c r="A781" t="s">
        <v>55</v>
      </c>
      <c r="B781">
        <v>2006</v>
      </c>
      <c r="C781" t="s">
        <v>46</v>
      </c>
      <c r="D781">
        <v>48493</v>
      </c>
      <c r="E781">
        <v>268.95800000000003</v>
      </c>
      <c r="F781">
        <v>1830</v>
      </c>
      <c r="G781" s="7">
        <v>0.38412696123123169</v>
      </c>
      <c r="H781" s="7">
        <v>0.15349546074867249</v>
      </c>
      <c r="I781" s="7">
        <v>0.43147605657577515</v>
      </c>
      <c r="J781" s="23">
        <f t="shared" si="126"/>
        <v>0</v>
      </c>
      <c r="K781" s="23">
        <f t="shared" si="127"/>
        <v>0</v>
      </c>
      <c r="L781" s="23">
        <f t="shared" si="128"/>
        <v>0</v>
      </c>
      <c r="M781" s="3">
        <f t="shared" si="125"/>
        <v>0</v>
      </c>
      <c r="N781" s="23">
        <f t="shared" si="129"/>
        <v>0.96909847855567932</v>
      </c>
    </row>
    <row r="782" spans="1:14" x14ac:dyDescent="0.25">
      <c r="A782" t="s">
        <v>55</v>
      </c>
      <c r="B782">
        <v>2007</v>
      </c>
      <c r="C782" t="s">
        <v>46</v>
      </c>
      <c r="D782">
        <v>50195</v>
      </c>
      <c r="E782">
        <v>268.95800000000003</v>
      </c>
      <c r="F782">
        <v>1825</v>
      </c>
      <c r="G782" s="7">
        <v>0.37416404485702515</v>
      </c>
      <c r="H782" s="7">
        <v>0.16257089376449585</v>
      </c>
      <c r="I782" s="7">
        <v>0.42838707566261292</v>
      </c>
      <c r="J782" s="23">
        <f t="shared" si="126"/>
        <v>0</v>
      </c>
      <c r="K782" s="23">
        <f t="shared" si="127"/>
        <v>0</v>
      </c>
      <c r="L782" s="23">
        <f t="shared" si="128"/>
        <v>0</v>
      </c>
      <c r="M782" s="3">
        <f t="shared" si="125"/>
        <v>0</v>
      </c>
      <c r="N782" s="23">
        <f t="shared" si="129"/>
        <v>0.96512201428413391</v>
      </c>
    </row>
    <row r="783" spans="1:14" x14ac:dyDescent="0.25">
      <c r="A783" t="s">
        <v>55</v>
      </c>
      <c r="B783">
        <v>2008</v>
      </c>
      <c r="C783" t="s">
        <v>46</v>
      </c>
      <c r="D783">
        <v>50255</v>
      </c>
      <c r="E783">
        <v>268.95800000000003</v>
      </c>
      <c r="F783">
        <v>1820</v>
      </c>
      <c r="G783" s="7">
        <v>0.37312802672386169</v>
      </c>
      <c r="H783" s="7">
        <v>0.16295969486236572</v>
      </c>
      <c r="I783" s="7">
        <v>0.42880016565322876</v>
      </c>
      <c r="J783" s="23">
        <f t="shared" si="126"/>
        <v>0</v>
      </c>
      <c r="K783" s="23">
        <f t="shared" si="127"/>
        <v>0</v>
      </c>
      <c r="L783" s="23">
        <f t="shared" si="128"/>
        <v>0</v>
      </c>
      <c r="M783" s="3">
        <f t="shared" si="125"/>
        <v>0</v>
      </c>
      <c r="N783" s="23">
        <f t="shared" si="129"/>
        <v>0.96488788723945618</v>
      </c>
    </row>
    <row r="784" spans="1:14" x14ac:dyDescent="0.25">
      <c r="A784" t="s">
        <v>55</v>
      </c>
      <c r="B784">
        <v>2009</v>
      </c>
      <c r="C784" t="s">
        <v>46</v>
      </c>
      <c r="D784">
        <v>50403</v>
      </c>
      <c r="E784">
        <v>268.95800000000003</v>
      </c>
      <c r="F784">
        <v>1944</v>
      </c>
      <c r="G784" s="7">
        <v>0.38953348994255066</v>
      </c>
      <c r="H784" s="7">
        <v>0.16187457740306854</v>
      </c>
      <c r="I784" s="7">
        <v>0.41554763913154602</v>
      </c>
      <c r="J784" s="23">
        <f t="shared" si="126"/>
        <v>0</v>
      </c>
      <c r="K784" s="23">
        <f t="shared" si="127"/>
        <v>0</v>
      </c>
      <c r="L784" s="23">
        <f t="shared" si="128"/>
        <v>0</v>
      </c>
      <c r="M784" s="3">
        <f t="shared" si="125"/>
        <v>0</v>
      </c>
      <c r="N784" s="23">
        <f t="shared" si="129"/>
        <v>0.96695570647716522</v>
      </c>
    </row>
    <row r="785" spans="1:14" x14ac:dyDescent="0.25">
      <c r="A785" t="s">
        <v>55</v>
      </c>
      <c r="B785">
        <v>2010</v>
      </c>
      <c r="C785" t="s">
        <v>46</v>
      </c>
      <c r="D785">
        <v>51048</v>
      </c>
      <c r="E785">
        <v>268.95800000000003</v>
      </c>
      <c r="F785">
        <v>1950</v>
      </c>
      <c r="G785" s="7">
        <v>0.38692781329154968</v>
      </c>
      <c r="H785" s="7">
        <v>0.1651051789522171</v>
      </c>
      <c r="I785" s="7">
        <v>0.41360566020011902</v>
      </c>
      <c r="J785" s="23">
        <f t="shared" si="126"/>
        <v>0</v>
      </c>
      <c r="K785" s="23">
        <f t="shared" si="127"/>
        <v>0</v>
      </c>
      <c r="L785" s="23">
        <f t="shared" si="128"/>
        <v>0</v>
      </c>
      <c r="M785" s="3">
        <f t="shared" si="125"/>
        <v>0</v>
      </c>
      <c r="N785" s="23">
        <f t="shared" si="129"/>
        <v>0.9656386524438858</v>
      </c>
    </row>
    <row r="786" spans="1:14" x14ac:dyDescent="0.25">
      <c r="A786" t="s">
        <v>55</v>
      </c>
      <c r="B786">
        <v>2011</v>
      </c>
      <c r="C786" t="s">
        <v>46</v>
      </c>
      <c r="D786">
        <v>51162</v>
      </c>
      <c r="E786">
        <v>269.26900000000001</v>
      </c>
      <c r="F786">
        <v>1975</v>
      </c>
      <c r="G786" s="7">
        <v>0.38953131437301636</v>
      </c>
      <c r="H786" s="7">
        <v>0.16510222852230072</v>
      </c>
      <c r="I786" s="7">
        <v>0.41132292151451111</v>
      </c>
      <c r="J786" s="23">
        <f t="shared" si="126"/>
        <v>0</v>
      </c>
      <c r="K786" s="23">
        <f t="shared" si="127"/>
        <v>0</v>
      </c>
      <c r="L786" s="23">
        <f t="shared" si="128"/>
        <v>0</v>
      </c>
      <c r="M786" s="3">
        <f t="shared" si="125"/>
        <v>0</v>
      </c>
      <c r="N786" s="23">
        <f t="shared" si="129"/>
        <v>0.96595646440982819</v>
      </c>
    </row>
    <row r="787" spans="1:14" x14ac:dyDescent="0.25">
      <c r="A787" t="s">
        <v>55</v>
      </c>
      <c r="B787">
        <v>2012</v>
      </c>
      <c r="C787" t="s">
        <v>46</v>
      </c>
      <c r="D787">
        <v>50986</v>
      </c>
      <c r="E787">
        <v>269.26900000000001</v>
      </c>
      <c r="F787">
        <v>1960</v>
      </c>
      <c r="G787" s="7">
        <v>0.38846644759178162</v>
      </c>
      <c r="H787" s="7">
        <v>0.16441760957241058</v>
      </c>
      <c r="I787" s="7">
        <v>0.41318225860595703</v>
      </c>
      <c r="J787" s="23">
        <f t="shared" si="126"/>
        <v>0</v>
      </c>
      <c r="K787" s="23">
        <f t="shared" si="127"/>
        <v>0</v>
      </c>
      <c r="L787" s="23">
        <f t="shared" si="128"/>
        <v>0</v>
      </c>
      <c r="M787" s="3">
        <f t="shared" si="125"/>
        <v>0</v>
      </c>
      <c r="N787" s="23">
        <f t="shared" si="129"/>
        <v>0.96606631577014923</v>
      </c>
    </row>
    <row r="788" spans="1:14" x14ac:dyDescent="0.25">
      <c r="A788" t="s">
        <v>55</v>
      </c>
      <c r="B788">
        <v>2013</v>
      </c>
      <c r="C788" t="s">
        <v>46</v>
      </c>
      <c r="D788">
        <v>51213</v>
      </c>
      <c r="E788">
        <v>269.26900000000001</v>
      </c>
      <c r="F788">
        <v>1977</v>
      </c>
      <c r="G788" s="7">
        <v>0.38952818512916565</v>
      </c>
      <c r="H788" s="7">
        <v>0.16533374786376953</v>
      </c>
      <c r="I788" s="7">
        <v>0.41101935505867004</v>
      </c>
      <c r="J788" s="23">
        <f t="shared" si="126"/>
        <v>0</v>
      </c>
      <c r="K788" s="23">
        <f t="shared" si="127"/>
        <v>0</v>
      </c>
      <c r="L788" s="23">
        <f t="shared" si="128"/>
        <v>0</v>
      </c>
      <c r="M788" s="3">
        <f t="shared" si="125"/>
        <v>0</v>
      </c>
      <c r="N788" s="23">
        <f t="shared" si="129"/>
        <v>0.96588128805160522</v>
      </c>
    </row>
    <row r="789" spans="1:14" x14ac:dyDescent="0.25">
      <c r="A789" t="s">
        <v>55</v>
      </c>
      <c r="B789">
        <v>2014</v>
      </c>
      <c r="C789" t="s">
        <v>46</v>
      </c>
      <c r="D789">
        <v>51824</v>
      </c>
      <c r="E789">
        <v>269.26900000000001</v>
      </c>
      <c r="F789">
        <v>1977</v>
      </c>
      <c r="G789" s="7">
        <v>0.38634821772575378</v>
      </c>
      <c r="H789" s="7">
        <v>0.16842755675315857</v>
      </c>
      <c r="I789" s="7">
        <v>0.4097726047039032</v>
      </c>
      <c r="J789" s="23">
        <f t="shared" si="126"/>
        <v>0</v>
      </c>
      <c r="K789" s="23">
        <f t="shared" si="127"/>
        <v>0</v>
      </c>
      <c r="L789" s="23">
        <f t="shared" si="128"/>
        <v>0</v>
      </c>
      <c r="M789" s="3">
        <f t="shared" si="125"/>
        <v>0</v>
      </c>
      <c r="N789" s="23">
        <f t="shared" si="129"/>
        <v>0.96454837918281555</v>
      </c>
    </row>
    <row r="790" spans="1:14" x14ac:dyDescent="0.25">
      <c r="A790" t="s">
        <v>55</v>
      </c>
      <c r="B790">
        <v>2015</v>
      </c>
      <c r="C790" t="s">
        <v>46</v>
      </c>
      <c r="D790">
        <v>52770</v>
      </c>
      <c r="E790">
        <v>269.26900000000001</v>
      </c>
      <c r="F790">
        <v>1977</v>
      </c>
      <c r="G790" s="7">
        <v>0.38149797916412354</v>
      </c>
      <c r="H790" s="7">
        <v>0.17314638197422028</v>
      </c>
      <c r="I790" s="7">
        <v>0.40787097811698914</v>
      </c>
      <c r="J790" s="23">
        <f t="shared" si="126"/>
        <v>0</v>
      </c>
      <c r="K790" s="23">
        <f t="shared" si="127"/>
        <v>0</v>
      </c>
      <c r="L790" s="23">
        <f t="shared" si="128"/>
        <v>0</v>
      </c>
      <c r="M790" s="3">
        <f t="shared" si="125"/>
        <v>0</v>
      </c>
      <c r="N790" s="23">
        <f t="shared" si="129"/>
        <v>0.96251533925533295</v>
      </c>
    </row>
    <row r="791" spans="1:14" x14ac:dyDescent="0.25">
      <c r="A791" t="s">
        <v>55</v>
      </c>
      <c r="B791">
        <v>2016</v>
      </c>
      <c r="C791" t="s">
        <v>46</v>
      </c>
      <c r="D791">
        <v>53617</v>
      </c>
      <c r="E791">
        <v>269.26900000000001</v>
      </c>
      <c r="F791">
        <v>2004</v>
      </c>
      <c r="G791" s="7">
        <v>0.38076695799827576</v>
      </c>
      <c r="H791" s="7">
        <v>0.17691905796527863</v>
      </c>
      <c r="I791" s="7">
        <v>0.40353327989578247</v>
      </c>
      <c r="J791" s="23">
        <f t="shared" si="126"/>
        <v>0</v>
      </c>
      <c r="K791" s="23">
        <f t="shared" si="127"/>
        <v>0</v>
      </c>
      <c r="L791" s="23">
        <f t="shared" si="128"/>
        <v>0</v>
      </c>
      <c r="M791" s="3">
        <f t="shared" si="125"/>
        <v>0</v>
      </c>
      <c r="N791" s="23">
        <f t="shared" si="129"/>
        <v>0.96121929585933685</v>
      </c>
    </row>
    <row r="792" spans="1:14" x14ac:dyDescent="0.25">
      <c r="A792" t="s">
        <v>55</v>
      </c>
      <c r="B792">
        <v>2017</v>
      </c>
      <c r="C792" t="s">
        <v>46</v>
      </c>
      <c r="D792">
        <v>54919</v>
      </c>
      <c r="E792">
        <v>269.26900000000001</v>
      </c>
      <c r="F792">
        <v>2005</v>
      </c>
      <c r="G792" s="7">
        <v>0.3744640052318573</v>
      </c>
      <c r="H792" s="7">
        <v>0.18316379189491272</v>
      </c>
      <c r="I792" s="7">
        <v>0.40091314911842346</v>
      </c>
      <c r="J792" s="23">
        <f t="shared" si="126"/>
        <v>0</v>
      </c>
      <c r="K792" s="23">
        <f t="shared" si="127"/>
        <v>0</v>
      </c>
      <c r="L792" s="23">
        <f t="shared" si="128"/>
        <v>0</v>
      </c>
      <c r="M792" s="3">
        <f t="shared" si="125"/>
        <v>0</v>
      </c>
      <c r="N792" s="23">
        <f t="shared" si="129"/>
        <v>0.95854094624519348</v>
      </c>
    </row>
    <row r="793" spans="1:14" x14ac:dyDescent="0.25">
      <c r="A793" t="s">
        <v>55</v>
      </c>
      <c r="B793">
        <v>2018</v>
      </c>
      <c r="C793" t="s">
        <v>46</v>
      </c>
      <c r="D793">
        <v>55593</v>
      </c>
      <c r="E793">
        <v>269.26900000000001</v>
      </c>
      <c r="F793">
        <v>2024</v>
      </c>
      <c r="G793" s="7">
        <v>0.37365365028381348</v>
      </c>
      <c r="H793" s="7">
        <v>0.18608088791370392</v>
      </c>
      <c r="I793" s="7">
        <v>0.39777860045433044</v>
      </c>
      <c r="J793" s="23">
        <f t="shared" si="126"/>
        <v>0</v>
      </c>
      <c r="K793" s="23">
        <f t="shared" si="127"/>
        <v>0</v>
      </c>
      <c r="L793" s="23">
        <f t="shared" si="128"/>
        <v>0</v>
      </c>
      <c r="M793" s="3">
        <f t="shared" si="125"/>
        <v>0</v>
      </c>
      <c r="N793" s="23">
        <f t="shared" si="129"/>
        <v>0.95751313865184784</v>
      </c>
    </row>
    <row r="794" spans="1:14" x14ac:dyDescent="0.25">
      <c r="A794" t="s">
        <v>55</v>
      </c>
      <c r="B794">
        <v>2019</v>
      </c>
      <c r="C794" t="s">
        <v>46</v>
      </c>
      <c r="D794">
        <v>56067</v>
      </c>
      <c r="E794">
        <v>269.26900000000001</v>
      </c>
      <c r="F794">
        <v>2041</v>
      </c>
      <c r="G794" s="7">
        <v>0.37355926632881165</v>
      </c>
      <c r="H794" s="7">
        <v>0.188060462474823</v>
      </c>
      <c r="I794" s="7">
        <v>0.39524361491203308</v>
      </c>
      <c r="J794" s="23">
        <f t="shared" si="126"/>
        <v>0</v>
      </c>
      <c r="K794" s="23">
        <f t="shared" si="127"/>
        <v>0</v>
      </c>
      <c r="L794" s="23">
        <f t="shared" si="128"/>
        <v>0</v>
      </c>
      <c r="M794" s="3">
        <f t="shared" si="125"/>
        <v>0</v>
      </c>
      <c r="N794" s="23">
        <f t="shared" si="129"/>
        <v>0.95686334371566772</v>
      </c>
    </row>
    <row r="795" spans="1:14" x14ac:dyDescent="0.25">
      <c r="A795" t="s">
        <v>55</v>
      </c>
      <c r="B795">
        <v>2020</v>
      </c>
      <c r="C795" t="s">
        <v>46</v>
      </c>
      <c r="D795">
        <v>56973</v>
      </c>
      <c r="E795">
        <v>269.26900000000001</v>
      </c>
      <c r="F795">
        <v>2071</v>
      </c>
      <c r="G795" s="7">
        <v>0.37306752800941467</v>
      </c>
      <c r="H795" s="7">
        <v>0.19183215498924255</v>
      </c>
      <c r="I795" s="7">
        <v>0.39069297909736633</v>
      </c>
      <c r="J795" s="23">
        <f t="shared" si="126"/>
        <v>0</v>
      </c>
      <c r="K795" s="23">
        <f t="shared" si="127"/>
        <v>0</v>
      </c>
      <c r="L795" s="23">
        <f t="shared" si="128"/>
        <v>0</v>
      </c>
      <c r="M795" s="3">
        <f t="shared" si="125"/>
        <v>0</v>
      </c>
      <c r="N795" s="23">
        <f t="shared" si="129"/>
        <v>0.95559266209602356</v>
      </c>
    </row>
    <row r="796" spans="1:14" x14ac:dyDescent="0.25">
      <c r="A796" t="s">
        <v>55</v>
      </c>
      <c r="B796">
        <v>2021</v>
      </c>
      <c r="C796" t="s">
        <v>46</v>
      </c>
      <c r="D796">
        <v>57769</v>
      </c>
      <c r="E796">
        <v>269.26900000000001</v>
      </c>
      <c r="F796">
        <v>2048</v>
      </c>
      <c r="G796" s="7">
        <v>0.36643394827842712</v>
      </c>
      <c r="H796" s="7">
        <v>0.19576543569564819</v>
      </c>
      <c r="I796" s="7">
        <v>0.39142751693725586</v>
      </c>
      <c r="J796" s="23">
        <f t="shared" si="126"/>
        <v>0</v>
      </c>
      <c r="K796" s="23">
        <f t="shared" si="127"/>
        <v>0</v>
      </c>
      <c r="L796" s="23">
        <f t="shared" si="128"/>
        <v>0</v>
      </c>
      <c r="M796" s="3">
        <f t="shared" si="125"/>
        <v>0</v>
      </c>
      <c r="N796" s="23">
        <f t="shared" si="129"/>
        <v>0.95362690091133118</v>
      </c>
    </row>
    <row r="797" spans="1:14" x14ac:dyDescent="0.25">
      <c r="A797" t="s">
        <v>55</v>
      </c>
      <c r="B797">
        <v>2022</v>
      </c>
      <c r="C797" t="s">
        <v>46</v>
      </c>
      <c r="D797">
        <v>58226</v>
      </c>
      <c r="E797">
        <v>269.26900000000001</v>
      </c>
      <c r="F797">
        <v>2057</v>
      </c>
      <c r="G797" s="7">
        <v>0.36546516418457031</v>
      </c>
      <c r="H797" s="7">
        <v>0.19769762456417084</v>
      </c>
      <c r="I797" s="7">
        <v>0.38973811268806458</v>
      </c>
      <c r="J797" s="23">
        <f t="shared" si="126"/>
        <v>0</v>
      </c>
      <c r="K797" s="23">
        <f t="shared" si="127"/>
        <v>0</v>
      </c>
      <c r="L797" s="23">
        <f t="shared" si="128"/>
        <v>0</v>
      </c>
      <c r="M797" s="3">
        <f t="shared" si="125"/>
        <v>0</v>
      </c>
      <c r="N797" s="23">
        <f t="shared" si="129"/>
        <v>0.95290090143680573</v>
      </c>
    </row>
    <row r="798" spans="1:14" x14ac:dyDescent="0.25">
      <c r="A798" t="s">
        <v>56</v>
      </c>
      <c r="B798">
        <v>2005</v>
      </c>
      <c r="C798" t="s">
        <v>46</v>
      </c>
      <c r="D798">
        <v>55405</v>
      </c>
      <c r="E798">
        <v>220</v>
      </c>
      <c r="F798">
        <v>1438</v>
      </c>
      <c r="G798" s="7">
        <v>0.30663692951202393</v>
      </c>
      <c r="H798" s="7">
        <v>0.23448687791824341</v>
      </c>
      <c r="I798" s="7">
        <v>0.38596880435943604</v>
      </c>
      <c r="J798" s="23">
        <f t="shared" si="126"/>
        <v>0</v>
      </c>
      <c r="K798" s="23">
        <f t="shared" si="127"/>
        <v>0</v>
      </c>
      <c r="L798" s="23">
        <f t="shared" si="128"/>
        <v>0</v>
      </c>
      <c r="M798" s="3">
        <f t="shared" si="125"/>
        <v>0</v>
      </c>
      <c r="N798" s="23">
        <f t="shared" si="129"/>
        <v>0.92709261178970337</v>
      </c>
    </row>
    <row r="799" spans="1:14" x14ac:dyDescent="0.25">
      <c r="A799" t="s">
        <v>56</v>
      </c>
      <c r="B799">
        <v>2006</v>
      </c>
      <c r="C799" t="s">
        <v>46</v>
      </c>
      <c r="D799">
        <v>55384</v>
      </c>
      <c r="E799">
        <v>220</v>
      </c>
      <c r="F799">
        <v>1438</v>
      </c>
      <c r="G799" s="7">
        <v>0.30673870444297791</v>
      </c>
      <c r="H799" s="7">
        <v>0.23438785970211029</v>
      </c>
      <c r="I799" s="7">
        <v>0.38600867986679077</v>
      </c>
      <c r="J799" s="23">
        <f t="shared" si="126"/>
        <v>0</v>
      </c>
      <c r="K799" s="23">
        <f t="shared" si="127"/>
        <v>0</v>
      </c>
      <c r="L799" s="23">
        <f t="shared" si="128"/>
        <v>0</v>
      </c>
      <c r="M799" s="3">
        <f t="shared" si="125"/>
        <v>0</v>
      </c>
      <c r="N799" s="23">
        <f t="shared" si="129"/>
        <v>0.92713524401187897</v>
      </c>
    </row>
    <row r="800" spans="1:14" x14ac:dyDescent="0.25">
      <c r="A800" t="s">
        <v>56</v>
      </c>
      <c r="B800">
        <v>2007</v>
      </c>
      <c r="C800" t="s">
        <v>46</v>
      </c>
      <c r="D800">
        <v>55063</v>
      </c>
      <c r="E800">
        <v>220</v>
      </c>
      <c r="F800">
        <v>1258</v>
      </c>
      <c r="G800" s="7">
        <v>0.27341210842132568</v>
      </c>
      <c r="H800" s="7">
        <v>0.23662938177585602</v>
      </c>
      <c r="I800" s="7">
        <v>0.41288119554519653</v>
      </c>
      <c r="J800" s="23">
        <f t="shared" si="126"/>
        <v>0</v>
      </c>
      <c r="K800" s="23">
        <f t="shared" si="127"/>
        <v>0</v>
      </c>
      <c r="L800" s="23">
        <f t="shared" si="128"/>
        <v>0</v>
      </c>
      <c r="M800" s="3">
        <f t="shared" si="125"/>
        <v>0</v>
      </c>
      <c r="N800" s="23">
        <f t="shared" si="129"/>
        <v>0.92292268574237823</v>
      </c>
    </row>
    <row r="801" spans="1:14" x14ac:dyDescent="0.25">
      <c r="A801" t="s">
        <v>56</v>
      </c>
      <c r="B801">
        <v>2008</v>
      </c>
      <c r="C801" t="s">
        <v>46</v>
      </c>
      <c r="D801">
        <v>54944</v>
      </c>
      <c r="E801">
        <v>220</v>
      </c>
      <c r="F801">
        <v>1270</v>
      </c>
      <c r="G801" s="7">
        <v>0.27646863460540771</v>
      </c>
      <c r="H801" s="7">
        <v>0.23579837381839752</v>
      </c>
      <c r="I801" s="7">
        <v>0.41124421358108521</v>
      </c>
      <c r="J801" s="23">
        <f t="shared" si="126"/>
        <v>0</v>
      </c>
      <c r="K801" s="23">
        <f t="shared" si="127"/>
        <v>0</v>
      </c>
      <c r="L801" s="23">
        <f t="shared" si="128"/>
        <v>0</v>
      </c>
      <c r="M801" s="3">
        <f t="shared" si="125"/>
        <v>0</v>
      </c>
      <c r="N801" s="23">
        <f t="shared" si="129"/>
        <v>0.92351122200489044</v>
      </c>
    </row>
    <row r="802" spans="1:14" x14ac:dyDescent="0.25">
      <c r="A802" t="s">
        <v>56</v>
      </c>
      <c r="B802">
        <v>2009</v>
      </c>
      <c r="C802" t="s">
        <v>46</v>
      </c>
      <c r="D802">
        <v>55032</v>
      </c>
      <c r="E802">
        <v>220</v>
      </c>
      <c r="F802">
        <v>1284</v>
      </c>
      <c r="G802" s="7">
        <v>0.27889937162399292</v>
      </c>
      <c r="H802" s="7">
        <v>0.23590776324272156</v>
      </c>
      <c r="I802" s="7">
        <v>0.40892311930656433</v>
      </c>
      <c r="J802" s="23">
        <f t="shared" si="126"/>
        <v>0</v>
      </c>
      <c r="K802" s="23">
        <f t="shared" si="127"/>
        <v>0</v>
      </c>
      <c r="L802" s="23">
        <f t="shared" si="128"/>
        <v>0</v>
      </c>
      <c r="M802" s="3">
        <f t="shared" si="125"/>
        <v>0</v>
      </c>
      <c r="N802" s="23">
        <f t="shared" si="129"/>
        <v>0.92373025417327881</v>
      </c>
    </row>
    <row r="803" spans="1:14" x14ac:dyDescent="0.25">
      <c r="A803" t="s">
        <v>56</v>
      </c>
      <c r="B803">
        <v>2010</v>
      </c>
      <c r="C803" t="s">
        <v>46</v>
      </c>
      <c r="D803">
        <v>55088</v>
      </c>
      <c r="E803">
        <v>220</v>
      </c>
      <c r="F803">
        <v>1276</v>
      </c>
      <c r="G803" s="7">
        <v>0.2769964337348938</v>
      </c>
      <c r="H803" s="7">
        <v>0.23634858429431915</v>
      </c>
      <c r="I803" s="7">
        <v>0.41004356741905212</v>
      </c>
      <c r="J803" s="23">
        <f t="shared" si="126"/>
        <v>0</v>
      </c>
      <c r="K803" s="23">
        <f t="shared" si="127"/>
        <v>0</v>
      </c>
      <c r="L803" s="23">
        <f t="shared" si="128"/>
        <v>0</v>
      </c>
      <c r="M803" s="3">
        <f t="shared" si="125"/>
        <v>0</v>
      </c>
      <c r="N803" s="23">
        <f t="shared" si="129"/>
        <v>0.92338858544826508</v>
      </c>
    </row>
    <row r="804" spans="1:14" x14ac:dyDescent="0.25">
      <c r="A804" t="s">
        <v>56</v>
      </c>
      <c r="B804">
        <v>2011</v>
      </c>
      <c r="C804" t="s">
        <v>46</v>
      </c>
      <c r="D804">
        <v>55337</v>
      </c>
      <c r="E804">
        <v>220</v>
      </c>
      <c r="F804">
        <v>1284</v>
      </c>
      <c r="G804" s="7">
        <v>0.27741757035255432</v>
      </c>
      <c r="H804" s="7">
        <v>0.23734943568706512</v>
      </c>
      <c r="I804" s="7">
        <v>0.4083421528339386</v>
      </c>
      <c r="J804" s="23">
        <f t="shared" si="126"/>
        <v>0</v>
      </c>
      <c r="K804" s="23">
        <f t="shared" si="127"/>
        <v>0</v>
      </c>
      <c r="L804" s="23">
        <f t="shared" si="128"/>
        <v>0</v>
      </c>
      <c r="M804" s="3">
        <f t="shared" si="125"/>
        <v>0</v>
      </c>
      <c r="N804" s="23">
        <f t="shared" si="129"/>
        <v>0.92310915887355804</v>
      </c>
    </row>
    <row r="805" spans="1:14" x14ac:dyDescent="0.25">
      <c r="A805" t="s">
        <v>56</v>
      </c>
      <c r="B805">
        <v>2012</v>
      </c>
      <c r="C805" t="s">
        <v>46</v>
      </c>
      <c r="D805">
        <v>55566</v>
      </c>
      <c r="E805">
        <v>220</v>
      </c>
      <c r="F805">
        <v>1255</v>
      </c>
      <c r="G805" s="7">
        <v>0.2703511118888855</v>
      </c>
      <c r="H805" s="7">
        <v>0.23906856775283813</v>
      </c>
      <c r="I805" s="7">
        <v>0.41239413619041443</v>
      </c>
      <c r="J805" s="23">
        <f t="shared" si="126"/>
        <v>0</v>
      </c>
      <c r="K805" s="23">
        <f t="shared" si="127"/>
        <v>0</v>
      </c>
      <c r="L805" s="23">
        <f t="shared" si="128"/>
        <v>0</v>
      </c>
      <c r="M805" s="3">
        <f t="shared" si="125"/>
        <v>0</v>
      </c>
      <c r="N805" s="23">
        <f t="shared" si="129"/>
        <v>0.92181381583213806</v>
      </c>
    </row>
    <row r="806" spans="1:14" x14ac:dyDescent="0.25">
      <c r="A806" t="s">
        <v>56</v>
      </c>
      <c r="B806">
        <v>2013</v>
      </c>
      <c r="C806" t="s">
        <v>46</v>
      </c>
      <c r="D806">
        <v>55757</v>
      </c>
      <c r="E806">
        <v>220</v>
      </c>
      <c r="F806">
        <v>1243</v>
      </c>
      <c r="G806" s="7">
        <v>0.26692453026771545</v>
      </c>
      <c r="H806" s="7">
        <v>0.2402338981628418</v>
      </c>
      <c r="I806" s="7">
        <v>0.4139200747013092</v>
      </c>
      <c r="J806" s="23">
        <f t="shared" si="126"/>
        <v>0</v>
      </c>
      <c r="K806" s="23">
        <f t="shared" si="127"/>
        <v>0</v>
      </c>
      <c r="L806" s="23">
        <f t="shared" si="128"/>
        <v>0</v>
      </c>
      <c r="M806" s="3">
        <f t="shared" si="125"/>
        <v>0</v>
      </c>
      <c r="N806" s="23">
        <f t="shared" si="129"/>
        <v>0.92107850313186646</v>
      </c>
    </row>
    <row r="807" spans="1:14" x14ac:dyDescent="0.25">
      <c r="A807" t="s">
        <v>56</v>
      </c>
      <c r="B807">
        <v>2014</v>
      </c>
      <c r="C807" t="s">
        <v>46</v>
      </c>
      <c r="D807">
        <v>56040</v>
      </c>
      <c r="E807">
        <v>220</v>
      </c>
      <c r="F807">
        <v>1236</v>
      </c>
      <c r="G807" s="7">
        <v>0.26409396529197693</v>
      </c>
      <c r="H807" s="7">
        <v>0.24171310663223267</v>
      </c>
      <c r="I807" s="7">
        <v>0.41449698805809021</v>
      </c>
      <c r="J807" s="23">
        <f t="shared" si="126"/>
        <v>0</v>
      </c>
      <c r="K807" s="23">
        <f t="shared" si="127"/>
        <v>0</v>
      </c>
      <c r="L807" s="23">
        <f t="shared" si="128"/>
        <v>0</v>
      </c>
      <c r="M807" s="3">
        <f t="shared" si="125"/>
        <v>0</v>
      </c>
      <c r="N807" s="23">
        <f t="shared" si="129"/>
        <v>0.9203040599822998</v>
      </c>
    </row>
    <row r="808" spans="1:14" x14ac:dyDescent="0.25">
      <c r="A808" t="s">
        <v>56</v>
      </c>
      <c r="B808">
        <v>2015</v>
      </c>
      <c r="C808" t="s">
        <v>46</v>
      </c>
      <c r="D808">
        <v>56183</v>
      </c>
      <c r="E808">
        <v>220</v>
      </c>
      <c r="F808">
        <v>1279</v>
      </c>
      <c r="G808" s="7">
        <v>0.27233150601387024</v>
      </c>
      <c r="H808" s="7">
        <v>0.24141712486743927</v>
      </c>
      <c r="I808" s="7">
        <v>0.40751326084136963</v>
      </c>
      <c r="J808" s="23">
        <f t="shared" si="126"/>
        <v>0</v>
      </c>
      <c r="K808" s="23">
        <f t="shared" si="127"/>
        <v>0</v>
      </c>
      <c r="L808" s="23">
        <f t="shared" si="128"/>
        <v>0</v>
      </c>
      <c r="M808" s="3">
        <f t="shared" si="125"/>
        <v>0</v>
      </c>
      <c r="N808" s="23">
        <f t="shared" si="129"/>
        <v>0.92126189172267914</v>
      </c>
    </row>
    <row r="809" spans="1:14" x14ac:dyDescent="0.25">
      <c r="A809" t="s">
        <v>56</v>
      </c>
      <c r="B809">
        <v>2016</v>
      </c>
      <c r="C809" t="s">
        <v>46</v>
      </c>
      <c r="D809">
        <v>56332</v>
      </c>
      <c r="E809">
        <v>220</v>
      </c>
      <c r="F809">
        <v>1286</v>
      </c>
      <c r="G809" s="7">
        <v>0.27304518222808838</v>
      </c>
      <c r="H809" s="7">
        <v>0.24195460975170135</v>
      </c>
      <c r="I809" s="7">
        <v>0.40616306662559509</v>
      </c>
      <c r="J809" s="23">
        <f t="shared" si="126"/>
        <v>0</v>
      </c>
      <c r="K809" s="23">
        <f t="shared" si="127"/>
        <v>0</v>
      </c>
      <c r="L809" s="23">
        <f t="shared" si="128"/>
        <v>0</v>
      </c>
      <c r="M809" s="3">
        <f t="shared" si="125"/>
        <v>0</v>
      </c>
      <c r="N809" s="23">
        <f t="shared" si="129"/>
        <v>0.92116285860538483</v>
      </c>
    </row>
    <row r="810" spans="1:14" x14ac:dyDescent="0.25">
      <c r="A810" t="s">
        <v>56</v>
      </c>
      <c r="B810">
        <v>2017</v>
      </c>
      <c r="C810" t="s">
        <v>46</v>
      </c>
      <c r="D810">
        <v>56425</v>
      </c>
      <c r="E810">
        <v>220</v>
      </c>
      <c r="F810">
        <v>1257</v>
      </c>
      <c r="G810" s="7">
        <v>0.2666531503200531</v>
      </c>
      <c r="H810" s="7">
        <v>0.24302566051483154</v>
      </c>
      <c r="I810" s="7">
        <v>0.41046878695487976</v>
      </c>
      <c r="J810" s="23">
        <f t="shared" si="126"/>
        <v>0</v>
      </c>
      <c r="K810" s="23">
        <f t="shared" si="127"/>
        <v>0</v>
      </c>
      <c r="L810" s="23">
        <f t="shared" si="128"/>
        <v>0</v>
      </c>
      <c r="M810" s="3">
        <f t="shared" si="125"/>
        <v>0</v>
      </c>
      <c r="N810" s="23">
        <f t="shared" si="129"/>
        <v>0.9201475977897644</v>
      </c>
    </row>
    <row r="811" spans="1:14" x14ac:dyDescent="0.25">
      <c r="A811" t="s">
        <v>56</v>
      </c>
      <c r="B811">
        <v>2018</v>
      </c>
      <c r="C811" t="s">
        <v>46</v>
      </c>
      <c r="D811">
        <v>56515</v>
      </c>
      <c r="E811">
        <v>220</v>
      </c>
      <c r="F811">
        <v>1252</v>
      </c>
      <c r="G811" s="7">
        <v>0.26518598198890686</v>
      </c>
      <c r="H811" s="7">
        <v>0.24355360865592957</v>
      </c>
      <c r="I811" s="7">
        <v>0.41108381748199463</v>
      </c>
      <c r="J811" s="23">
        <f t="shared" si="126"/>
        <v>0</v>
      </c>
      <c r="K811" s="23">
        <f t="shared" si="127"/>
        <v>0</v>
      </c>
      <c r="L811" s="23">
        <f t="shared" si="128"/>
        <v>0</v>
      </c>
      <c r="M811" s="3">
        <f t="shared" si="125"/>
        <v>0</v>
      </c>
      <c r="N811" s="23">
        <f t="shared" si="129"/>
        <v>0.91982340812683105</v>
      </c>
    </row>
    <row r="812" spans="1:14" x14ac:dyDescent="0.25">
      <c r="A812" t="s">
        <v>56</v>
      </c>
      <c r="B812">
        <v>2019</v>
      </c>
      <c r="C812" t="s">
        <v>46</v>
      </c>
      <c r="D812">
        <v>56700</v>
      </c>
      <c r="E812">
        <v>220</v>
      </c>
      <c r="F812">
        <v>1268</v>
      </c>
      <c r="G812" s="7">
        <v>0.26762214303016663</v>
      </c>
      <c r="H812" s="7">
        <v>0.24404935538768768</v>
      </c>
      <c r="I812" s="7">
        <v>0.40824660658836365</v>
      </c>
      <c r="J812" s="23">
        <f t="shared" si="126"/>
        <v>0</v>
      </c>
      <c r="K812" s="23">
        <f t="shared" si="127"/>
        <v>0</v>
      </c>
      <c r="L812" s="23">
        <f t="shared" si="128"/>
        <v>0</v>
      </c>
      <c r="M812" s="3">
        <f t="shared" si="125"/>
        <v>0</v>
      </c>
      <c r="N812" s="23">
        <f t="shared" si="129"/>
        <v>0.91991810500621796</v>
      </c>
    </row>
    <row r="813" spans="1:14" x14ac:dyDescent="0.25">
      <c r="A813" t="s">
        <v>56</v>
      </c>
      <c r="B813">
        <v>2020</v>
      </c>
      <c r="C813" t="s">
        <v>46</v>
      </c>
      <c r="D813">
        <v>56887</v>
      </c>
      <c r="E813">
        <v>220</v>
      </c>
      <c r="F813">
        <v>1266</v>
      </c>
      <c r="G813" s="7">
        <v>0.26632770895957947</v>
      </c>
      <c r="H813" s="7">
        <v>0.2449524849653244</v>
      </c>
      <c r="I813" s="7">
        <v>0.40821048617362976</v>
      </c>
      <c r="J813" s="23">
        <f t="shared" si="126"/>
        <v>0</v>
      </c>
      <c r="K813" s="23">
        <f t="shared" si="127"/>
        <v>0</v>
      </c>
      <c r="L813" s="23">
        <f t="shared" si="128"/>
        <v>0</v>
      </c>
      <c r="M813" s="3">
        <f t="shared" si="125"/>
        <v>0</v>
      </c>
      <c r="N813" s="23">
        <f t="shared" si="129"/>
        <v>0.91949068009853363</v>
      </c>
    </row>
    <row r="814" spans="1:14" x14ac:dyDescent="0.25">
      <c r="A814" t="s">
        <v>56</v>
      </c>
      <c r="B814">
        <v>2021</v>
      </c>
      <c r="C814" t="s">
        <v>46</v>
      </c>
      <c r="D814">
        <v>56945</v>
      </c>
      <c r="E814">
        <v>220</v>
      </c>
      <c r="F814">
        <v>1261</v>
      </c>
      <c r="G814" s="7">
        <v>0.26502206921577454</v>
      </c>
      <c r="H814" s="7">
        <v>0.24532963335514069</v>
      </c>
      <c r="I814" s="7">
        <v>0.40888041257858276</v>
      </c>
      <c r="J814" s="23">
        <f t="shared" si="126"/>
        <v>0</v>
      </c>
      <c r="K814" s="23">
        <f t="shared" si="127"/>
        <v>0</v>
      </c>
      <c r="L814" s="23">
        <f t="shared" si="128"/>
        <v>0</v>
      </c>
      <c r="M814" s="3">
        <f t="shared" si="125"/>
        <v>0</v>
      </c>
      <c r="N814" s="23">
        <f t="shared" si="129"/>
        <v>0.91923211514949799</v>
      </c>
    </row>
    <row r="815" spans="1:14" x14ac:dyDescent="0.25">
      <c r="A815" t="s">
        <v>56</v>
      </c>
      <c r="B815">
        <v>2022</v>
      </c>
      <c r="C815" t="s">
        <v>46</v>
      </c>
      <c r="D815">
        <v>57088</v>
      </c>
      <c r="E815">
        <v>220</v>
      </c>
      <c r="F815">
        <v>1270</v>
      </c>
      <c r="G815" s="7">
        <v>0.266204833984375</v>
      </c>
      <c r="H815" s="7">
        <v>0.24578407406806946</v>
      </c>
      <c r="I815" s="7">
        <v>0.40722012519836426</v>
      </c>
      <c r="J815" s="23">
        <f t="shared" si="126"/>
        <v>0</v>
      </c>
      <c r="K815" s="23">
        <f t="shared" si="127"/>
        <v>0</v>
      </c>
      <c r="L815" s="23">
        <f t="shared" si="128"/>
        <v>0</v>
      </c>
      <c r="M815" s="3">
        <f t="shared" si="125"/>
        <v>0</v>
      </c>
      <c r="N815" s="23">
        <f t="shared" si="129"/>
        <v>0.91920903325080872</v>
      </c>
    </row>
    <row r="816" spans="1:14" x14ac:dyDescent="0.25">
      <c r="A816" t="s">
        <v>57</v>
      </c>
      <c r="B816">
        <v>2005</v>
      </c>
      <c r="C816" t="s">
        <v>46</v>
      </c>
      <c r="D816">
        <v>45915</v>
      </c>
      <c r="E816">
        <v>193.60400000000001</v>
      </c>
      <c r="F816">
        <v>870</v>
      </c>
      <c r="G816" s="7">
        <v>0.23936085402965546</v>
      </c>
      <c r="H816" s="7">
        <v>0.22469678521156311</v>
      </c>
      <c r="I816" s="7">
        <v>0.45425125956535339</v>
      </c>
      <c r="J816" s="23">
        <f t="shared" si="126"/>
        <v>0</v>
      </c>
      <c r="K816" s="23">
        <f t="shared" si="127"/>
        <v>0</v>
      </c>
      <c r="L816" s="23">
        <f t="shared" si="128"/>
        <v>0</v>
      </c>
      <c r="M816" s="3">
        <f t="shared" si="125"/>
        <v>0</v>
      </c>
      <c r="N816" s="23">
        <f t="shared" si="129"/>
        <v>0.91830889880657196</v>
      </c>
    </row>
    <row r="817" spans="1:14" x14ac:dyDescent="0.25">
      <c r="A817" t="s">
        <v>57</v>
      </c>
      <c r="B817">
        <v>2006</v>
      </c>
      <c r="C817" t="s">
        <v>46</v>
      </c>
      <c r="D817">
        <v>46020</v>
      </c>
      <c r="E817">
        <v>193.60400000000001</v>
      </c>
      <c r="F817">
        <v>871</v>
      </c>
      <c r="G817" s="7">
        <v>0.23904807865619659</v>
      </c>
      <c r="H817" s="7">
        <v>0.22526033222675323</v>
      </c>
      <c r="I817" s="7">
        <v>0.45378556847572327</v>
      </c>
      <c r="J817" s="23">
        <f t="shared" si="126"/>
        <v>0</v>
      </c>
      <c r="K817" s="23">
        <f t="shared" si="127"/>
        <v>0</v>
      </c>
      <c r="L817" s="23">
        <f t="shared" si="128"/>
        <v>0</v>
      </c>
      <c r="M817" s="3">
        <f t="shared" si="125"/>
        <v>0</v>
      </c>
      <c r="N817" s="23">
        <f t="shared" si="129"/>
        <v>0.9180939793586731</v>
      </c>
    </row>
    <row r="818" spans="1:14" x14ac:dyDescent="0.25">
      <c r="A818" t="s">
        <v>57</v>
      </c>
      <c r="B818">
        <v>2007</v>
      </c>
      <c r="C818" t="s">
        <v>46</v>
      </c>
      <c r="D818">
        <v>46451</v>
      </c>
      <c r="E818">
        <v>195.452</v>
      </c>
      <c r="F818">
        <v>871</v>
      </c>
      <c r="G818" s="7">
        <v>0.23555013537406921</v>
      </c>
      <c r="H818" s="7">
        <v>0.22582630813121796</v>
      </c>
      <c r="I818" s="7">
        <v>0.45653325319290161</v>
      </c>
      <c r="J818" s="23">
        <f t="shared" si="126"/>
        <v>0</v>
      </c>
      <c r="K818" s="23">
        <f t="shared" si="127"/>
        <v>0</v>
      </c>
      <c r="L818" s="23">
        <f t="shared" si="128"/>
        <v>0</v>
      </c>
      <c r="M818" s="3">
        <f t="shared" si="125"/>
        <v>0</v>
      </c>
      <c r="N818" s="23">
        <f t="shared" si="129"/>
        <v>0.91790969669818878</v>
      </c>
    </row>
    <row r="819" spans="1:14" x14ac:dyDescent="0.25">
      <c r="A819" t="s">
        <v>57</v>
      </c>
      <c r="B819">
        <v>2008</v>
      </c>
      <c r="C819" t="s">
        <v>46</v>
      </c>
      <c r="D819">
        <v>46215</v>
      </c>
      <c r="E819">
        <v>195.452</v>
      </c>
      <c r="F819">
        <v>871</v>
      </c>
      <c r="G819" s="7">
        <v>0.23691585659980774</v>
      </c>
      <c r="H819" s="7">
        <v>0.22449758648872375</v>
      </c>
      <c r="I819" s="7">
        <v>0.45706868171691895</v>
      </c>
      <c r="J819" s="23">
        <f t="shared" si="126"/>
        <v>0</v>
      </c>
      <c r="K819" s="23">
        <f t="shared" si="127"/>
        <v>0</v>
      </c>
      <c r="L819" s="23">
        <f t="shared" si="128"/>
        <v>0</v>
      </c>
      <c r="M819" s="3">
        <f t="shared" si="125"/>
        <v>0</v>
      </c>
      <c r="N819" s="23">
        <f t="shared" si="129"/>
        <v>0.91848212480545044</v>
      </c>
    </row>
    <row r="820" spans="1:14" x14ac:dyDescent="0.25">
      <c r="A820" t="s">
        <v>57</v>
      </c>
      <c r="B820">
        <v>2009</v>
      </c>
      <c r="C820" t="s">
        <v>46</v>
      </c>
      <c r="D820">
        <v>46349</v>
      </c>
      <c r="E820">
        <v>206.94</v>
      </c>
      <c r="F820">
        <v>944</v>
      </c>
      <c r="G820" s="7">
        <v>0.2511308491230011</v>
      </c>
      <c r="H820" s="7">
        <v>0.21177536249160767</v>
      </c>
      <c r="I820" s="7">
        <v>0.46336910128593445</v>
      </c>
      <c r="J820" s="23">
        <f t="shared" si="126"/>
        <v>0</v>
      </c>
      <c r="K820" s="23">
        <f t="shared" si="127"/>
        <v>0</v>
      </c>
      <c r="L820" s="23">
        <f t="shared" si="128"/>
        <v>0</v>
      </c>
      <c r="M820" s="3">
        <f t="shared" si="125"/>
        <v>0</v>
      </c>
      <c r="N820" s="23">
        <f t="shared" si="129"/>
        <v>0.92627531290054321</v>
      </c>
    </row>
    <row r="821" spans="1:14" x14ac:dyDescent="0.25">
      <c r="A821" t="s">
        <v>57</v>
      </c>
      <c r="B821">
        <v>2010</v>
      </c>
      <c r="C821" t="s">
        <v>46</v>
      </c>
      <c r="D821">
        <v>46710</v>
      </c>
      <c r="E821">
        <v>206.94</v>
      </c>
      <c r="F821">
        <v>944</v>
      </c>
      <c r="G821" s="7">
        <v>0.24905042350292206</v>
      </c>
      <c r="H821" s="7">
        <v>0.21379943192005157</v>
      </c>
      <c r="I821" s="7">
        <v>0.46255344152450562</v>
      </c>
      <c r="J821" s="23">
        <f t="shared" si="126"/>
        <v>0</v>
      </c>
      <c r="K821" s="23">
        <f t="shared" si="127"/>
        <v>0</v>
      </c>
      <c r="L821" s="23">
        <f t="shared" si="128"/>
        <v>0</v>
      </c>
      <c r="M821" s="3">
        <f t="shared" si="125"/>
        <v>0</v>
      </c>
      <c r="N821" s="23">
        <f t="shared" si="129"/>
        <v>0.92540329694747925</v>
      </c>
    </row>
    <row r="822" spans="1:14" x14ac:dyDescent="0.25">
      <c r="A822" t="s">
        <v>57</v>
      </c>
      <c r="B822">
        <v>2011</v>
      </c>
      <c r="C822" t="s">
        <v>46</v>
      </c>
      <c r="D822">
        <v>46748</v>
      </c>
      <c r="E822">
        <v>206.94</v>
      </c>
      <c r="F822">
        <v>962</v>
      </c>
      <c r="G822" s="7">
        <v>0.25375974178314209</v>
      </c>
      <c r="H822" s="7">
        <v>0.2134806364774704</v>
      </c>
      <c r="I822" s="7">
        <v>0.45875886082649231</v>
      </c>
      <c r="J822" s="23">
        <f t="shared" si="126"/>
        <v>0</v>
      </c>
      <c r="K822" s="23">
        <f t="shared" si="127"/>
        <v>0</v>
      </c>
      <c r="L822" s="23">
        <f t="shared" si="128"/>
        <v>0</v>
      </c>
      <c r="M822" s="3">
        <f t="shared" si="125"/>
        <v>0</v>
      </c>
      <c r="N822" s="23">
        <f t="shared" si="129"/>
        <v>0.9259992390871048</v>
      </c>
    </row>
    <row r="823" spans="1:14" x14ac:dyDescent="0.25">
      <c r="A823" t="s">
        <v>57</v>
      </c>
      <c r="B823">
        <v>2012</v>
      </c>
      <c r="C823" t="s">
        <v>46</v>
      </c>
      <c r="D823">
        <v>46879</v>
      </c>
      <c r="E823">
        <v>206.94</v>
      </c>
      <c r="F823">
        <v>971</v>
      </c>
      <c r="G823" s="7">
        <v>0.2554384171962738</v>
      </c>
      <c r="H823" s="7">
        <v>0.21394912898540497</v>
      </c>
      <c r="I823" s="7">
        <v>0.45663592219352722</v>
      </c>
      <c r="J823" s="23">
        <f t="shared" si="126"/>
        <v>0</v>
      </c>
      <c r="K823" s="23">
        <f t="shared" si="127"/>
        <v>0</v>
      </c>
      <c r="L823" s="23">
        <f t="shared" si="128"/>
        <v>0</v>
      </c>
      <c r="M823" s="3">
        <f t="shared" si="125"/>
        <v>0</v>
      </c>
      <c r="N823" s="23">
        <f t="shared" si="129"/>
        <v>0.92602346837520599</v>
      </c>
    </row>
    <row r="824" spans="1:14" x14ac:dyDescent="0.25">
      <c r="A824" t="s">
        <v>57</v>
      </c>
      <c r="B824">
        <v>2013</v>
      </c>
      <c r="C824" t="s">
        <v>46</v>
      </c>
      <c r="D824">
        <v>47074</v>
      </c>
      <c r="E824">
        <v>206.94</v>
      </c>
      <c r="F824">
        <v>980</v>
      </c>
      <c r="G824" s="7">
        <v>0.25673240423202515</v>
      </c>
      <c r="H824" s="7">
        <v>0.2147725522518158</v>
      </c>
      <c r="I824" s="7">
        <v>0.45438778400421143</v>
      </c>
      <c r="J824" s="23">
        <f t="shared" si="126"/>
        <v>0</v>
      </c>
      <c r="K824" s="23">
        <f t="shared" si="127"/>
        <v>0</v>
      </c>
      <c r="L824" s="23">
        <f t="shared" si="128"/>
        <v>0</v>
      </c>
      <c r="M824" s="3">
        <f t="shared" si="125"/>
        <v>0</v>
      </c>
      <c r="N824" s="23">
        <f t="shared" si="129"/>
        <v>0.92589274048805237</v>
      </c>
    </row>
    <row r="825" spans="1:14" x14ac:dyDescent="0.25">
      <c r="A825" t="s">
        <v>57</v>
      </c>
      <c r="B825">
        <v>2014</v>
      </c>
      <c r="C825" t="s">
        <v>46</v>
      </c>
      <c r="D825">
        <v>47187</v>
      </c>
      <c r="E825">
        <v>206.94</v>
      </c>
      <c r="F825">
        <v>996</v>
      </c>
      <c r="G825" s="7">
        <v>0.26031404733657837</v>
      </c>
      <c r="H825" s="7">
        <v>0.21494291722774506</v>
      </c>
      <c r="I825" s="7">
        <v>0.45095553994178772</v>
      </c>
      <c r="J825" s="23">
        <f t="shared" si="126"/>
        <v>0</v>
      </c>
      <c r="K825" s="23">
        <f t="shared" si="127"/>
        <v>0</v>
      </c>
      <c r="L825" s="23">
        <f t="shared" si="128"/>
        <v>0</v>
      </c>
      <c r="M825" s="3">
        <f t="shared" si="125"/>
        <v>0</v>
      </c>
      <c r="N825" s="23">
        <f t="shared" si="129"/>
        <v>0.92621250450611115</v>
      </c>
    </row>
    <row r="826" spans="1:14" x14ac:dyDescent="0.25">
      <c r="A826" t="s">
        <v>57</v>
      </c>
      <c r="B826">
        <v>2015</v>
      </c>
      <c r="C826" t="s">
        <v>46</v>
      </c>
      <c r="D826">
        <v>47298</v>
      </c>
      <c r="E826">
        <v>206.94</v>
      </c>
      <c r="F826">
        <v>1001</v>
      </c>
      <c r="G826" s="7">
        <v>0.26099032163619995</v>
      </c>
      <c r="H826" s="7">
        <v>0.21541517972946167</v>
      </c>
      <c r="I826" s="7">
        <v>0.44972512125968933</v>
      </c>
      <c r="J826" s="23">
        <f t="shared" si="126"/>
        <v>0</v>
      </c>
      <c r="K826" s="23">
        <f t="shared" si="127"/>
        <v>0</v>
      </c>
      <c r="L826" s="23">
        <f t="shared" si="128"/>
        <v>0</v>
      </c>
      <c r="M826" s="3">
        <f t="shared" si="125"/>
        <v>0</v>
      </c>
      <c r="N826" s="23">
        <f t="shared" si="129"/>
        <v>0.92613062262535095</v>
      </c>
    </row>
    <row r="827" spans="1:14" x14ac:dyDescent="0.25">
      <c r="A827" t="s">
        <v>57</v>
      </c>
      <c r="B827">
        <v>2016</v>
      </c>
      <c r="C827" t="s">
        <v>46</v>
      </c>
      <c r="D827">
        <v>47362</v>
      </c>
      <c r="E827">
        <v>206.94</v>
      </c>
      <c r="F827">
        <v>1001</v>
      </c>
      <c r="G827" s="7">
        <v>0.26062771677970886</v>
      </c>
      <c r="H827" s="7">
        <v>0.21576794981956482</v>
      </c>
      <c r="I827" s="7">
        <v>0.44958296418190002</v>
      </c>
      <c r="J827" s="23">
        <f t="shared" si="126"/>
        <v>0</v>
      </c>
      <c r="K827" s="23">
        <f t="shared" si="127"/>
        <v>0</v>
      </c>
      <c r="L827" s="23">
        <f t="shared" si="128"/>
        <v>0</v>
      </c>
      <c r="M827" s="3">
        <f t="shared" si="125"/>
        <v>0</v>
      </c>
      <c r="N827" s="23">
        <f t="shared" si="129"/>
        <v>0.92597863078117371</v>
      </c>
    </row>
    <row r="828" spans="1:14" x14ac:dyDescent="0.25">
      <c r="A828" t="s">
        <v>57</v>
      </c>
      <c r="B828">
        <v>2017</v>
      </c>
      <c r="C828" t="s">
        <v>46</v>
      </c>
      <c r="D828">
        <v>47427</v>
      </c>
      <c r="E828">
        <v>206.94</v>
      </c>
      <c r="F828">
        <v>1005</v>
      </c>
      <c r="G828" s="7">
        <v>0.26130029559135437</v>
      </c>
      <c r="H828" s="7">
        <v>0.21601364016532898</v>
      </c>
      <c r="I828" s="7">
        <v>0.44865566492080688</v>
      </c>
      <c r="J828" s="23">
        <f t="shared" si="126"/>
        <v>0</v>
      </c>
      <c r="K828" s="23">
        <f t="shared" si="127"/>
        <v>0</v>
      </c>
      <c r="L828" s="23">
        <f t="shared" si="128"/>
        <v>0</v>
      </c>
      <c r="M828" s="3">
        <f t="shared" si="125"/>
        <v>0</v>
      </c>
      <c r="N828" s="23">
        <f t="shared" si="129"/>
        <v>0.92596960067749023</v>
      </c>
    </row>
    <row r="829" spans="1:14" x14ac:dyDescent="0.25">
      <c r="A829" t="s">
        <v>57</v>
      </c>
      <c r="B829">
        <v>2018</v>
      </c>
      <c r="C829" t="s">
        <v>46</v>
      </c>
      <c r="D829">
        <v>47626</v>
      </c>
      <c r="E829">
        <v>206.94</v>
      </c>
      <c r="F829">
        <v>1009</v>
      </c>
      <c r="G829" s="7">
        <v>0.2612137496471405</v>
      </c>
      <c r="H829" s="7">
        <v>0.21699438989162445</v>
      </c>
      <c r="I829" s="7">
        <v>0.44743534922599792</v>
      </c>
      <c r="J829" s="23">
        <f t="shared" si="126"/>
        <v>0</v>
      </c>
      <c r="K829" s="23">
        <f t="shared" si="127"/>
        <v>0</v>
      </c>
      <c r="L829" s="23">
        <f t="shared" si="128"/>
        <v>0</v>
      </c>
      <c r="M829" s="3">
        <f t="shared" si="125"/>
        <v>0</v>
      </c>
      <c r="N829" s="23">
        <f t="shared" si="129"/>
        <v>0.92564348876476288</v>
      </c>
    </row>
    <row r="830" spans="1:14" x14ac:dyDescent="0.25">
      <c r="A830" t="s">
        <v>57</v>
      </c>
      <c r="B830">
        <v>2019</v>
      </c>
      <c r="C830" t="s">
        <v>46</v>
      </c>
      <c r="D830">
        <v>47725</v>
      </c>
      <c r="E830">
        <v>206.94</v>
      </c>
      <c r="F830">
        <v>1015</v>
      </c>
      <c r="G830" s="7">
        <v>0.26220360398292542</v>
      </c>
      <c r="H830" s="7">
        <v>0.21736939251422882</v>
      </c>
      <c r="I830" s="7">
        <v>0.44605287909507751</v>
      </c>
      <c r="J830" s="23">
        <f t="shared" si="126"/>
        <v>0</v>
      </c>
      <c r="K830" s="23">
        <f t="shared" si="127"/>
        <v>0</v>
      </c>
      <c r="L830" s="23">
        <f t="shared" si="128"/>
        <v>0</v>
      </c>
      <c r="M830" s="3">
        <f t="shared" si="125"/>
        <v>0</v>
      </c>
      <c r="N830" s="23">
        <f t="shared" si="129"/>
        <v>0.92562587559223175</v>
      </c>
    </row>
    <row r="831" spans="1:14" x14ac:dyDescent="0.25">
      <c r="A831" t="s">
        <v>57</v>
      </c>
      <c r="B831">
        <v>2020</v>
      </c>
      <c r="C831" t="s">
        <v>46</v>
      </c>
      <c r="D831">
        <v>47865</v>
      </c>
      <c r="E831">
        <v>206.94</v>
      </c>
      <c r="F831">
        <v>1015</v>
      </c>
      <c r="G831" s="7">
        <v>0.26141807436943054</v>
      </c>
      <c r="H831" s="7">
        <v>0.21813364326953888</v>
      </c>
      <c r="I831" s="7">
        <v>0.44574490189552307</v>
      </c>
      <c r="J831" s="23">
        <f t="shared" si="126"/>
        <v>0</v>
      </c>
      <c r="K831" s="23">
        <f t="shared" si="127"/>
        <v>0</v>
      </c>
      <c r="L831" s="23">
        <f t="shared" si="128"/>
        <v>0</v>
      </c>
      <c r="M831" s="3">
        <f t="shared" si="125"/>
        <v>0</v>
      </c>
      <c r="N831" s="23">
        <f t="shared" si="129"/>
        <v>0.92529661953449249</v>
      </c>
    </row>
    <row r="832" spans="1:14" x14ac:dyDescent="0.25">
      <c r="A832" t="s">
        <v>57</v>
      </c>
      <c r="B832">
        <v>2021</v>
      </c>
      <c r="C832" t="s">
        <v>46</v>
      </c>
      <c r="D832">
        <v>47865</v>
      </c>
      <c r="E832">
        <v>206.94</v>
      </c>
      <c r="F832">
        <v>1019</v>
      </c>
      <c r="G832" s="7">
        <v>0.26244416832923889</v>
      </c>
      <c r="H832" s="7">
        <v>0.21802310645580292</v>
      </c>
      <c r="I832" s="7">
        <v>0.4449724555015564</v>
      </c>
      <c r="J832" s="23">
        <f t="shared" si="126"/>
        <v>0</v>
      </c>
      <c r="K832" s="23">
        <f t="shared" si="127"/>
        <v>0</v>
      </c>
      <c r="L832" s="23">
        <f t="shared" si="128"/>
        <v>0</v>
      </c>
      <c r="M832" s="3">
        <f t="shared" si="125"/>
        <v>0</v>
      </c>
      <c r="N832" s="23">
        <f t="shared" si="129"/>
        <v>0.92543973028659821</v>
      </c>
    </row>
    <row r="833" spans="1:14" x14ac:dyDescent="0.25">
      <c r="A833" t="s">
        <v>57</v>
      </c>
      <c r="B833">
        <v>2022</v>
      </c>
      <c r="C833" t="s">
        <v>46</v>
      </c>
      <c r="D833">
        <v>47962</v>
      </c>
      <c r="E833">
        <v>206.94</v>
      </c>
      <c r="F833">
        <v>1030</v>
      </c>
      <c r="G833" s="7">
        <v>0.2647024393081665</v>
      </c>
      <c r="H833" s="7">
        <v>0.21824930608272552</v>
      </c>
      <c r="I833" s="7">
        <v>0.44265124201774597</v>
      </c>
      <c r="J833" s="23">
        <f t="shared" si="126"/>
        <v>0</v>
      </c>
      <c r="K833" s="23">
        <f t="shared" si="127"/>
        <v>0</v>
      </c>
      <c r="L833" s="23">
        <f t="shared" si="128"/>
        <v>0</v>
      </c>
      <c r="M833" s="3">
        <f t="shared" si="125"/>
        <v>0</v>
      </c>
      <c r="N833" s="23">
        <f t="shared" si="129"/>
        <v>0.925602987408638</v>
      </c>
    </row>
    <row r="834" spans="1:14" x14ac:dyDescent="0.25">
      <c r="A834" t="s">
        <v>58</v>
      </c>
      <c r="B834">
        <v>2005</v>
      </c>
      <c r="C834" t="s">
        <v>46</v>
      </c>
      <c r="D834">
        <v>54802</v>
      </c>
      <c r="E834">
        <v>299.18</v>
      </c>
      <c r="F834">
        <v>1140</v>
      </c>
      <c r="G834" s="7">
        <v>0.21667543053627014</v>
      </c>
      <c r="H834" s="7">
        <v>0.17778792977333069</v>
      </c>
      <c r="I834" s="7">
        <v>0.55334526300430298</v>
      </c>
      <c r="J834" s="23">
        <f t="shared" si="126"/>
        <v>0</v>
      </c>
      <c r="K834" s="23">
        <f t="shared" si="127"/>
        <v>0</v>
      </c>
      <c r="L834" s="23">
        <f t="shared" si="128"/>
        <v>0</v>
      </c>
      <c r="M834" s="3">
        <f t="shared" si="125"/>
        <v>0</v>
      </c>
      <c r="N834" s="23">
        <f t="shared" si="129"/>
        <v>0.94780862331390381</v>
      </c>
    </row>
    <row r="835" spans="1:14" x14ac:dyDescent="0.25">
      <c r="A835" t="s">
        <v>58</v>
      </c>
      <c r="B835">
        <v>2006</v>
      </c>
      <c r="C835" t="s">
        <v>46</v>
      </c>
      <c r="D835">
        <v>55264</v>
      </c>
      <c r="E835">
        <v>301.57</v>
      </c>
      <c r="F835">
        <v>1144</v>
      </c>
      <c r="G835" s="7">
        <v>0.21450178325176239</v>
      </c>
      <c r="H835" s="7">
        <v>0.17831701040267944</v>
      </c>
      <c r="I835" s="7">
        <v>0.5548967719078064</v>
      </c>
      <c r="J835" s="23">
        <f t="shared" si="126"/>
        <v>0</v>
      </c>
      <c r="K835" s="23">
        <f t="shared" si="127"/>
        <v>0</v>
      </c>
      <c r="L835" s="23">
        <f t="shared" si="128"/>
        <v>0</v>
      </c>
      <c r="M835" s="3">
        <f t="shared" si="125"/>
        <v>0</v>
      </c>
      <c r="N835" s="23">
        <f t="shared" si="129"/>
        <v>0.94771556556224823</v>
      </c>
    </row>
    <row r="836" spans="1:14" x14ac:dyDescent="0.25">
      <c r="A836" t="s">
        <v>58</v>
      </c>
      <c r="B836">
        <v>2007</v>
      </c>
      <c r="C836" t="s">
        <v>46</v>
      </c>
      <c r="D836">
        <v>55082</v>
      </c>
      <c r="E836">
        <v>301.57</v>
      </c>
      <c r="F836">
        <v>1132</v>
      </c>
      <c r="G836" s="7">
        <v>0.21263541281223297</v>
      </c>
      <c r="H836" s="7">
        <v>0.17775280773639679</v>
      </c>
      <c r="I836" s="7">
        <v>0.55731439590454102</v>
      </c>
      <c r="J836" s="23">
        <f t="shared" si="126"/>
        <v>0</v>
      </c>
      <c r="K836" s="23">
        <f t="shared" si="127"/>
        <v>0</v>
      </c>
      <c r="L836" s="23">
        <f t="shared" si="128"/>
        <v>0</v>
      </c>
      <c r="M836" s="3">
        <f t="shared" si="125"/>
        <v>0</v>
      </c>
      <c r="N836" s="23">
        <f t="shared" si="129"/>
        <v>0.94770261645317078</v>
      </c>
    </row>
    <row r="837" spans="1:14" x14ac:dyDescent="0.25">
      <c r="A837" t="s">
        <v>58</v>
      </c>
      <c r="B837">
        <v>2008</v>
      </c>
      <c r="C837" t="s">
        <v>46</v>
      </c>
      <c r="D837">
        <v>55253</v>
      </c>
      <c r="E837">
        <v>301.57</v>
      </c>
      <c r="F837">
        <v>1145</v>
      </c>
      <c r="G837" s="7">
        <v>0.21478311717510223</v>
      </c>
      <c r="H837" s="7">
        <v>0.17824047803878784</v>
      </c>
      <c r="I837" s="7">
        <v>0.55474621057510376</v>
      </c>
      <c r="J837" s="23">
        <f t="shared" si="126"/>
        <v>0</v>
      </c>
      <c r="K837" s="23">
        <f t="shared" si="127"/>
        <v>0</v>
      </c>
      <c r="L837" s="23">
        <f t="shared" si="128"/>
        <v>0</v>
      </c>
      <c r="M837" s="3">
        <f t="shared" si="125"/>
        <v>0</v>
      </c>
      <c r="N837" s="23">
        <f t="shared" si="129"/>
        <v>0.94776980578899384</v>
      </c>
    </row>
    <row r="838" spans="1:14" x14ac:dyDescent="0.25">
      <c r="A838" t="s">
        <v>58</v>
      </c>
      <c r="B838">
        <v>2009</v>
      </c>
      <c r="C838" t="s">
        <v>46</v>
      </c>
      <c r="D838">
        <v>56074</v>
      </c>
      <c r="E838">
        <v>301.57</v>
      </c>
      <c r="F838">
        <v>1178</v>
      </c>
      <c r="G838" s="7">
        <v>0.21824032068252563</v>
      </c>
      <c r="H838" s="7">
        <v>0.18128965795040131</v>
      </c>
      <c r="I838" s="7">
        <v>0.54761594533920288</v>
      </c>
      <c r="J838" s="23">
        <f t="shared" si="126"/>
        <v>0</v>
      </c>
      <c r="K838" s="23">
        <f t="shared" si="127"/>
        <v>0</v>
      </c>
      <c r="L838" s="23">
        <f t="shared" si="128"/>
        <v>0</v>
      </c>
      <c r="M838" s="3">
        <f t="shared" ref="M838:M901" si="130">IF(OR(J838=1,K838=1,L838=1),1,0)</f>
        <v>0</v>
      </c>
      <c r="N838" s="23">
        <f t="shared" si="129"/>
        <v>0.94714592397212982</v>
      </c>
    </row>
    <row r="839" spans="1:14" x14ac:dyDescent="0.25">
      <c r="A839" t="s">
        <v>58</v>
      </c>
      <c r="B839">
        <v>2010</v>
      </c>
      <c r="C839" t="s">
        <v>46</v>
      </c>
      <c r="D839">
        <v>56311</v>
      </c>
      <c r="E839">
        <v>301.57</v>
      </c>
      <c r="F839">
        <v>1255</v>
      </c>
      <c r="G839" s="7">
        <v>0.23362657427787781</v>
      </c>
      <c r="H839" s="7">
        <v>0.1806107759475708</v>
      </c>
      <c r="I839" s="7">
        <v>0.53473836183547974</v>
      </c>
      <c r="J839" s="23">
        <f t="shared" ref="J839:J902" si="131">IF(AND(G839 &lt; 0), 1, 0)</f>
        <v>0</v>
      </c>
      <c r="K839" s="23">
        <f t="shared" ref="K839:K902" si="132">IF(AND(H839 &lt; 0), 1, 0)</f>
        <v>0</v>
      </c>
      <c r="L839" s="23">
        <f t="shared" ref="L839:L902" si="133">IF(AND(I839 &lt; 0), 1, 0)</f>
        <v>0</v>
      </c>
      <c r="M839" s="3">
        <f t="shared" si="130"/>
        <v>0</v>
      </c>
      <c r="N839" s="23">
        <f t="shared" ref="N839:N902" si="134">SUM(G839:I839)</f>
        <v>0.94897571206092834</v>
      </c>
    </row>
    <row r="840" spans="1:14" x14ac:dyDescent="0.25">
      <c r="A840" t="s">
        <v>58</v>
      </c>
      <c r="B840">
        <v>2011</v>
      </c>
      <c r="C840" t="s">
        <v>46</v>
      </c>
      <c r="D840">
        <v>56556</v>
      </c>
      <c r="E840">
        <v>301.57</v>
      </c>
      <c r="F840">
        <v>1194</v>
      </c>
      <c r="G840" s="7">
        <v>0.21946468949317932</v>
      </c>
      <c r="H840" s="7">
        <v>0.18314334750175476</v>
      </c>
      <c r="I840" s="7">
        <v>0.54406684637069702</v>
      </c>
      <c r="J840" s="23">
        <f t="shared" si="131"/>
        <v>0</v>
      </c>
      <c r="K840" s="23">
        <f t="shared" si="132"/>
        <v>0</v>
      </c>
      <c r="L840" s="23">
        <f t="shared" si="133"/>
        <v>0</v>
      </c>
      <c r="M840" s="3">
        <f t="shared" si="130"/>
        <v>0</v>
      </c>
      <c r="N840" s="23">
        <f t="shared" si="134"/>
        <v>0.9466748833656311</v>
      </c>
    </row>
    <row r="841" spans="1:14" x14ac:dyDescent="0.25">
      <c r="A841" t="s">
        <v>58</v>
      </c>
      <c r="B841">
        <v>2012</v>
      </c>
      <c r="C841" t="s">
        <v>46</v>
      </c>
      <c r="D841">
        <v>56795</v>
      </c>
      <c r="E841">
        <v>301.57</v>
      </c>
      <c r="F841">
        <v>1211</v>
      </c>
      <c r="G841" s="7">
        <v>0.22202184796333313</v>
      </c>
      <c r="H841" s="7">
        <v>0.18384617567062378</v>
      </c>
      <c r="I841" s="7">
        <v>0.54084724187850952</v>
      </c>
      <c r="J841" s="23">
        <f t="shared" si="131"/>
        <v>0</v>
      </c>
      <c r="K841" s="23">
        <f t="shared" si="132"/>
        <v>0</v>
      </c>
      <c r="L841" s="23">
        <f t="shared" si="133"/>
        <v>0</v>
      </c>
      <c r="M841" s="3">
        <f t="shared" si="130"/>
        <v>0</v>
      </c>
      <c r="N841" s="23">
        <f t="shared" si="134"/>
        <v>0.94671526551246643</v>
      </c>
    </row>
    <row r="842" spans="1:14" x14ac:dyDescent="0.25">
      <c r="A842" t="s">
        <v>58</v>
      </c>
      <c r="B842">
        <v>2013</v>
      </c>
      <c r="C842" t="s">
        <v>46</v>
      </c>
      <c r="D842">
        <v>57155</v>
      </c>
      <c r="E842">
        <v>301.57</v>
      </c>
      <c r="F842">
        <v>1210</v>
      </c>
      <c r="G842" s="7">
        <v>0.22011235356330872</v>
      </c>
      <c r="H842" s="7">
        <v>0.18551753461360931</v>
      </c>
      <c r="I842" s="7">
        <v>0.54034525156021118</v>
      </c>
      <c r="J842" s="23">
        <f t="shared" si="131"/>
        <v>0</v>
      </c>
      <c r="K842" s="23">
        <f t="shared" si="132"/>
        <v>0</v>
      </c>
      <c r="L842" s="23">
        <f t="shared" si="133"/>
        <v>0</v>
      </c>
      <c r="M842" s="3">
        <f t="shared" si="130"/>
        <v>0</v>
      </c>
      <c r="N842" s="23">
        <f t="shared" si="134"/>
        <v>0.94597513973712921</v>
      </c>
    </row>
    <row r="843" spans="1:14" x14ac:dyDescent="0.25">
      <c r="A843" t="s">
        <v>58</v>
      </c>
      <c r="B843">
        <v>2014</v>
      </c>
      <c r="C843" t="s">
        <v>46</v>
      </c>
      <c r="D843">
        <v>57421</v>
      </c>
      <c r="E843">
        <v>301.57</v>
      </c>
      <c r="F843">
        <v>1213</v>
      </c>
      <c r="G843" s="7">
        <v>0.21951326727867126</v>
      </c>
      <c r="H843" s="7">
        <v>0.18665926158428192</v>
      </c>
      <c r="I843" s="7">
        <v>0.5393708348274231</v>
      </c>
      <c r="J843" s="23">
        <f t="shared" si="131"/>
        <v>0</v>
      </c>
      <c r="K843" s="23">
        <f t="shared" si="132"/>
        <v>0</v>
      </c>
      <c r="L843" s="23">
        <f t="shared" si="133"/>
        <v>0</v>
      </c>
      <c r="M843" s="3">
        <f t="shared" si="130"/>
        <v>0</v>
      </c>
      <c r="N843" s="23">
        <f t="shared" si="134"/>
        <v>0.94554336369037628</v>
      </c>
    </row>
    <row r="844" spans="1:14" x14ac:dyDescent="0.25">
      <c r="A844" t="s">
        <v>58</v>
      </c>
      <c r="B844">
        <v>2015</v>
      </c>
      <c r="C844" t="s">
        <v>46</v>
      </c>
      <c r="D844">
        <v>57731</v>
      </c>
      <c r="E844">
        <v>301.57</v>
      </c>
      <c r="F844">
        <v>1216</v>
      </c>
      <c r="G844" s="7">
        <v>0.21871387958526611</v>
      </c>
      <c r="H844" s="7">
        <v>0.18799445033073425</v>
      </c>
      <c r="I844" s="7">
        <v>0.53831976652145386</v>
      </c>
      <c r="J844" s="23">
        <f t="shared" si="131"/>
        <v>0</v>
      </c>
      <c r="K844" s="23">
        <f t="shared" si="132"/>
        <v>0</v>
      </c>
      <c r="L844" s="23">
        <f t="shared" si="133"/>
        <v>0</v>
      </c>
      <c r="M844" s="3">
        <f t="shared" si="130"/>
        <v>0</v>
      </c>
      <c r="N844" s="23">
        <f t="shared" si="134"/>
        <v>0.94502809643745422</v>
      </c>
    </row>
    <row r="845" spans="1:14" x14ac:dyDescent="0.25">
      <c r="A845" t="s">
        <v>58</v>
      </c>
      <c r="B845">
        <v>2016</v>
      </c>
      <c r="C845" t="s">
        <v>46</v>
      </c>
      <c r="D845">
        <v>58080</v>
      </c>
      <c r="E845">
        <v>301.57</v>
      </c>
      <c r="F845">
        <v>1195</v>
      </c>
      <c r="G845" s="7">
        <v>0.21255339682102203</v>
      </c>
      <c r="H845" s="7">
        <v>0.19005624949932098</v>
      </c>
      <c r="I845" s="7">
        <v>0.541107177734375</v>
      </c>
      <c r="J845" s="23">
        <f t="shared" si="131"/>
        <v>0</v>
      </c>
      <c r="K845" s="23">
        <f t="shared" si="132"/>
        <v>0</v>
      </c>
      <c r="L845" s="23">
        <f t="shared" si="133"/>
        <v>0</v>
      </c>
      <c r="M845" s="3">
        <f t="shared" si="130"/>
        <v>0</v>
      </c>
      <c r="N845" s="23">
        <f t="shared" si="134"/>
        <v>0.94371682405471802</v>
      </c>
    </row>
    <row r="846" spans="1:14" x14ac:dyDescent="0.25">
      <c r="A846" t="s">
        <v>58</v>
      </c>
      <c r="B846">
        <v>2017</v>
      </c>
      <c r="C846" t="s">
        <v>46</v>
      </c>
      <c r="D846">
        <v>58662</v>
      </c>
      <c r="E846">
        <v>301.57</v>
      </c>
      <c r="F846">
        <v>1236</v>
      </c>
      <c r="G846" s="7">
        <v>0.2186800092458725</v>
      </c>
      <c r="H846" s="7">
        <v>0.19170929491519928</v>
      </c>
      <c r="I846" s="7">
        <v>0.53343439102172852</v>
      </c>
      <c r="J846" s="23">
        <f t="shared" si="131"/>
        <v>0</v>
      </c>
      <c r="K846" s="23">
        <f t="shared" si="132"/>
        <v>0</v>
      </c>
      <c r="L846" s="23">
        <f t="shared" si="133"/>
        <v>0</v>
      </c>
      <c r="M846" s="3">
        <f t="shared" si="130"/>
        <v>0</v>
      </c>
      <c r="N846" s="23">
        <f t="shared" si="134"/>
        <v>0.94382369518280029</v>
      </c>
    </row>
    <row r="847" spans="1:14" x14ac:dyDescent="0.25">
      <c r="A847" t="s">
        <v>58</v>
      </c>
      <c r="B847">
        <v>2018</v>
      </c>
      <c r="C847" t="s">
        <v>46</v>
      </c>
      <c r="D847">
        <v>59187</v>
      </c>
      <c r="E847">
        <v>301.57</v>
      </c>
      <c r="F847">
        <v>1243</v>
      </c>
      <c r="G847" s="7">
        <v>0.21776445209980011</v>
      </c>
      <c r="H847" s="7">
        <v>0.19387467205524445</v>
      </c>
      <c r="I847" s="7">
        <v>0.53138875961303711</v>
      </c>
      <c r="J847" s="23">
        <f t="shared" si="131"/>
        <v>0</v>
      </c>
      <c r="K847" s="23">
        <f t="shared" si="132"/>
        <v>0</v>
      </c>
      <c r="L847" s="23">
        <f t="shared" si="133"/>
        <v>0</v>
      </c>
      <c r="M847" s="3">
        <f t="shared" si="130"/>
        <v>0</v>
      </c>
      <c r="N847" s="23">
        <f t="shared" si="134"/>
        <v>0.94302788376808167</v>
      </c>
    </row>
    <row r="848" spans="1:14" x14ac:dyDescent="0.25">
      <c r="A848" t="s">
        <v>58</v>
      </c>
      <c r="B848">
        <v>2019</v>
      </c>
      <c r="C848" t="s">
        <v>46</v>
      </c>
      <c r="D848">
        <v>59811</v>
      </c>
      <c r="E848">
        <v>301.57</v>
      </c>
      <c r="F848">
        <v>980</v>
      </c>
      <c r="G848" s="7">
        <v>0.15293720364570618</v>
      </c>
      <c r="H848" s="7">
        <v>0.20329096913337708</v>
      </c>
      <c r="I848" s="7">
        <v>0.57697093486785889</v>
      </c>
      <c r="J848" s="23">
        <f t="shared" si="131"/>
        <v>0</v>
      </c>
      <c r="K848" s="23">
        <f t="shared" si="132"/>
        <v>0</v>
      </c>
      <c r="L848" s="23">
        <f t="shared" si="133"/>
        <v>0</v>
      </c>
      <c r="M848" s="3">
        <f t="shared" si="130"/>
        <v>0</v>
      </c>
      <c r="N848" s="23">
        <f t="shared" si="134"/>
        <v>0.93319910764694214</v>
      </c>
    </row>
    <row r="849" spans="1:14" x14ac:dyDescent="0.25">
      <c r="A849" t="s">
        <v>58</v>
      </c>
      <c r="B849">
        <v>2020</v>
      </c>
      <c r="C849" t="s">
        <v>46</v>
      </c>
      <c r="D849">
        <v>60587</v>
      </c>
      <c r="E849">
        <v>301.57</v>
      </c>
      <c r="F849">
        <v>992</v>
      </c>
      <c r="G849" s="7">
        <v>0.15265558660030365</v>
      </c>
      <c r="H849" s="7">
        <v>0.20631171762943268</v>
      </c>
      <c r="I849" s="7">
        <v>0.57322585582733154</v>
      </c>
      <c r="J849" s="23">
        <f t="shared" si="131"/>
        <v>0</v>
      </c>
      <c r="K849" s="23">
        <f t="shared" si="132"/>
        <v>0</v>
      </c>
      <c r="L849" s="23">
        <f t="shared" si="133"/>
        <v>0</v>
      </c>
      <c r="M849" s="3">
        <f t="shared" si="130"/>
        <v>0</v>
      </c>
      <c r="N849" s="23">
        <f t="shared" si="134"/>
        <v>0.93219316005706787</v>
      </c>
    </row>
    <row r="850" spans="1:14" x14ac:dyDescent="0.25">
      <c r="A850" t="s">
        <v>58</v>
      </c>
      <c r="B850">
        <v>2021</v>
      </c>
      <c r="C850" t="s">
        <v>46</v>
      </c>
      <c r="D850">
        <v>61507</v>
      </c>
      <c r="E850">
        <v>301.57</v>
      </c>
      <c r="F850">
        <v>997</v>
      </c>
      <c r="G850" s="7">
        <v>0.14992646872997284</v>
      </c>
      <c r="H850" s="7">
        <v>0.21010161936283112</v>
      </c>
      <c r="I850" s="7">
        <v>0.57065427303314209</v>
      </c>
      <c r="J850" s="23">
        <f t="shared" si="131"/>
        <v>0</v>
      </c>
      <c r="K850" s="23">
        <f t="shared" si="132"/>
        <v>0</v>
      </c>
      <c r="L850" s="23">
        <f t="shared" si="133"/>
        <v>0</v>
      </c>
      <c r="M850" s="3">
        <f t="shared" si="130"/>
        <v>0</v>
      </c>
      <c r="N850" s="23">
        <f t="shared" si="134"/>
        <v>0.93068236112594604</v>
      </c>
    </row>
    <row r="851" spans="1:14" x14ac:dyDescent="0.25">
      <c r="A851" t="s">
        <v>58</v>
      </c>
      <c r="B851">
        <v>2022</v>
      </c>
      <c r="C851" t="s">
        <v>46</v>
      </c>
      <c r="D851">
        <v>62443</v>
      </c>
      <c r="E851">
        <v>301.57</v>
      </c>
      <c r="F851">
        <v>1004</v>
      </c>
      <c r="G851" s="7">
        <v>0.14770200848579407</v>
      </c>
      <c r="H851" s="7">
        <v>0.2138449102640152</v>
      </c>
      <c r="I851" s="7">
        <v>0.56769257783889771</v>
      </c>
      <c r="J851" s="23">
        <f t="shared" si="131"/>
        <v>0</v>
      </c>
      <c r="K851" s="23">
        <f t="shared" si="132"/>
        <v>0</v>
      </c>
      <c r="L851" s="23">
        <f t="shared" si="133"/>
        <v>0</v>
      </c>
      <c r="M851" s="3">
        <f t="shared" si="130"/>
        <v>0</v>
      </c>
      <c r="N851" s="23">
        <f t="shared" si="134"/>
        <v>0.92923949658870697</v>
      </c>
    </row>
    <row r="852" spans="1:14" x14ac:dyDescent="0.25">
      <c r="A852" t="s">
        <v>59</v>
      </c>
      <c r="B852">
        <v>2005</v>
      </c>
      <c r="C852" t="s">
        <v>46</v>
      </c>
      <c r="D852">
        <v>35208</v>
      </c>
      <c r="E852">
        <v>211.24</v>
      </c>
      <c r="F852">
        <v>785</v>
      </c>
      <c r="G852" s="7">
        <v>0.27457001805305481</v>
      </c>
      <c r="H852" s="7">
        <v>0.14120155572891235</v>
      </c>
      <c r="I852" s="7">
        <v>0.53656017780303955</v>
      </c>
      <c r="J852" s="23">
        <f t="shared" si="131"/>
        <v>0</v>
      </c>
      <c r="K852" s="23">
        <f t="shared" si="132"/>
        <v>0</v>
      </c>
      <c r="L852" s="23">
        <f t="shared" si="133"/>
        <v>0</v>
      </c>
      <c r="M852" s="3">
        <f t="shared" si="130"/>
        <v>0</v>
      </c>
      <c r="N852" s="23">
        <f t="shared" si="134"/>
        <v>0.95233175158500671</v>
      </c>
    </row>
    <row r="853" spans="1:14" x14ac:dyDescent="0.25">
      <c r="A853" t="s">
        <v>59</v>
      </c>
      <c r="B853">
        <v>2006</v>
      </c>
      <c r="C853" t="s">
        <v>46</v>
      </c>
      <c r="D853">
        <v>35510</v>
      </c>
      <c r="E853">
        <v>219.364</v>
      </c>
      <c r="F853">
        <v>746</v>
      </c>
      <c r="G853" s="7">
        <v>0.25501975417137146</v>
      </c>
      <c r="H853" s="7">
        <v>0.13745079934597015</v>
      </c>
      <c r="I853" s="7">
        <v>0.56047642230987549</v>
      </c>
      <c r="J853" s="23">
        <f t="shared" si="131"/>
        <v>0</v>
      </c>
      <c r="K853" s="23">
        <f t="shared" si="132"/>
        <v>0</v>
      </c>
      <c r="L853" s="23">
        <f t="shared" si="133"/>
        <v>0</v>
      </c>
      <c r="M853" s="3">
        <f t="shared" si="130"/>
        <v>0</v>
      </c>
      <c r="N853" s="23">
        <f t="shared" si="134"/>
        <v>0.9529469758272171</v>
      </c>
    </row>
    <row r="854" spans="1:14" x14ac:dyDescent="0.25">
      <c r="A854" t="s">
        <v>59</v>
      </c>
      <c r="B854">
        <v>2007</v>
      </c>
      <c r="C854" t="s">
        <v>46</v>
      </c>
      <c r="D854">
        <v>35906</v>
      </c>
      <c r="E854">
        <v>219.364</v>
      </c>
      <c r="F854">
        <v>746</v>
      </c>
      <c r="G854" s="7">
        <v>0.252046138048172</v>
      </c>
      <c r="H854" s="7">
        <v>0.14034382998943329</v>
      </c>
      <c r="I854" s="7">
        <v>0.55931055545806885</v>
      </c>
      <c r="J854" s="23">
        <f t="shared" si="131"/>
        <v>0</v>
      </c>
      <c r="K854" s="23">
        <f t="shared" si="132"/>
        <v>0</v>
      </c>
      <c r="L854" s="23">
        <f t="shared" si="133"/>
        <v>0</v>
      </c>
      <c r="M854" s="3">
        <f t="shared" si="130"/>
        <v>0</v>
      </c>
      <c r="N854" s="23">
        <f t="shared" si="134"/>
        <v>0.95170052349567413</v>
      </c>
    </row>
    <row r="855" spans="1:14" x14ac:dyDescent="0.25">
      <c r="A855" t="s">
        <v>59</v>
      </c>
      <c r="B855">
        <v>2008</v>
      </c>
      <c r="C855" t="s">
        <v>46</v>
      </c>
      <c r="D855">
        <v>36218</v>
      </c>
      <c r="E855">
        <v>219.364</v>
      </c>
      <c r="F855">
        <v>747</v>
      </c>
      <c r="G855" s="7">
        <v>0.25007578730583191</v>
      </c>
      <c r="H855" s="7">
        <v>0.1425631046295166</v>
      </c>
      <c r="I855" s="7">
        <v>0.55813801288604736</v>
      </c>
      <c r="J855" s="23">
        <f t="shared" si="131"/>
        <v>0</v>
      </c>
      <c r="K855" s="23">
        <f t="shared" si="132"/>
        <v>0</v>
      </c>
      <c r="L855" s="23">
        <f t="shared" si="133"/>
        <v>0</v>
      </c>
      <c r="M855" s="3">
        <f t="shared" si="130"/>
        <v>0</v>
      </c>
      <c r="N855" s="23">
        <f t="shared" si="134"/>
        <v>0.95077690482139587</v>
      </c>
    </row>
    <row r="856" spans="1:14" x14ac:dyDescent="0.25">
      <c r="A856" t="s">
        <v>59</v>
      </c>
      <c r="B856">
        <v>2009</v>
      </c>
      <c r="C856" t="s">
        <v>46</v>
      </c>
      <c r="D856">
        <v>35323</v>
      </c>
      <c r="E856">
        <v>219.364</v>
      </c>
      <c r="F856">
        <v>751</v>
      </c>
      <c r="G856" s="7">
        <v>0.25817790627479553</v>
      </c>
      <c r="H856" s="7">
        <v>0.13588584959506989</v>
      </c>
      <c r="I856" s="7">
        <v>0.55971962213516235</v>
      </c>
      <c r="J856" s="23">
        <f t="shared" si="131"/>
        <v>0</v>
      </c>
      <c r="K856" s="23">
        <f t="shared" si="132"/>
        <v>0</v>
      </c>
      <c r="L856" s="23">
        <f t="shared" si="133"/>
        <v>0</v>
      </c>
      <c r="M856" s="3">
        <f t="shared" si="130"/>
        <v>0</v>
      </c>
      <c r="N856" s="23">
        <f t="shared" si="134"/>
        <v>0.95378337800502777</v>
      </c>
    </row>
    <row r="857" spans="1:14" x14ac:dyDescent="0.25">
      <c r="A857" t="s">
        <v>59</v>
      </c>
      <c r="B857">
        <v>2010</v>
      </c>
      <c r="C857" t="s">
        <v>46</v>
      </c>
      <c r="D857">
        <v>35688</v>
      </c>
      <c r="E857">
        <v>219.364</v>
      </c>
      <c r="F857">
        <v>752</v>
      </c>
      <c r="G857" s="7">
        <v>0.25576880574226379</v>
      </c>
      <c r="H857" s="7">
        <v>0.13853003084659576</v>
      </c>
      <c r="I857" s="7">
        <v>0.55837762355804443</v>
      </c>
      <c r="J857" s="23">
        <f t="shared" si="131"/>
        <v>0</v>
      </c>
      <c r="K857" s="23">
        <f t="shared" si="132"/>
        <v>0</v>
      </c>
      <c r="L857" s="23">
        <f t="shared" si="133"/>
        <v>0</v>
      </c>
      <c r="M857" s="3">
        <f t="shared" si="130"/>
        <v>0</v>
      </c>
      <c r="N857" s="23">
        <f t="shared" si="134"/>
        <v>0.95267646014690399</v>
      </c>
    </row>
    <row r="858" spans="1:14" x14ac:dyDescent="0.25">
      <c r="A858" t="s">
        <v>59</v>
      </c>
      <c r="B858">
        <v>2011</v>
      </c>
      <c r="C858" t="s">
        <v>46</v>
      </c>
      <c r="D858">
        <v>35772</v>
      </c>
      <c r="E858">
        <v>219.364</v>
      </c>
      <c r="F858">
        <v>777</v>
      </c>
      <c r="G858" s="7">
        <v>0.26366972923278809</v>
      </c>
      <c r="H858" s="7">
        <v>0.1382242888212204</v>
      </c>
      <c r="I858" s="7">
        <v>0.55170822143554688</v>
      </c>
      <c r="J858" s="23">
        <f t="shared" si="131"/>
        <v>0</v>
      </c>
      <c r="K858" s="23">
        <f t="shared" si="132"/>
        <v>0</v>
      </c>
      <c r="L858" s="23">
        <f t="shared" si="133"/>
        <v>0</v>
      </c>
      <c r="M858" s="3">
        <f t="shared" si="130"/>
        <v>0</v>
      </c>
      <c r="N858" s="23">
        <f t="shared" si="134"/>
        <v>0.95360223948955536</v>
      </c>
    </row>
    <row r="859" spans="1:14" x14ac:dyDescent="0.25">
      <c r="A859" t="s">
        <v>59</v>
      </c>
      <c r="B859">
        <v>2012</v>
      </c>
      <c r="C859" t="s">
        <v>46</v>
      </c>
      <c r="D859">
        <v>35820</v>
      </c>
      <c r="E859">
        <v>219.364</v>
      </c>
      <c r="F859">
        <v>797</v>
      </c>
      <c r="G859" s="7">
        <v>0.26993986964225769</v>
      </c>
      <c r="H859" s="7">
        <v>0.13785992562770844</v>
      </c>
      <c r="I859" s="7">
        <v>0.54657644033432007</v>
      </c>
      <c r="J859" s="23">
        <f t="shared" si="131"/>
        <v>0</v>
      </c>
      <c r="K859" s="23">
        <f t="shared" si="132"/>
        <v>0</v>
      </c>
      <c r="L859" s="23">
        <f t="shared" si="133"/>
        <v>0</v>
      </c>
      <c r="M859" s="3">
        <f t="shared" si="130"/>
        <v>0</v>
      </c>
      <c r="N859" s="23">
        <f t="shared" si="134"/>
        <v>0.95437623560428619</v>
      </c>
    </row>
    <row r="860" spans="1:14" x14ac:dyDescent="0.25">
      <c r="A860" t="s">
        <v>59</v>
      </c>
      <c r="B860">
        <v>2013</v>
      </c>
      <c r="C860" t="s">
        <v>46</v>
      </c>
      <c r="D860">
        <v>35982</v>
      </c>
      <c r="E860">
        <v>219.364</v>
      </c>
      <c r="F860">
        <v>801</v>
      </c>
      <c r="G860" s="7">
        <v>0.27003583312034607</v>
      </c>
      <c r="H860" s="7">
        <v>0.13889646530151367</v>
      </c>
      <c r="I860" s="7">
        <v>0.54511892795562744</v>
      </c>
      <c r="J860" s="23">
        <f t="shared" si="131"/>
        <v>0</v>
      </c>
      <c r="K860" s="23">
        <f t="shared" si="132"/>
        <v>0</v>
      </c>
      <c r="L860" s="23">
        <f t="shared" si="133"/>
        <v>0</v>
      </c>
      <c r="M860" s="3">
        <f t="shared" si="130"/>
        <v>0</v>
      </c>
      <c r="N860" s="23">
        <f t="shared" si="134"/>
        <v>0.95405122637748718</v>
      </c>
    </row>
    <row r="861" spans="1:14" x14ac:dyDescent="0.25">
      <c r="A861" t="s">
        <v>59</v>
      </c>
      <c r="B861">
        <v>2014</v>
      </c>
      <c r="C861" t="s">
        <v>46</v>
      </c>
      <c r="D861">
        <v>36115</v>
      </c>
      <c r="E861">
        <v>219.364</v>
      </c>
      <c r="F861">
        <v>788</v>
      </c>
      <c r="G861" s="7">
        <v>0.26477798819541931</v>
      </c>
      <c r="H861" s="7">
        <v>0.14031879603862762</v>
      </c>
      <c r="I861" s="7">
        <v>0.54794436693191528</v>
      </c>
      <c r="J861" s="23">
        <f t="shared" si="131"/>
        <v>0</v>
      </c>
      <c r="K861" s="23">
        <f t="shared" si="132"/>
        <v>0</v>
      </c>
      <c r="L861" s="23">
        <f t="shared" si="133"/>
        <v>0</v>
      </c>
      <c r="M861" s="3">
        <f t="shared" si="130"/>
        <v>0</v>
      </c>
      <c r="N861" s="23">
        <f t="shared" si="134"/>
        <v>0.95304115116596222</v>
      </c>
    </row>
    <row r="862" spans="1:14" x14ac:dyDescent="0.25">
      <c r="A862" t="s">
        <v>59</v>
      </c>
      <c r="B862">
        <v>2015</v>
      </c>
      <c r="C862" t="s">
        <v>46</v>
      </c>
      <c r="D862">
        <v>36208</v>
      </c>
      <c r="E862">
        <v>219.364</v>
      </c>
      <c r="F862">
        <v>783</v>
      </c>
      <c r="G862" s="7">
        <v>0.26242813467979431</v>
      </c>
      <c r="H862" s="7">
        <v>0.14116835594177246</v>
      </c>
      <c r="I862" s="7">
        <v>0.54892408847808838</v>
      </c>
      <c r="J862" s="23">
        <f t="shared" si="131"/>
        <v>0</v>
      </c>
      <c r="K862" s="23">
        <f t="shared" si="132"/>
        <v>0</v>
      </c>
      <c r="L862" s="23">
        <f t="shared" si="133"/>
        <v>0</v>
      </c>
      <c r="M862" s="3">
        <f t="shared" si="130"/>
        <v>0</v>
      </c>
      <c r="N862" s="23">
        <f t="shared" si="134"/>
        <v>0.95252057909965515</v>
      </c>
    </row>
    <row r="863" spans="1:14" x14ac:dyDescent="0.25">
      <c r="A863" t="s">
        <v>59</v>
      </c>
      <c r="B863">
        <v>2016</v>
      </c>
      <c r="C863" t="s">
        <v>46</v>
      </c>
      <c r="D863">
        <v>36355</v>
      </c>
      <c r="E863">
        <v>219.364</v>
      </c>
      <c r="F863">
        <v>773</v>
      </c>
      <c r="G863" s="7">
        <v>0.25798860192298889</v>
      </c>
      <c r="H863" s="7">
        <v>0.1425866037607193</v>
      </c>
      <c r="I863" s="7">
        <v>0.55102229118347168</v>
      </c>
      <c r="J863" s="23">
        <f t="shared" si="131"/>
        <v>0</v>
      </c>
      <c r="K863" s="23">
        <f t="shared" si="132"/>
        <v>0</v>
      </c>
      <c r="L863" s="23">
        <f t="shared" si="133"/>
        <v>0</v>
      </c>
      <c r="M863" s="3">
        <f t="shared" si="130"/>
        <v>0</v>
      </c>
      <c r="N863" s="23">
        <f t="shared" si="134"/>
        <v>0.95159749686717987</v>
      </c>
    </row>
    <row r="864" spans="1:14" x14ac:dyDescent="0.25">
      <c r="A864" t="s">
        <v>59</v>
      </c>
      <c r="B864">
        <v>2017</v>
      </c>
      <c r="C864" t="s">
        <v>46</v>
      </c>
      <c r="D864">
        <v>36585</v>
      </c>
      <c r="E864">
        <v>219.364</v>
      </c>
      <c r="F864">
        <v>775</v>
      </c>
      <c r="G864" s="7">
        <v>0.25697168707847595</v>
      </c>
      <c r="H864" s="7">
        <v>0.14415916800498962</v>
      </c>
      <c r="I864" s="7">
        <v>0.54985183477401733</v>
      </c>
      <c r="J864" s="23">
        <f t="shared" si="131"/>
        <v>0</v>
      </c>
      <c r="K864" s="23">
        <f t="shared" si="132"/>
        <v>0</v>
      </c>
      <c r="L864" s="23">
        <f t="shared" si="133"/>
        <v>0</v>
      </c>
      <c r="M864" s="3">
        <f t="shared" si="130"/>
        <v>0</v>
      </c>
      <c r="N864" s="23">
        <f t="shared" si="134"/>
        <v>0.95098268985748291</v>
      </c>
    </row>
    <row r="865" spans="1:14" x14ac:dyDescent="0.25">
      <c r="A865" t="s">
        <v>59</v>
      </c>
      <c r="B865">
        <v>2018</v>
      </c>
      <c r="C865" t="s">
        <v>46</v>
      </c>
      <c r="D865">
        <v>36691</v>
      </c>
      <c r="E865">
        <v>219.364</v>
      </c>
      <c r="F865">
        <v>783</v>
      </c>
      <c r="G865" s="7">
        <v>0.25887507200241089</v>
      </c>
      <c r="H865" s="7">
        <v>0.14462512731552124</v>
      </c>
      <c r="I865" s="7">
        <v>0.54753106832504272</v>
      </c>
      <c r="J865" s="23">
        <f t="shared" si="131"/>
        <v>0</v>
      </c>
      <c r="K865" s="23">
        <f t="shared" si="132"/>
        <v>0</v>
      </c>
      <c r="L865" s="23">
        <f t="shared" si="133"/>
        <v>0</v>
      </c>
      <c r="M865" s="3">
        <f t="shared" si="130"/>
        <v>0</v>
      </c>
      <c r="N865" s="23">
        <f t="shared" si="134"/>
        <v>0.95103126764297485</v>
      </c>
    </row>
    <row r="866" spans="1:14" x14ac:dyDescent="0.25">
      <c r="A866" t="s">
        <v>59</v>
      </c>
      <c r="B866">
        <v>2019</v>
      </c>
      <c r="C866" t="s">
        <v>46</v>
      </c>
      <c r="D866">
        <v>36743</v>
      </c>
      <c r="E866">
        <v>219.364</v>
      </c>
      <c r="F866">
        <v>773</v>
      </c>
      <c r="G866" s="7">
        <v>0.25514233112335205</v>
      </c>
      <c r="H866" s="7">
        <v>0.14535576105117798</v>
      </c>
      <c r="I866" s="7">
        <v>0.54990637302398682</v>
      </c>
      <c r="J866" s="23">
        <f t="shared" si="131"/>
        <v>0</v>
      </c>
      <c r="K866" s="23">
        <f t="shared" si="132"/>
        <v>0</v>
      </c>
      <c r="L866" s="23">
        <f t="shared" si="133"/>
        <v>0</v>
      </c>
      <c r="M866" s="3">
        <f t="shared" si="130"/>
        <v>0</v>
      </c>
      <c r="N866" s="23">
        <f t="shared" si="134"/>
        <v>0.95040446519851685</v>
      </c>
    </row>
    <row r="867" spans="1:14" x14ac:dyDescent="0.25">
      <c r="A867" t="s">
        <v>59</v>
      </c>
      <c r="B867">
        <v>2020</v>
      </c>
      <c r="C867" t="s">
        <v>46</v>
      </c>
      <c r="D867">
        <v>36916</v>
      </c>
      <c r="E867">
        <v>219.364</v>
      </c>
      <c r="F867">
        <v>781</v>
      </c>
      <c r="G867" s="7">
        <v>0.25656852126121521</v>
      </c>
      <c r="H867" s="7">
        <v>0.14629192650318146</v>
      </c>
      <c r="I867" s="7">
        <v>0.5473906397819519</v>
      </c>
      <c r="J867" s="23">
        <f t="shared" si="131"/>
        <v>0</v>
      </c>
      <c r="K867" s="23">
        <f t="shared" si="132"/>
        <v>0</v>
      </c>
      <c r="L867" s="23">
        <f t="shared" si="133"/>
        <v>0</v>
      </c>
      <c r="M867" s="3">
        <f t="shared" si="130"/>
        <v>0</v>
      </c>
      <c r="N867" s="23">
        <f t="shared" si="134"/>
        <v>0.95025108754634857</v>
      </c>
    </row>
    <row r="868" spans="1:14" x14ac:dyDescent="0.25">
      <c r="A868" t="s">
        <v>59</v>
      </c>
      <c r="B868">
        <v>2021</v>
      </c>
      <c r="C868" t="s">
        <v>46</v>
      </c>
      <c r="D868">
        <v>37016</v>
      </c>
      <c r="E868">
        <v>219.364</v>
      </c>
      <c r="F868">
        <v>774</v>
      </c>
      <c r="G868" s="7">
        <v>0.2534945011138916</v>
      </c>
      <c r="H868" s="7">
        <v>0.147250697016716</v>
      </c>
      <c r="I868" s="7">
        <v>0.54887419939041138</v>
      </c>
      <c r="J868" s="23">
        <f t="shared" si="131"/>
        <v>0</v>
      </c>
      <c r="K868" s="23">
        <f t="shared" si="132"/>
        <v>0</v>
      </c>
      <c r="L868" s="23">
        <f t="shared" si="133"/>
        <v>0</v>
      </c>
      <c r="M868" s="3">
        <f t="shared" si="130"/>
        <v>0</v>
      </c>
      <c r="N868" s="23">
        <f t="shared" si="134"/>
        <v>0.94961939752101898</v>
      </c>
    </row>
    <row r="869" spans="1:14" x14ac:dyDescent="0.25">
      <c r="A869" t="s">
        <v>59</v>
      </c>
      <c r="B869">
        <v>2022</v>
      </c>
      <c r="C869" t="s">
        <v>46</v>
      </c>
      <c r="D869">
        <v>37321</v>
      </c>
      <c r="E869">
        <v>219.364</v>
      </c>
      <c r="F869">
        <v>779</v>
      </c>
      <c r="G869" s="7">
        <v>0.25297415256500244</v>
      </c>
      <c r="H869" s="7">
        <v>0.14921022951602936</v>
      </c>
      <c r="I869" s="7">
        <v>0.54674714803695679</v>
      </c>
      <c r="J869" s="23">
        <f t="shared" si="131"/>
        <v>0</v>
      </c>
      <c r="K869" s="23">
        <f t="shared" si="132"/>
        <v>0</v>
      </c>
      <c r="L869" s="23">
        <f t="shared" si="133"/>
        <v>0</v>
      </c>
      <c r="M869" s="3">
        <f t="shared" si="130"/>
        <v>0</v>
      </c>
      <c r="N869" s="23">
        <f t="shared" si="134"/>
        <v>0.94893153011798859</v>
      </c>
    </row>
    <row r="870" spans="1:14" x14ac:dyDescent="0.25">
      <c r="A870" t="s">
        <v>60</v>
      </c>
      <c r="B870">
        <v>2005</v>
      </c>
      <c r="C870" t="s">
        <v>46</v>
      </c>
      <c r="D870">
        <v>36682</v>
      </c>
      <c r="E870">
        <v>197.92700000000002</v>
      </c>
      <c r="F870">
        <v>1117</v>
      </c>
      <c r="G870" s="7">
        <v>0.36242750287055969</v>
      </c>
      <c r="H870" s="7">
        <v>0.15477240085601807</v>
      </c>
      <c r="I870" s="7">
        <v>0.43744087219238281</v>
      </c>
      <c r="J870" s="23">
        <f t="shared" si="131"/>
        <v>0</v>
      </c>
      <c r="K870" s="23">
        <f t="shared" si="132"/>
        <v>0</v>
      </c>
      <c r="L870" s="23">
        <f t="shared" si="133"/>
        <v>0</v>
      </c>
      <c r="M870" s="3">
        <f t="shared" si="130"/>
        <v>0</v>
      </c>
      <c r="N870" s="23">
        <f t="shared" si="134"/>
        <v>0.95464077591896057</v>
      </c>
    </row>
    <row r="871" spans="1:14" x14ac:dyDescent="0.25">
      <c r="A871" t="s">
        <v>60</v>
      </c>
      <c r="B871">
        <v>2006</v>
      </c>
      <c r="C871" t="s">
        <v>46</v>
      </c>
      <c r="D871">
        <v>37318</v>
      </c>
      <c r="E871">
        <v>203.11799999999999</v>
      </c>
      <c r="F871">
        <v>1127</v>
      </c>
      <c r="G871" s="7">
        <v>0.35742193460464478</v>
      </c>
      <c r="H871" s="7">
        <v>0.1539221853017807</v>
      </c>
      <c r="I871" s="7">
        <v>0.44404157996177673</v>
      </c>
      <c r="J871" s="23">
        <f t="shared" si="131"/>
        <v>0</v>
      </c>
      <c r="K871" s="23">
        <f t="shared" si="132"/>
        <v>0</v>
      </c>
      <c r="L871" s="23">
        <f t="shared" si="133"/>
        <v>0</v>
      </c>
      <c r="M871" s="3">
        <f t="shared" si="130"/>
        <v>0</v>
      </c>
      <c r="N871" s="23">
        <f t="shared" si="134"/>
        <v>0.95538569986820221</v>
      </c>
    </row>
    <row r="872" spans="1:14" x14ac:dyDescent="0.25">
      <c r="A872" t="s">
        <v>60</v>
      </c>
      <c r="B872">
        <v>2007</v>
      </c>
      <c r="C872" t="s">
        <v>46</v>
      </c>
      <c r="D872">
        <v>37902</v>
      </c>
      <c r="E872">
        <v>203.11799999999999</v>
      </c>
      <c r="F872">
        <v>1149</v>
      </c>
      <c r="G872" s="7">
        <v>0.35830163955688477</v>
      </c>
      <c r="H872" s="7">
        <v>0.15742954611778259</v>
      </c>
      <c r="I872" s="7">
        <v>0.43861281871795654</v>
      </c>
      <c r="J872" s="23">
        <f t="shared" si="131"/>
        <v>0</v>
      </c>
      <c r="K872" s="23">
        <f t="shared" si="132"/>
        <v>0</v>
      </c>
      <c r="L872" s="23">
        <f t="shared" si="133"/>
        <v>0</v>
      </c>
      <c r="M872" s="3">
        <f t="shared" si="130"/>
        <v>0</v>
      </c>
      <c r="N872" s="23">
        <f t="shared" si="134"/>
        <v>0.9543440043926239</v>
      </c>
    </row>
    <row r="873" spans="1:14" x14ac:dyDescent="0.25">
      <c r="A873" t="s">
        <v>60</v>
      </c>
      <c r="B873">
        <v>2008</v>
      </c>
      <c r="C873" t="s">
        <v>46</v>
      </c>
      <c r="D873">
        <v>38647</v>
      </c>
      <c r="E873">
        <v>203.11799999999999</v>
      </c>
      <c r="F873">
        <v>1165</v>
      </c>
      <c r="G873" s="7">
        <v>0.3566899299621582</v>
      </c>
      <c r="H873" s="7">
        <v>0.16211874783039093</v>
      </c>
      <c r="I873" s="7">
        <v>0.43385079503059387</v>
      </c>
      <c r="J873" s="23">
        <f t="shared" si="131"/>
        <v>0</v>
      </c>
      <c r="K873" s="23">
        <f t="shared" si="132"/>
        <v>0</v>
      </c>
      <c r="L873" s="23">
        <f t="shared" si="133"/>
        <v>0</v>
      </c>
      <c r="M873" s="3">
        <f t="shared" si="130"/>
        <v>0</v>
      </c>
      <c r="N873" s="23">
        <f t="shared" si="134"/>
        <v>0.95265947282314301</v>
      </c>
    </row>
    <row r="874" spans="1:14" x14ac:dyDescent="0.25">
      <c r="A874" t="s">
        <v>60</v>
      </c>
      <c r="B874">
        <v>2009</v>
      </c>
      <c r="C874" t="s">
        <v>46</v>
      </c>
      <c r="D874">
        <v>39322</v>
      </c>
      <c r="E874">
        <v>203.11799999999999</v>
      </c>
      <c r="F874">
        <v>1168</v>
      </c>
      <c r="G874" s="7">
        <v>0.35271826386451721</v>
      </c>
      <c r="H874" s="7">
        <v>0.16656328737735748</v>
      </c>
      <c r="I874" s="7">
        <v>0.43152549862861633</v>
      </c>
      <c r="J874" s="23">
        <f t="shared" si="131"/>
        <v>0</v>
      </c>
      <c r="K874" s="23">
        <f t="shared" si="132"/>
        <v>0</v>
      </c>
      <c r="L874" s="23">
        <f t="shared" si="133"/>
        <v>0</v>
      </c>
      <c r="M874" s="3">
        <f t="shared" si="130"/>
        <v>0</v>
      </c>
      <c r="N874" s="23">
        <f t="shared" si="134"/>
        <v>0.95080704987049103</v>
      </c>
    </row>
    <row r="875" spans="1:14" x14ac:dyDescent="0.25">
      <c r="A875" t="s">
        <v>60</v>
      </c>
      <c r="B875">
        <v>2010</v>
      </c>
      <c r="C875" t="s">
        <v>46</v>
      </c>
      <c r="D875">
        <v>39825</v>
      </c>
      <c r="E875">
        <v>203.11799999999999</v>
      </c>
      <c r="F875">
        <v>1220</v>
      </c>
      <c r="G875" s="7">
        <v>0.36067277193069458</v>
      </c>
      <c r="H875" s="7">
        <v>0.16865502297878265</v>
      </c>
      <c r="I875" s="7">
        <v>0.42163559794425964</v>
      </c>
      <c r="J875" s="23">
        <f t="shared" si="131"/>
        <v>0</v>
      </c>
      <c r="K875" s="23">
        <f t="shared" si="132"/>
        <v>0</v>
      </c>
      <c r="L875" s="23">
        <f t="shared" si="133"/>
        <v>0</v>
      </c>
      <c r="M875" s="3">
        <f t="shared" si="130"/>
        <v>0</v>
      </c>
      <c r="N875" s="23">
        <f t="shared" si="134"/>
        <v>0.95096339285373688</v>
      </c>
    </row>
    <row r="876" spans="1:14" x14ac:dyDescent="0.25">
      <c r="A876" t="s">
        <v>60</v>
      </c>
      <c r="B876">
        <v>2011</v>
      </c>
      <c r="C876" t="s">
        <v>46</v>
      </c>
      <c r="D876">
        <v>40289</v>
      </c>
      <c r="E876">
        <v>203.11799999999999</v>
      </c>
      <c r="F876">
        <v>1095</v>
      </c>
      <c r="G876" s="7">
        <v>0.32936835289001465</v>
      </c>
      <c r="H876" s="7">
        <v>0.17471444606781006</v>
      </c>
      <c r="I876" s="7">
        <v>0.44164547324180603</v>
      </c>
      <c r="J876" s="23">
        <f t="shared" si="131"/>
        <v>0</v>
      </c>
      <c r="K876" s="23">
        <f t="shared" si="132"/>
        <v>0</v>
      </c>
      <c r="L876" s="23">
        <f t="shared" si="133"/>
        <v>0</v>
      </c>
      <c r="M876" s="3">
        <f t="shared" si="130"/>
        <v>0</v>
      </c>
      <c r="N876" s="23">
        <f t="shared" si="134"/>
        <v>0.94572827219963074</v>
      </c>
    </row>
    <row r="877" spans="1:14" x14ac:dyDescent="0.25">
      <c r="A877" t="s">
        <v>60</v>
      </c>
      <c r="B877">
        <v>2012</v>
      </c>
      <c r="C877" t="s">
        <v>46</v>
      </c>
      <c r="D877">
        <v>40858</v>
      </c>
      <c r="E877">
        <v>203.11799999999999</v>
      </c>
      <c r="F877">
        <v>964</v>
      </c>
      <c r="G877" s="7">
        <v>0.29236960411071777</v>
      </c>
      <c r="H877" s="7">
        <v>0.18195317685604095</v>
      </c>
      <c r="I877" s="7">
        <v>0.46519321203231812</v>
      </c>
      <c r="J877" s="23">
        <f t="shared" si="131"/>
        <v>0</v>
      </c>
      <c r="K877" s="23">
        <f t="shared" si="132"/>
        <v>0</v>
      </c>
      <c r="L877" s="23">
        <f t="shared" si="133"/>
        <v>0</v>
      </c>
      <c r="M877" s="3">
        <f t="shared" si="130"/>
        <v>0</v>
      </c>
      <c r="N877" s="23">
        <f t="shared" si="134"/>
        <v>0.93951599299907684</v>
      </c>
    </row>
    <row r="878" spans="1:14" x14ac:dyDescent="0.25">
      <c r="A878" t="s">
        <v>60</v>
      </c>
      <c r="B878">
        <v>2013</v>
      </c>
      <c r="C878" t="s">
        <v>46</v>
      </c>
      <c r="D878">
        <v>41639</v>
      </c>
      <c r="E878">
        <v>203.11799999999999</v>
      </c>
      <c r="F878">
        <v>979</v>
      </c>
      <c r="G878" s="7">
        <v>0.29132062196731567</v>
      </c>
      <c r="H878" s="7">
        <v>0.18645854294300079</v>
      </c>
      <c r="I878" s="7">
        <v>0.46017062664031982</v>
      </c>
      <c r="J878" s="23">
        <f t="shared" si="131"/>
        <v>0</v>
      </c>
      <c r="K878" s="23">
        <f t="shared" si="132"/>
        <v>0</v>
      </c>
      <c r="L878" s="23">
        <f t="shared" si="133"/>
        <v>0</v>
      </c>
      <c r="M878" s="3">
        <f t="shared" si="130"/>
        <v>0</v>
      </c>
      <c r="N878" s="23">
        <f t="shared" si="134"/>
        <v>0.93794979155063629</v>
      </c>
    </row>
    <row r="879" spans="1:14" x14ac:dyDescent="0.25">
      <c r="A879" t="s">
        <v>60</v>
      </c>
      <c r="B879">
        <v>2014</v>
      </c>
      <c r="C879" t="s">
        <v>46</v>
      </c>
      <c r="D879">
        <v>41906</v>
      </c>
      <c r="E879">
        <v>203.11799999999999</v>
      </c>
      <c r="F879">
        <v>974</v>
      </c>
      <c r="G879" s="7">
        <v>0.28827083110809326</v>
      </c>
      <c r="H879" s="7">
        <v>0.18826998770236969</v>
      </c>
      <c r="I879" s="7">
        <v>0.4605042040348053</v>
      </c>
      <c r="J879" s="23">
        <f t="shared" si="131"/>
        <v>0</v>
      </c>
      <c r="K879" s="23">
        <f t="shared" si="132"/>
        <v>0</v>
      </c>
      <c r="L879" s="23">
        <f t="shared" si="133"/>
        <v>0</v>
      </c>
      <c r="M879" s="3">
        <f t="shared" si="130"/>
        <v>0</v>
      </c>
      <c r="N879" s="23">
        <f t="shared" si="134"/>
        <v>0.93704502284526825</v>
      </c>
    </row>
    <row r="880" spans="1:14" x14ac:dyDescent="0.25">
      <c r="A880" t="s">
        <v>60</v>
      </c>
      <c r="B880">
        <v>2015</v>
      </c>
      <c r="C880" t="s">
        <v>46</v>
      </c>
      <c r="D880">
        <v>42267</v>
      </c>
      <c r="E880">
        <v>203.11799999999999</v>
      </c>
      <c r="F880">
        <v>984</v>
      </c>
      <c r="G880" s="7">
        <v>0.28863567113876343</v>
      </c>
      <c r="H880" s="7">
        <v>0.19022046029567719</v>
      </c>
      <c r="I880" s="7">
        <v>0.45759657025337219</v>
      </c>
      <c r="J880" s="23">
        <f t="shared" si="131"/>
        <v>0</v>
      </c>
      <c r="K880" s="23">
        <f t="shared" si="132"/>
        <v>0</v>
      </c>
      <c r="L880" s="23">
        <f t="shared" si="133"/>
        <v>0</v>
      </c>
      <c r="M880" s="3">
        <f t="shared" si="130"/>
        <v>0</v>
      </c>
      <c r="N880" s="23">
        <f t="shared" si="134"/>
        <v>0.93645270168781281</v>
      </c>
    </row>
    <row r="881" spans="1:14" x14ac:dyDescent="0.25">
      <c r="A881" t="s">
        <v>60</v>
      </c>
      <c r="B881">
        <v>2016</v>
      </c>
      <c r="C881" t="s">
        <v>46</v>
      </c>
      <c r="D881">
        <v>42696</v>
      </c>
      <c r="E881">
        <v>203.11799999999999</v>
      </c>
      <c r="F881">
        <v>989</v>
      </c>
      <c r="G881" s="7">
        <v>0.2872501015663147</v>
      </c>
      <c r="H881" s="7">
        <v>0.19271235167980194</v>
      </c>
      <c r="I881" s="7">
        <v>0.45553970336914063</v>
      </c>
      <c r="J881" s="23">
        <f t="shared" si="131"/>
        <v>0</v>
      </c>
      <c r="K881" s="23">
        <f t="shared" si="132"/>
        <v>0</v>
      </c>
      <c r="L881" s="23">
        <f t="shared" si="133"/>
        <v>0</v>
      </c>
      <c r="M881" s="3">
        <f t="shared" si="130"/>
        <v>0</v>
      </c>
      <c r="N881" s="23">
        <f t="shared" si="134"/>
        <v>0.93550215661525726</v>
      </c>
    </row>
    <row r="882" spans="1:14" x14ac:dyDescent="0.25">
      <c r="A882" t="s">
        <v>60</v>
      </c>
      <c r="B882">
        <v>2017</v>
      </c>
      <c r="C882" t="s">
        <v>46</v>
      </c>
      <c r="D882">
        <v>42979</v>
      </c>
      <c r="E882">
        <v>203.11799999999999</v>
      </c>
      <c r="F882">
        <v>985</v>
      </c>
      <c r="G882" s="7">
        <v>0.2844216525554657</v>
      </c>
      <c r="H882" s="7">
        <v>0.19454951584339142</v>
      </c>
      <c r="I882" s="7">
        <v>0.45564109086990356</v>
      </c>
      <c r="J882" s="23">
        <f t="shared" si="131"/>
        <v>0</v>
      </c>
      <c r="K882" s="23">
        <f t="shared" si="132"/>
        <v>0</v>
      </c>
      <c r="L882" s="23">
        <f t="shared" si="133"/>
        <v>0</v>
      </c>
      <c r="M882" s="3">
        <f t="shared" si="130"/>
        <v>0</v>
      </c>
      <c r="N882" s="23">
        <f t="shared" si="134"/>
        <v>0.93461225926876068</v>
      </c>
    </row>
    <row r="883" spans="1:14" x14ac:dyDescent="0.25">
      <c r="A883" t="s">
        <v>60</v>
      </c>
      <c r="B883">
        <v>2018</v>
      </c>
      <c r="C883" t="s">
        <v>46</v>
      </c>
      <c r="D883">
        <v>43524</v>
      </c>
      <c r="E883">
        <v>203.11799999999999</v>
      </c>
      <c r="F883">
        <v>1019</v>
      </c>
      <c r="G883" s="7">
        <v>0.28989550471305847</v>
      </c>
      <c r="H883" s="7">
        <v>0.19688303768634796</v>
      </c>
      <c r="I883" s="7">
        <v>0.44765228033065796</v>
      </c>
      <c r="J883" s="23">
        <f t="shared" si="131"/>
        <v>0</v>
      </c>
      <c r="K883" s="23">
        <f t="shared" si="132"/>
        <v>0</v>
      </c>
      <c r="L883" s="23">
        <f t="shared" si="133"/>
        <v>0</v>
      </c>
      <c r="M883" s="3">
        <f t="shared" si="130"/>
        <v>0</v>
      </c>
      <c r="N883" s="23">
        <f t="shared" si="134"/>
        <v>0.93443082273006439</v>
      </c>
    </row>
    <row r="884" spans="1:14" x14ac:dyDescent="0.25">
      <c r="A884" t="s">
        <v>60</v>
      </c>
      <c r="B884">
        <v>2019</v>
      </c>
      <c r="C884" t="s">
        <v>46</v>
      </c>
      <c r="D884">
        <v>43931</v>
      </c>
      <c r="E884">
        <v>203.11799999999999</v>
      </c>
      <c r="F884">
        <v>1028</v>
      </c>
      <c r="G884" s="7">
        <v>0.289693683385849</v>
      </c>
      <c r="H884" s="7">
        <v>0.19906401634216309</v>
      </c>
      <c r="I884" s="7">
        <v>0.44494697451591492</v>
      </c>
      <c r="J884" s="23">
        <f t="shared" si="131"/>
        <v>0</v>
      </c>
      <c r="K884" s="23">
        <f t="shared" si="132"/>
        <v>0</v>
      </c>
      <c r="L884" s="23">
        <f t="shared" si="133"/>
        <v>0</v>
      </c>
      <c r="M884" s="3">
        <f t="shared" si="130"/>
        <v>0</v>
      </c>
      <c r="N884" s="23">
        <f t="shared" si="134"/>
        <v>0.933704674243927</v>
      </c>
    </row>
    <row r="885" spans="1:14" x14ac:dyDescent="0.25">
      <c r="A885" t="s">
        <v>60</v>
      </c>
      <c r="B885">
        <v>2020</v>
      </c>
      <c r="C885" t="s">
        <v>46</v>
      </c>
      <c r="D885">
        <v>44187</v>
      </c>
      <c r="E885">
        <v>203.11799999999999</v>
      </c>
      <c r="F885">
        <v>1029</v>
      </c>
      <c r="G885" s="7">
        <v>0.28838929533958435</v>
      </c>
      <c r="H885" s="7">
        <v>0.20055249333381653</v>
      </c>
      <c r="I885" s="7">
        <v>0.44414520263671875</v>
      </c>
      <c r="J885" s="23">
        <f t="shared" si="131"/>
        <v>0</v>
      </c>
      <c r="K885" s="23">
        <f t="shared" si="132"/>
        <v>0</v>
      </c>
      <c r="L885" s="23">
        <f t="shared" si="133"/>
        <v>0</v>
      </c>
      <c r="M885" s="3">
        <f t="shared" si="130"/>
        <v>0</v>
      </c>
      <c r="N885" s="23">
        <f t="shared" si="134"/>
        <v>0.93308699131011963</v>
      </c>
    </row>
    <row r="886" spans="1:14" x14ac:dyDescent="0.25">
      <c r="A886" t="s">
        <v>60</v>
      </c>
      <c r="B886">
        <v>2021</v>
      </c>
      <c r="C886" t="s">
        <v>46</v>
      </c>
      <c r="D886">
        <v>44519</v>
      </c>
      <c r="E886">
        <v>203.11799999999999</v>
      </c>
      <c r="F886">
        <v>1024</v>
      </c>
      <c r="G886" s="7">
        <v>0.28511160612106323</v>
      </c>
      <c r="H886" s="7">
        <v>0.20264202356338501</v>
      </c>
      <c r="I886" s="7">
        <v>0.44431483745574951</v>
      </c>
      <c r="J886" s="23">
        <f t="shared" si="131"/>
        <v>0</v>
      </c>
      <c r="K886" s="23">
        <f t="shared" si="132"/>
        <v>0</v>
      </c>
      <c r="L886" s="23">
        <f t="shared" si="133"/>
        <v>0</v>
      </c>
      <c r="M886" s="3">
        <f t="shared" si="130"/>
        <v>0</v>
      </c>
      <c r="N886" s="23">
        <f t="shared" si="134"/>
        <v>0.93206846714019775</v>
      </c>
    </row>
    <row r="887" spans="1:14" x14ac:dyDescent="0.25">
      <c r="A887" t="s">
        <v>60</v>
      </c>
      <c r="B887">
        <v>2022</v>
      </c>
      <c r="C887" t="s">
        <v>46</v>
      </c>
      <c r="D887">
        <v>44795</v>
      </c>
      <c r="E887">
        <v>203.11799999999999</v>
      </c>
      <c r="F887">
        <v>1028</v>
      </c>
      <c r="G887" s="7">
        <v>0.28447139263153076</v>
      </c>
      <c r="H887" s="7">
        <v>0.20414480566978455</v>
      </c>
      <c r="I887" s="7">
        <v>0.44289949536323547</v>
      </c>
      <c r="J887" s="23">
        <f t="shared" si="131"/>
        <v>0</v>
      </c>
      <c r="K887" s="23">
        <f t="shared" si="132"/>
        <v>0</v>
      </c>
      <c r="L887" s="23">
        <f t="shared" si="133"/>
        <v>0</v>
      </c>
      <c r="M887" s="3">
        <f t="shared" si="130"/>
        <v>0</v>
      </c>
      <c r="N887" s="23">
        <f t="shared" si="134"/>
        <v>0.93151569366455078</v>
      </c>
    </row>
    <row r="888" spans="1:14" x14ac:dyDescent="0.25">
      <c r="A888" t="s">
        <v>61</v>
      </c>
      <c r="B888">
        <v>2005</v>
      </c>
      <c r="C888" t="s">
        <v>46</v>
      </c>
      <c r="D888">
        <v>32497</v>
      </c>
      <c r="E888">
        <v>156.33600000000001</v>
      </c>
      <c r="F888">
        <v>715</v>
      </c>
      <c r="G888" s="7">
        <v>0.3033299446105957</v>
      </c>
      <c r="H888" s="7">
        <v>0.18203122913837433</v>
      </c>
      <c r="I888" s="7">
        <v>0.44522589445114136</v>
      </c>
      <c r="J888" s="23">
        <f t="shared" si="131"/>
        <v>0</v>
      </c>
      <c r="K888" s="23">
        <f t="shared" si="132"/>
        <v>0</v>
      </c>
      <c r="L888" s="23">
        <f t="shared" si="133"/>
        <v>0</v>
      </c>
      <c r="M888" s="3">
        <f t="shared" si="130"/>
        <v>0</v>
      </c>
      <c r="N888" s="23">
        <f t="shared" si="134"/>
        <v>0.93058706820011139</v>
      </c>
    </row>
    <row r="889" spans="1:14" x14ac:dyDescent="0.25">
      <c r="A889" t="s">
        <v>61</v>
      </c>
      <c r="B889">
        <v>2006</v>
      </c>
      <c r="C889" t="s">
        <v>46</v>
      </c>
      <c r="D889">
        <v>32438</v>
      </c>
      <c r="E889">
        <v>156.33600000000001</v>
      </c>
      <c r="F889">
        <v>722</v>
      </c>
      <c r="G889" s="7">
        <v>0.30635860562324524</v>
      </c>
      <c r="H889" s="7">
        <v>0.18128353357315063</v>
      </c>
      <c r="I889" s="7">
        <v>0.44350361824035645</v>
      </c>
      <c r="J889" s="23">
        <f t="shared" si="131"/>
        <v>0</v>
      </c>
      <c r="K889" s="23">
        <f t="shared" si="132"/>
        <v>0</v>
      </c>
      <c r="L889" s="23">
        <f t="shared" si="133"/>
        <v>0</v>
      </c>
      <c r="M889" s="3">
        <f t="shared" si="130"/>
        <v>0</v>
      </c>
      <c r="N889" s="23">
        <f t="shared" si="134"/>
        <v>0.93114575743675232</v>
      </c>
    </row>
    <row r="890" spans="1:14" x14ac:dyDescent="0.25">
      <c r="A890" t="s">
        <v>61</v>
      </c>
      <c r="B890">
        <v>2007</v>
      </c>
      <c r="C890" t="s">
        <v>46</v>
      </c>
      <c r="D890">
        <v>32512</v>
      </c>
      <c r="E890">
        <v>156.33600000000001</v>
      </c>
      <c r="F890">
        <v>725</v>
      </c>
      <c r="G890" s="7">
        <v>0.30682939291000366</v>
      </c>
      <c r="H890" s="7">
        <v>0.18176135420799255</v>
      </c>
      <c r="I890" s="7">
        <v>0.44244983792304993</v>
      </c>
      <c r="J890" s="23">
        <f t="shared" si="131"/>
        <v>0</v>
      </c>
      <c r="K890" s="23">
        <f t="shared" si="132"/>
        <v>0</v>
      </c>
      <c r="L890" s="23">
        <f t="shared" si="133"/>
        <v>0</v>
      </c>
      <c r="M890" s="3">
        <f t="shared" si="130"/>
        <v>0</v>
      </c>
      <c r="N890" s="23">
        <f t="shared" si="134"/>
        <v>0.93104058504104614</v>
      </c>
    </row>
    <row r="891" spans="1:14" x14ac:dyDescent="0.25">
      <c r="A891" t="s">
        <v>61</v>
      </c>
      <c r="B891">
        <v>2008</v>
      </c>
      <c r="C891" t="s">
        <v>46</v>
      </c>
      <c r="D891">
        <v>32734</v>
      </c>
      <c r="E891">
        <v>156.33600000000001</v>
      </c>
      <c r="F891">
        <v>728</v>
      </c>
      <c r="G891" s="7">
        <v>0.30608189105987549</v>
      </c>
      <c r="H891" s="7">
        <v>0.18342059850692749</v>
      </c>
      <c r="I891" s="7">
        <v>0.44092351198196411</v>
      </c>
      <c r="J891" s="23">
        <f t="shared" si="131"/>
        <v>0</v>
      </c>
      <c r="K891" s="23">
        <f t="shared" si="132"/>
        <v>0</v>
      </c>
      <c r="L891" s="23">
        <f t="shared" si="133"/>
        <v>0</v>
      </c>
      <c r="M891" s="3">
        <f t="shared" si="130"/>
        <v>0</v>
      </c>
      <c r="N891" s="23">
        <f t="shared" si="134"/>
        <v>0.93042600154876709</v>
      </c>
    </row>
    <row r="892" spans="1:14" x14ac:dyDescent="0.25">
      <c r="A892" t="s">
        <v>61</v>
      </c>
      <c r="B892">
        <v>2009</v>
      </c>
      <c r="C892" t="s">
        <v>46</v>
      </c>
      <c r="D892">
        <v>32808</v>
      </c>
      <c r="E892">
        <v>156.33600000000001</v>
      </c>
      <c r="F892">
        <v>732</v>
      </c>
      <c r="G892" s="7">
        <v>0.30690571665763855</v>
      </c>
      <c r="H892" s="7">
        <v>0.18385572731494904</v>
      </c>
      <c r="I892" s="7">
        <v>0.43961009383201599</v>
      </c>
      <c r="J892" s="23">
        <f t="shared" si="131"/>
        <v>0</v>
      </c>
      <c r="K892" s="23">
        <f t="shared" si="132"/>
        <v>0</v>
      </c>
      <c r="L892" s="23">
        <f t="shared" si="133"/>
        <v>0</v>
      </c>
      <c r="M892" s="3">
        <f t="shared" si="130"/>
        <v>0</v>
      </c>
      <c r="N892" s="23">
        <f t="shared" si="134"/>
        <v>0.93037153780460358</v>
      </c>
    </row>
    <row r="893" spans="1:14" x14ac:dyDescent="0.25">
      <c r="A893" t="s">
        <v>61</v>
      </c>
      <c r="B893">
        <v>2010</v>
      </c>
      <c r="C893" t="s">
        <v>46</v>
      </c>
      <c r="D893">
        <v>32870</v>
      </c>
      <c r="E893">
        <v>156.33600000000001</v>
      </c>
      <c r="F893">
        <v>733</v>
      </c>
      <c r="G893" s="7">
        <v>0.30675581097602844</v>
      </c>
      <c r="H893" s="7">
        <v>0.1843097060918808</v>
      </c>
      <c r="I893" s="7">
        <v>0.4391435980796814</v>
      </c>
      <c r="J893" s="23">
        <f t="shared" si="131"/>
        <v>0</v>
      </c>
      <c r="K893" s="23">
        <f t="shared" si="132"/>
        <v>0</v>
      </c>
      <c r="L893" s="23">
        <f t="shared" si="133"/>
        <v>0</v>
      </c>
      <c r="M893" s="3">
        <f t="shared" si="130"/>
        <v>0</v>
      </c>
      <c r="N893" s="23">
        <f t="shared" si="134"/>
        <v>0.93020911514759064</v>
      </c>
    </row>
    <row r="894" spans="1:14" x14ac:dyDescent="0.25">
      <c r="A894" t="s">
        <v>61</v>
      </c>
      <c r="B894">
        <v>2011</v>
      </c>
      <c r="C894" t="s">
        <v>46</v>
      </c>
      <c r="D894">
        <v>32998</v>
      </c>
      <c r="E894">
        <v>156.33600000000001</v>
      </c>
      <c r="F894">
        <v>737</v>
      </c>
      <c r="G894" s="7">
        <v>0.30713319778442383</v>
      </c>
      <c r="H894" s="7">
        <v>0.18517079949378967</v>
      </c>
      <c r="I894" s="7">
        <v>0.43766623735427856</v>
      </c>
      <c r="J894" s="23">
        <f t="shared" si="131"/>
        <v>0</v>
      </c>
      <c r="K894" s="23">
        <f t="shared" si="132"/>
        <v>0</v>
      </c>
      <c r="L894" s="23">
        <f t="shared" si="133"/>
        <v>0</v>
      </c>
      <c r="M894" s="3">
        <f t="shared" si="130"/>
        <v>0</v>
      </c>
      <c r="N894" s="23">
        <f t="shared" si="134"/>
        <v>0.92997023463249207</v>
      </c>
    </row>
    <row r="895" spans="1:14" x14ac:dyDescent="0.25">
      <c r="A895" t="s">
        <v>61</v>
      </c>
      <c r="B895">
        <v>2012</v>
      </c>
      <c r="C895" t="s">
        <v>46</v>
      </c>
      <c r="D895">
        <v>33058</v>
      </c>
      <c r="E895">
        <v>156.33600000000001</v>
      </c>
      <c r="F895">
        <v>739</v>
      </c>
      <c r="G895" s="7">
        <v>0.30735310912132263</v>
      </c>
      <c r="H895" s="7">
        <v>0.18556855618953705</v>
      </c>
      <c r="I895" s="7">
        <v>0.43694302439689636</v>
      </c>
      <c r="J895" s="23">
        <f t="shared" si="131"/>
        <v>0</v>
      </c>
      <c r="K895" s="23">
        <f t="shared" si="132"/>
        <v>0</v>
      </c>
      <c r="L895" s="23">
        <f t="shared" si="133"/>
        <v>0</v>
      </c>
      <c r="M895" s="3">
        <f t="shared" si="130"/>
        <v>0</v>
      </c>
      <c r="N895" s="23">
        <f t="shared" si="134"/>
        <v>0.92986468970775604</v>
      </c>
    </row>
    <row r="896" spans="1:14" x14ac:dyDescent="0.25">
      <c r="A896" t="s">
        <v>61</v>
      </c>
      <c r="B896">
        <v>2013</v>
      </c>
      <c r="C896" t="s">
        <v>46</v>
      </c>
      <c r="D896">
        <v>33367</v>
      </c>
      <c r="E896">
        <v>156.33600000000001</v>
      </c>
      <c r="F896">
        <v>741</v>
      </c>
      <c r="G896" s="7">
        <v>0.30556371808052063</v>
      </c>
      <c r="H896" s="7">
        <v>0.18791943788528442</v>
      </c>
      <c r="I896" s="7">
        <v>0.43543428182601929</v>
      </c>
      <c r="J896" s="23">
        <f t="shared" si="131"/>
        <v>0</v>
      </c>
      <c r="K896" s="23">
        <f t="shared" si="132"/>
        <v>0</v>
      </c>
      <c r="L896" s="23">
        <f t="shared" si="133"/>
        <v>0</v>
      </c>
      <c r="M896" s="3">
        <f t="shared" si="130"/>
        <v>0</v>
      </c>
      <c r="N896" s="23">
        <f t="shared" si="134"/>
        <v>0.92891743779182434</v>
      </c>
    </row>
    <row r="897" spans="1:14" x14ac:dyDescent="0.25">
      <c r="A897" t="s">
        <v>61</v>
      </c>
      <c r="B897">
        <v>2014</v>
      </c>
      <c r="C897" t="s">
        <v>46</v>
      </c>
      <c r="D897">
        <v>33487</v>
      </c>
      <c r="E897">
        <v>156.33600000000001</v>
      </c>
      <c r="F897">
        <v>744</v>
      </c>
      <c r="G897" s="7">
        <v>0.30565494298934937</v>
      </c>
      <c r="H897" s="7">
        <v>0.18874256312847137</v>
      </c>
      <c r="I897" s="7">
        <v>0.43426340818405151</v>
      </c>
      <c r="J897" s="23">
        <f t="shared" si="131"/>
        <v>0</v>
      </c>
      <c r="K897" s="23">
        <f t="shared" si="132"/>
        <v>0</v>
      </c>
      <c r="L897" s="23">
        <f t="shared" si="133"/>
        <v>0</v>
      </c>
      <c r="M897" s="3">
        <f t="shared" si="130"/>
        <v>0</v>
      </c>
      <c r="N897" s="23">
        <f t="shared" si="134"/>
        <v>0.92866091430187225</v>
      </c>
    </row>
    <row r="898" spans="1:14" x14ac:dyDescent="0.25">
      <c r="A898" t="s">
        <v>61</v>
      </c>
      <c r="B898">
        <v>2015</v>
      </c>
      <c r="C898" t="s">
        <v>46</v>
      </c>
      <c r="D898">
        <v>33386</v>
      </c>
      <c r="E898">
        <v>156.33600000000001</v>
      </c>
      <c r="F898">
        <v>744</v>
      </c>
      <c r="G898" s="7">
        <v>0.3064650297164917</v>
      </c>
      <c r="H898" s="7">
        <v>0.18795442581176758</v>
      </c>
      <c r="I898" s="7">
        <v>0.43458101153373718</v>
      </c>
      <c r="J898" s="23">
        <f t="shared" si="131"/>
        <v>0</v>
      </c>
      <c r="K898" s="23">
        <f t="shared" si="132"/>
        <v>0</v>
      </c>
      <c r="L898" s="23">
        <f t="shared" si="133"/>
        <v>0</v>
      </c>
      <c r="M898" s="3">
        <f t="shared" si="130"/>
        <v>0</v>
      </c>
      <c r="N898" s="23">
        <f t="shared" si="134"/>
        <v>0.92900046706199646</v>
      </c>
    </row>
    <row r="899" spans="1:14" x14ac:dyDescent="0.25">
      <c r="A899" t="s">
        <v>61</v>
      </c>
      <c r="B899">
        <v>2016</v>
      </c>
      <c r="C899" t="s">
        <v>46</v>
      </c>
      <c r="D899">
        <v>33487</v>
      </c>
      <c r="E899">
        <v>156.33600000000001</v>
      </c>
      <c r="F899">
        <v>743</v>
      </c>
      <c r="G899" s="7">
        <v>0.30530405044555664</v>
      </c>
      <c r="H899" s="7">
        <v>0.18878035247325897</v>
      </c>
      <c r="I899" s="7">
        <v>0.43452757596969604</v>
      </c>
      <c r="J899" s="23">
        <f t="shared" si="131"/>
        <v>0</v>
      </c>
      <c r="K899" s="23">
        <f t="shared" si="132"/>
        <v>0</v>
      </c>
      <c r="L899" s="23">
        <f t="shared" si="133"/>
        <v>0</v>
      </c>
      <c r="M899" s="3">
        <f t="shared" si="130"/>
        <v>0</v>
      </c>
      <c r="N899" s="23">
        <f t="shared" si="134"/>
        <v>0.92861197888851166</v>
      </c>
    </row>
    <row r="900" spans="1:14" x14ac:dyDescent="0.25">
      <c r="A900" t="s">
        <v>61</v>
      </c>
      <c r="B900">
        <v>2017</v>
      </c>
      <c r="C900" t="s">
        <v>46</v>
      </c>
      <c r="D900">
        <v>33579</v>
      </c>
      <c r="E900">
        <v>156.33600000000001</v>
      </c>
      <c r="F900">
        <v>740</v>
      </c>
      <c r="G900" s="7">
        <v>0.3035130500793457</v>
      </c>
      <c r="H900" s="7">
        <v>0.18960976600646973</v>
      </c>
      <c r="I900" s="7">
        <v>0.43503358960151672</v>
      </c>
      <c r="J900" s="23">
        <f t="shared" si="131"/>
        <v>0</v>
      </c>
      <c r="K900" s="23">
        <f t="shared" si="132"/>
        <v>0</v>
      </c>
      <c r="L900" s="23">
        <f t="shared" si="133"/>
        <v>0</v>
      </c>
      <c r="M900" s="3">
        <f t="shared" si="130"/>
        <v>0</v>
      </c>
      <c r="N900" s="23">
        <f t="shared" si="134"/>
        <v>0.92815640568733215</v>
      </c>
    </row>
    <row r="901" spans="1:14" x14ac:dyDescent="0.25">
      <c r="A901" t="s">
        <v>61</v>
      </c>
      <c r="B901">
        <v>2018</v>
      </c>
      <c r="C901" t="s">
        <v>46</v>
      </c>
      <c r="D901">
        <v>33613</v>
      </c>
      <c r="E901">
        <v>156.33600000000001</v>
      </c>
      <c r="F901">
        <v>740</v>
      </c>
      <c r="G901" s="7">
        <v>0.30324175953865051</v>
      </c>
      <c r="H901" s="7">
        <v>0.18987372517585754</v>
      </c>
      <c r="I901" s="7">
        <v>0.43492722511291504</v>
      </c>
      <c r="J901" s="23">
        <f t="shared" si="131"/>
        <v>0</v>
      </c>
      <c r="K901" s="23">
        <f t="shared" si="132"/>
        <v>0</v>
      </c>
      <c r="L901" s="23">
        <f t="shared" si="133"/>
        <v>0</v>
      </c>
      <c r="M901" s="3">
        <f t="shared" si="130"/>
        <v>0</v>
      </c>
      <c r="N901" s="23">
        <f t="shared" si="134"/>
        <v>0.9280427098274231</v>
      </c>
    </row>
    <row r="902" spans="1:14" x14ac:dyDescent="0.25">
      <c r="A902" t="s">
        <v>61</v>
      </c>
      <c r="B902">
        <v>2019</v>
      </c>
      <c r="C902" t="s">
        <v>46</v>
      </c>
      <c r="D902">
        <v>33647</v>
      </c>
      <c r="E902">
        <v>156.33600000000001</v>
      </c>
      <c r="F902">
        <v>738</v>
      </c>
      <c r="G902" s="7">
        <v>0.30226466059684753</v>
      </c>
      <c r="H902" s="7">
        <v>0.19021348655223846</v>
      </c>
      <c r="I902" s="7">
        <v>0.43535244464874268</v>
      </c>
      <c r="J902" s="23">
        <f t="shared" si="131"/>
        <v>0</v>
      </c>
      <c r="K902" s="23">
        <f t="shared" si="132"/>
        <v>0</v>
      </c>
      <c r="L902" s="23">
        <f t="shared" si="133"/>
        <v>0</v>
      </c>
      <c r="M902" s="3">
        <f t="shared" ref="M902:M965" si="135">IF(OR(J902=1,K902=1,L902=1),1,0)</f>
        <v>0</v>
      </c>
      <c r="N902" s="23">
        <f t="shared" si="134"/>
        <v>0.92783059179782867</v>
      </c>
    </row>
    <row r="903" spans="1:14" x14ac:dyDescent="0.25">
      <c r="A903" t="s">
        <v>61</v>
      </c>
      <c r="B903">
        <v>2020</v>
      </c>
      <c r="C903" t="s">
        <v>46</v>
      </c>
      <c r="D903">
        <v>33751</v>
      </c>
      <c r="E903">
        <v>156.33600000000001</v>
      </c>
      <c r="F903">
        <v>738</v>
      </c>
      <c r="G903" s="7">
        <v>0.30143719911575317</v>
      </c>
      <c r="H903" s="7">
        <v>0.19101852178573608</v>
      </c>
      <c r="I903" s="7">
        <v>0.43502801656723022</v>
      </c>
      <c r="J903" s="23">
        <f t="shared" ref="J903:J966" si="136">IF(AND(G903 &lt; 0), 1, 0)</f>
        <v>0</v>
      </c>
      <c r="K903" s="23">
        <f t="shared" ref="K903:K966" si="137">IF(AND(H903 &lt; 0), 1, 0)</f>
        <v>0</v>
      </c>
      <c r="L903" s="23">
        <f t="shared" ref="L903:L966" si="138">IF(AND(I903 &lt; 0), 1, 0)</f>
        <v>0</v>
      </c>
      <c r="M903" s="3">
        <f t="shared" si="135"/>
        <v>0</v>
      </c>
      <c r="N903" s="23">
        <f t="shared" ref="N903:N966" si="139">SUM(G903:I903)</f>
        <v>0.92748373746871948</v>
      </c>
    </row>
    <row r="904" spans="1:14" x14ac:dyDescent="0.25">
      <c r="A904" t="s">
        <v>61</v>
      </c>
      <c r="B904">
        <v>2021</v>
      </c>
      <c r="C904" t="s">
        <v>46</v>
      </c>
      <c r="D904">
        <v>33865</v>
      </c>
      <c r="E904">
        <v>156.33600000000001</v>
      </c>
      <c r="F904">
        <v>738</v>
      </c>
      <c r="G904" s="7">
        <v>0.30053302645683289</v>
      </c>
      <c r="H904" s="7">
        <v>0.19189821183681488</v>
      </c>
      <c r="I904" s="7">
        <v>0.43467351794242859</v>
      </c>
      <c r="J904" s="23">
        <f t="shared" si="136"/>
        <v>0</v>
      </c>
      <c r="K904" s="23">
        <f t="shared" si="137"/>
        <v>0</v>
      </c>
      <c r="L904" s="23">
        <f t="shared" si="138"/>
        <v>0</v>
      </c>
      <c r="M904" s="3">
        <f t="shared" si="135"/>
        <v>0</v>
      </c>
      <c r="N904" s="23">
        <f t="shared" si="139"/>
        <v>0.92710475623607635</v>
      </c>
    </row>
    <row r="905" spans="1:14" x14ac:dyDescent="0.25">
      <c r="A905" t="s">
        <v>61</v>
      </c>
      <c r="B905">
        <v>2022</v>
      </c>
      <c r="C905" t="s">
        <v>46</v>
      </c>
      <c r="D905">
        <v>33938</v>
      </c>
      <c r="E905">
        <v>156.33600000000001</v>
      </c>
      <c r="F905">
        <v>739</v>
      </c>
      <c r="G905" s="7">
        <v>0.30030891299247742</v>
      </c>
      <c r="H905" s="7">
        <v>0.19242189824581146</v>
      </c>
      <c r="I905" s="7">
        <v>0.43418121337890625</v>
      </c>
      <c r="J905" s="23">
        <f t="shared" si="136"/>
        <v>0</v>
      </c>
      <c r="K905" s="23">
        <f t="shared" si="137"/>
        <v>0</v>
      </c>
      <c r="L905" s="23">
        <f t="shared" si="138"/>
        <v>0</v>
      </c>
      <c r="M905" s="3">
        <f t="shared" si="135"/>
        <v>0</v>
      </c>
      <c r="N905" s="23">
        <f t="shared" si="139"/>
        <v>0.92691202461719513</v>
      </c>
    </row>
    <row r="906" spans="1:14" x14ac:dyDescent="0.25">
      <c r="A906" t="s">
        <v>62</v>
      </c>
      <c r="B906">
        <v>2005</v>
      </c>
      <c r="C906" t="s">
        <v>46</v>
      </c>
      <c r="D906">
        <v>19858</v>
      </c>
      <c r="E906">
        <v>120.578</v>
      </c>
      <c r="F906">
        <v>788</v>
      </c>
      <c r="G906" s="7">
        <v>0.48805534839630127</v>
      </c>
      <c r="H906" s="7">
        <v>0.10181529074907303</v>
      </c>
      <c r="I906" s="7">
        <v>0.37600919604301453</v>
      </c>
      <c r="J906" s="23">
        <f t="shared" si="136"/>
        <v>0</v>
      </c>
      <c r="K906" s="23">
        <f t="shared" si="137"/>
        <v>0</v>
      </c>
      <c r="L906" s="23">
        <f t="shared" si="138"/>
        <v>0</v>
      </c>
      <c r="M906" s="3">
        <f t="shared" si="135"/>
        <v>0</v>
      </c>
      <c r="N906" s="23">
        <f t="shared" si="139"/>
        <v>0.96587983518838882</v>
      </c>
    </row>
    <row r="907" spans="1:14" x14ac:dyDescent="0.25">
      <c r="A907" t="s">
        <v>62</v>
      </c>
      <c r="B907">
        <v>2006</v>
      </c>
      <c r="C907" t="s">
        <v>46</v>
      </c>
      <c r="D907">
        <v>20975</v>
      </c>
      <c r="E907">
        <v>126.855</v>
      </c>
      <c r="F907">
        <v>792</v>
      </c>
      <c r="G907" s="7">
        <v>0.46936824917793274</v>
      </c>
      <c r="H907" s="7">
        <v>0.10598292946815491</v>
      </c>
      <c r="I907" s="7">
        <v>0.38917407393455505</v>
      </c>
      <c r="J907" s="23">
        <f t="shared" si="136"/>
        <v>0</v>
      </c>
      <c r="K907" s="23">
        <f t="shared" si="137"/>
        <v>0</v>
      </c>
      <c r="L907" s="23">
        <f t="shared" si="138"/>
        <v>0</v>
      </c>
      <c r="M907" s="3">
        <f t="shared" si="135"/>
        <v>0</v>
      </c>
      <c r="N907" s="23">
        <f t="shared" si="139"/>
        <v>0.9645252525806427</v>
      </c>
    </row>
    <row r="908" spans="1:14" x14ac:dyDescent="0.25">
      <c r="A908" t="s">
        <v>62</v>
      </c>
      <c r="B908">
        <v>2007</v>
      </c>
      <c r="C908" t="s">
        <v>46</v>
      </c>
      <c r="D908">
        <v>22811</v>
      </c>
      <c r="E908">
        <v>130.375</v>
      </c>
      <c r="F908">
        <v>833</v>
      </c>
      <c r="G908" s="7">
        <v>0.45715847611427307</v>
      </c>
      <c r="H908" s="7">
        <v>0.12107905000448227</v>
      </c>
      <c r="I908" s="7">
        <v>0.38118067383766174</v>
      </c>
      <c r="J908" s="23">
        <f t="shared" si="136"/>
        <v>0</v>
      </c>
      <c r="K908" s="23">
        <f t="shared" si="137"/>
        <v>0</v>
      </c>
      <c r="L908" s="23">
        <f t="shared" si="138"/>
        <v>0</v>
      </c>
      <c r="M908" s="3">
        <f t="shared" si="135"/>
        <v>0</v>
      </c>
      <c r="N908" s="23">
        <f t="shared" si="139"/>
        <v>0.95941819995641708</v>
      </c>
    </row>
    <row r="909" spans="1:14" x14ac:dyDescent="0.25">
      <c r="A909" t="s">
        <v>62</v>
      </c>
      <c r="B909">
        <v>2008</v>
      </c>
      <c r="C909" t="s">
        <v>46</v>
      </c>
      <c r="D909">
        <v>25373</v>
      </c>
      <c r="E909">
        <v>130.375</v>
      </c>
      <c r="F909">
        <v>866</v>
      </c>
      <c r="G909" s="7">
        <v>0.43875288963317871</v>
      </c>
      <c r="H909" s="7">
        <v>0.14775443077087402</v>
      </c>
      <c r="I909" s="7">
        <v>0.36236146092414856</v>
      </c>
      <c r="J909" s="23">
        <f t="shared" si="136"/>
        <v>0</v>
      </c>
      <c r="K909" s="23">
        <f t="shared" si="137"/>
        <v>0</v>
      </c>
      <c r="L909" s="23">
        <f t="shared" si="138"/>
        <v>0</v>
      </c>
      <c r="M909" s="3">
        <f t="shared" si="135"/>
        <v>0</v>
      </c>
      <c r="N909" s="23">
        <f t="shared" si="139"/>
        <v>0.94886878132820129</v>
      </c>
    </row>
    <row r="910" spans="1:14" x14ac:dyDescent="0.25">
      <c r="A910" t="s">
        <v>62</v>
      </c>
      <c r="B910">
        <v>2009</v>
      </c>
      <c r="C910" t="s">
        <v>46</v>
      </c>
      <c r="D910">
        <v>27323</v>
      </c>
      <c r="E910">
        <v>134.672</v>
      </c>
      <c r="F910">
        <v>866</v>
      </c>
      <c r="G910" s="7">
        <v>0.41549122333526611</v>
      </c>
      <c r="H910" s="7">
        <v>0.16070133447647095</v>
      </c>
      <c r="I910" s="7">
        <v>0.36730146408081055</v>
      </c>
      <c r="J910" s="23">
        <f t="shared" si="136"/>
        <v>0</v>
      </c>
      <c r="K910" s="23">
        <f t="shared" si="137"/>
        <v>0</v>
      </c>
      <c r="L910" s="23">
        <f t="shared" si="138"/>
        <v>0</v>
      </c>
      <c r="M910" s="3">
        <f t="shared" si="135"/>
        <v>0</v>
      </c>
      <c r="N910" s="23">
        <f t="shared" si="139"/>
        <v>0.94349402189254761</v>
      </c>
    </row>
    <row r="911" spans="1:14" x14ac:dyDescent="0.25">
      <c r="A911" t="s">
        <v>62</v>
      </c>
      <c r="B911">
        <v>2010</v>
      </c>
      <c r="C911" t="s">
        <v>46</v>
      </c>
      <c r="D911">
        <v>29142</v>
      </c>
      <c r="E911">
        <v>147.30699999999999</v>
      </c>
      <c r="F911">
        <v>938</v>
      </c>
      <c r="G911" s="7">
        <v>0.40961644053459167</v>
      </c>
      <c r="H911" s="7">
        <v>0.15765984356403351</v>
      </c>
      <c r="I911" s="7">
        <v>0.38002914190292358</v>
      </c>
      <c r="J911" s="23">
        <f t="shared" si="136"/>
        <v>0</v>
      </c>
      <c r="K911" s="23">
        <f t="shared" si="137"/>
        <v>0</v>
      </c>
      <c r="L911" s="23">
        <f t="shared" si="138"/>
        <v>0</v>
      </c>
      <c r="M911" s="3">
        <f t="shared" si="135"/>
        <v>0</v>
      </c>
      <c r="N911" s="23">
        <f t="shared" si="139"/>
        <v>0.94730542600154877</v>
      </c>
    </row>
    <row r="912" spans="1:14" x14ac:dyDescent="0.25">
      <c r="A912" t="s">
        <v>62</v>
      </c>
      <c r="B912">
        <v>2011</v>
      </c>
      <c r="C912" t="s">
        <v>46</v>
      </c>
      <c r="D912">
        <v>30485</v>
      </c>
      <c r="E912">
        <v>161.63499999999999</v>
      </c>
      <c r="F912">
        <v>950</v>
      </c>
      <c r="G912" s="7">
        <v>0.39109441637992859</v>
      </c>
      <c r="H912" s="7">
        <v>0.15082763135433197</v>
      </c>
      <c r="I912" s="7">
        <v>0.40921720862388611</v>
      </c>
      <c r="J912" s="23">
        <f t="shared" si="136"/>
        <v>0</v>
      </c>
      <c r="K912" s="23">
        <f t="shared" si="137"/>
        <v>0</v>
      </c>
      <c r="L912" s="23">
        <f t="shared" si="138"/>
        <v>0</v>
      </c>
      <c r="M912" s="3">
        <f t="shared" si="135"/>
        <v>0</v>
      </c>
      <c r="N912" s="23">
        <f t="shared" si="139"/>
        <v>0.95113925635814667</v>
      </c>
    </row>
    <row r="913" spans="1:14" x14ac:dyDescent="0.25">
      <c r="A913" t="s">
        <v>62</v>
      </c>
      <c r="B913">
        <v>2012</v>
      </c>
      <c r="C913" t="s">
        <v>46</v>
      </c>
      <c r="D913">
        <v>32324</v>
      </c>
      <c r="E913">
        <v>166.57900000000001</v>
      </c>
      <c r="F913">
        <v>983</v>
      </c>
      <c r="G913" s="7">
        <v>0.38112941384315491</v>
      </c>
      <c r="H913" s="7">
        <v>0.15923140943050385</v>
      </c>
      <c r="I913" s="7">
        <v>0.40817567706108093</v>
      </c>
      <c r="J913" s="23">
        <f t="shared" si="136"/>
        <v>0</v>
      </c>
      <c r="K913" s="23">
        <f t="shared" si="137"/>
        <v>0</v>
      </c>
      <c r="L913" s="23">
        <f t="shared" si="138"/>
        <v>0</v>
      </c>
      <c r="M913" s="3">
        <f t="shared" si="135"/>
        <v>0</v>
      </c>
      <c r="N913" s="23">
        <f t="shared" si="139"/>
        <v>0.94853650033473969</v>
      </c>
    </row>
    <row r="914" spans="1:14" x14ac:dyDescent="0.25">
      <c r="A914" t="s">
        <v>62</v>
      </c>
      <c r="B914">
        <v>2013</v>
      </c>
      <c r="C914" t="s">
        <v>46</v>
      </c>
      <c r="D914">
        <v>34073</v>
      </c>
      <c r="E914">
        <v>173.828</v>
      </c>
      <c r="F914">
        <v>994</v>
      </c>
      <c r="G914" s="7">
        <v>0.36542525887489319</v>
      </c>
      <c r="H914" s="7">
        <v>0.16429992020130157</v>
      </c>
      <c r="I914" s="7">
        <v>0.41716471314430237</v>
      </c>
      <c r="J914" s="23">
        <f t="shared" si="136"/>
        <v>0</v>
      </c>
      <c r="K914" s="23">
        <f t="shared" si="137"/>
        <v>0</v>
      </c>
      <c r="L914" s="23">
        <f t="shared" si="138"/>
        <v>0</v>
      </c>
      <c r="M914" s="3">
        <f t="shared" si="135"/>
        <v>0</v>
      </c>
      <c r="N914" s="23">
        <f t="shared" si="139"/>
        <v>0.94688989222049713</v>
      </c>
    </row>
    <row r="915" spans="1:14" x14ac:dyDescent="0.25">
      <c r="A915" t="s">
        <v>62</v>
      </c>
      <c r="B915">
        <v>2014</v>
      </c>
      <c r="C915" t="s">
        <v>46</v>
      </c>
      <c r="D915">
        <v>35111</v>
      </c>
      <c r="E915">
        <v>173.828</v>
      </c>
      <c r="F915">
        <v>1009</v>
      </c>
      <c r="G915" s="7">
        <v>0.36128613352775574</v>
      </c>
      <c r="H915" s="7">
        <v>0.17170733213424683</v>
      </c>
      <c r="I915" s="7">
        <v>0.41106870770454407</v>
      </c>
      <c r="J915" s="23">
        <f t="shared" si="136"/>
        <v>0</v>
      </c>
      <c r="K915" s="23">
        <f t="shared" si="137"/>
        <v>0</v>
      </c>
      <c r="L915" s="23">
        <f t="shared" si="138"/>
        <v>0</v>
      </c>
      <c r="M915" s="3">
        <f t="shared" si="135"/>
        <v>0</v>
      </c>
      <c r="N915" s="23">
        <f t="shared" si="139"/>
        <v>0.94406217336654663</v>
      </c>
    </row>
    <row r="916" spans="1:14" x14ac:dyDescent="0.25">
      <c r="A916" t="s">
        <v>62</v>
      </c>
      <c r="B916">
        <v>2015</v>
      </c>
      <c r="C916" t="s">
        <v>46</v>
      </c>
      <c r="D916">
        <v>35865</v>
      </c>
      <c r="E916">
        <v>173.828</v>
      </c>
      <c r="F916">
        <v>1021</v>
      </c>
      <c r="G916" s="7">
        <v>0.358673095703125</v>
      </c>
      <c r="H916" s="7">
        <v>0.17691788077354431</v>
      </c>
      <c r="I916" s="7">
        <v>0.40651333332061768</v>
      </c>
      <c r="J916" s="23">
        <f t="shared" si="136"/>
        <v>0</v>
      </c>
      <c r="K916" s="23">
        <f t="shared" si="137"/>
        <v>0</v>
      </c>
      <c r="L916" s="23">
        <f t="shared" si="138"/>
        <v>0</v>
      </c>
      <c r="M916" s="3">
        <f t="shared" si="135"/>
        <v>0</v>
      </c>
      <c r="N916" s="23">
        <f t="shared" si="139"/>
        <v>0.94210430979728699</v>
      </c>
    </row>
    <row r="917" spans="1:14" x14ac:dyDescent="0.25">
      <c r="A917" t="s">
        <v>62</v>
      </c>
      <c r="B917">
        <v>2016</v>
      </c>
      <c r="C917" t="s">
        <v>46</v>
      </c>
      <c r="D917">
        <v>36818</v>
      </c>
      <c r="E917">
        <v>178.292</v>
      </c>
      <c r="F917">
        <v>1033.1427155599604</v>
      </c>
      <c r="G917" s="7">
        <v>0.35205996036529541</v>
      </c>
      <c r="H917" s="7">
        <v>0.178447425365448</v>
      </c>
      <c r="I917" s="7">
        <v>0.41138386726379395</v>
      </c>
      <c r="J917" s="23">
        <f t="shared" si="136"/>
        <v>0</v>
      </c>
      <c r="K917" s="23">
        <f t="shared" si="137"/>
        <v>0</v>
      </c>
      <c r="L917" s="23">
        <f t="shared" si="138"/>
        <v>0</v>
      </c>
      <c r="M917" s="3">
        <f t="shared" si="135"/>
        <v>0</v>
      </c>
      <c r="N917" s="23">
        <f t="shared" si="139"/>
        <v>0.94189125299453735</v>
      </c>
    </row>
    <row r="918" spans="1:14" x14ac:dyDescent="0.25">
      <c r="A918" t="s">
        <v>62</v>
      </c>
      <c r="B918">
        <v>2017</v>
      </c>
      <c r="C918" t="s">
        <v>46</v>
      </c>
      <c r="D918">
        <v>37895</v>
      </c>
      <c r="E918">
        <v>178.292</v>
      </c>
      <c r="F918">
        <v>1055.7515440364582</v>
      </c>
      <c r="G918" s="7">
        <v>0.34997621178627014</v>
      </c>
      <c r="H918" s="7">
        <v>0.18536043167114258</v>
      </c>
      <c r="I918" s="7">
        <v>0.40410184860229492</v>
      </c>
      <c r="J918" s="23">
        <f t="shared" si="136"/>
        <v>0</v>
      </c>
      <c r="K918" s="23">
        <f t="shared" si="137"/>
        <v>0</v>
      </c>
      <c r="L918" s="23">
        <f t="shared" si="138"/>
        <v>0</v>
      </c>
      <c r="M918" s="3">
        <f t="shared" si="135"/>
        <v>0</v>
      </c>
      <c r="N918" s="23">
        <f t="shared" si="139"/>
        <v>0.93943849205970764</v>
      </c>
    </row>
    <row r="919" spans="1:14" x14ac:dyDescent="0.25">
      <c r="A919" t="s">
        <v>62</v>
      </c>
      <c r="B919">
        <v>2018</v>
      </c>
      <c r="C919" t="s">
        <v>46</v>
      </c>
      <c r="D919">
        <v>39579</v>
      </c>
      <c r="E919">
        <v>180.30500000000001</v>
      </c>
      <c r="F919">
        <v>1070.2857909142069</v>
      </c>
      <c r="G919" s="7">
        <v>0.34070479869842529</v>
      </c>
      <c r="H919" s="7">
        <v>0.19411352276802063</v>
      </c>
      <c r="I919" s="7">
        <v>0.40125137567520142</v>
      </c>
      <c r="J919" s="23">
        <f t="shared" si="136"/>
        <v>0</v>
      </c>
      <c r="K919" s="23">
        <f t="shared" si="137"/>
        <v>0</v>
      </c>
      <c r="L919" s="23">
        <f t="shared" si="138"/>
        <v>0</v>
      </c>
      <c r="M919" s="3">
        <f t="shared" si="135"/>
        <v>0</v>
      </c>
      <c r="N919" s="23">
        <f t="shared" si="139"/>
        <v>0.93606969714164734</v>
      </c>
    </row>
    <row r="920" spans="1:14" x14ac:dyDescent="0.25">
      <c r="A920" t="s">
        <v>62</v>
      </c>
      <c r="B920">
        <v>2019</v>
      </c>
      <c r="C920" t="s">
        <v>46</v>
      </c>
      <c r="D920">
        <v>40388</v>
      </c>
      <c r="E920">
        <v>180.30500000000001</v>
      </c>
      <c r="F920">
        <v>1097</v>
      </c>
      <c r="G920" s="7">
        <v>0.34171062707901001</v>
      </c>
      <c r="H920" s="7">
        <v>0.19869907200336456</v>
      </c>
      <c r="I920" s="7">
        <v>0.39428290724754333</v>
      </c>
      <c r="J920" s="23">
        <f t="shared" si="136"/>
        <v>0</v>
      </c>
      <c r="K920" s="23">
        <f t="shared" si="137"/>
        <v>0</v>
      </c>
      <c r="L920" s="23">
        <f t="shared" si="138"/>
        <v>0</v>
      </c>
      <c r="M920" s="3">
        <f t="shared" si="135"/>
        <v>0</v>
      </c>
      <c r="N920" s="23">
        <f t="shared" si="139"/>
        <v>0.93469260632991791</v>
      </c>
    </row>
    <row r="921" spans="1:14" x14ac:dyDescent="0.25">
      <c r="A921" t="s">
        <v>62</v>
      </c>
      <c r="B921">
        <v>2020</v>
      </c>
      <c r="C921" t="s">
        <v>46</v>
      </c>
      <c r="D921">
        <v>41221</v>
      </c>
      <c r="E921">
        <v>194.762</v>
      </c>
      <c r="F921">
        <v>1116</v>
      </c>
      <c r="G921" s="7">
        <v>0.33260819315910339</v>
      </c>
      <c r="H921" s="7">
        <v>0.1883959025144577</v>
      </c>
      <c r="I921" s="7">
        <v>0.41902774572372437</v>
      </c>
      <c r="J921" s="23">
        <f t="shared" si="136"/>
        <v>0</v>
      </c>
      <c r="K921" s="23">
        <f t="shared" si="137"/>
        <v>0</v>
      </c>
      <c r="L921" s="23">
        <f t="shared" si="138"/>
        <v>0</v>
      </c>
      <c r="M921" s="3">
        <f t="shared" si="135"/>
        <v>0</v>
      </c>
      <c r="N921" s="23">
        <f t="shared" si="139"/>
        <v>0.94003184139728546</v>
      </c>
    </row>
    <row r="922" spans="1:14" x14ac:dyDescent="0.25">
      <c r="A922" t="s">
        <v>62</v>
      </c>
      <c r="B922">
        <v>2021</v>
      </c>
      <c r="C922" t="s">
        <v>46</v>
      </c>
      <c r="D922">
        <v>42082</v>
      </c>
      <c r="E922">
        <v>194.762</v>
      </c>
      <c r="F922">
        <v>1134</v>
      </c>
      <c r="G922" s="7">
        <v>0.33123937249183655</v>
      </c>
      <c r="H922" s="7">
        <v>0.19333881139755249</v>
      </c>
      <c r="I922" s="7">
        <v>0.41371256113052368</v>
      </c>
      <c r="J922" s="23">
        <f t="shared" si="136"/>
        <v>0</v>
      </c>
      <c r="K922" s="23">
        <f t="shared" si="137"/>
        <v>0</v>
      </c>
      <c r="L922" s="23">
        <f t="shared" si="138"/>
        <v>0</v>
      </c>
      <c r="M922" s="3">
        <f t="shared" si="135"/>
        <v>0</v>
      </c>
      <c r="N922" s="23">
        <f t="shared" si="139"/>
        <v>0.93829074501991272</v>
      </c>
    </row>
    <row r="923" spans="1:14" x14ac:dyDescent="0.25">
      <c r="A923" t="s">
        <v>62</v>
      </c>
      <c r="B923">
        <v>2022</v>
      </c>
      <c r="C923" t="s">
        <v>46</v>
      </c>
      <c r="D923">
        <v>42634</v>
      </c>
      <c r="E923">
        <v>194.762</v>
      </c>
      <c r="F923">
        <v>1142</v>
      </c>
      <c r="G923" s="7">
        <v>0.32957899570465088</v>
      </c>
      <c r="H923" s="7">
        <v>0.19654081761837006</v>
      </c>
      <c r="I923" s="7">
        <v>0.41096204519271851</v>
      </c>
      <c r="J923" s="23">
        <f t="shared" si="136"/>
        <v>0</v>
      </c>
      <c r="K923" s="23">
        <f t="shared" si="137"/>
        <v>0</v>
      </c>
      <c r="L923" s="23">
        <f t="shared" si="138"/>
        <v>0</v>
      </c>
      <c r="M923" s="3">
        <f t="shared" si="135"/>
        <v>0</v>
      </c>
      <c r="N923" s="23">
        <f t="shared" si="139"/>
        <v>0.93708185851573944</v>
      </c>
    </row>
    <row r="924" spans="1:14" x14ac:dyDescent="0.25">
      <c r="A924" t="s">
        <v>63</v>
      </c>
      <c r="B924">
        <v>2005</v>
      </c>
      <c r="C924" t="s">
        <v>46</v>
      </c>
      <c r="D924">
        <v>27902</v>
      </c>
      <c r="E924">
        <v>115.3</v>
      </c>
      <c r="F924">
        <v>976</v>
      </c>
      <c r="G924" s="7">
        <v>0.45738795399665833</v>
      </c>
      <c r="H924" s="7">
        <v>0.19330978393554688</v>
      </c>
      <c r="I924" s="7">
        <v>0.28067746758460999</v>
      </c>
      <c r="J924" s="23">
        <f t="shared" si="136"/>
        <v>0</v>
      </c>
      <c r="K924" s="23">
        <f t="shared" si="137"/>
        <v>0</v>
      </c>
      <c r="L924" s="23">
        <f t="shared" si="138"/>
        <v>0</v>
      </c>
      <c r="M924" s="3">
        <f t="shared" si="135"/>
        <v>0</v>
      </c>
      <c r="N924" s="23">
        <f t="shared" si="139"/>
        <v>0.93137520551681519</v>
      </c>
    </row>
    <row r="925" spans="1:14" x14ac:dyDescent="0.25">
      <c r="A925" t="s">
        <v>63</v>
      </c>
      <c r="B925">
        <v>2006</v>
      </c>
      <c r="C925" t="s">
        <v>46</v>
      </c>
      <c r="D925">
        <v>28024</v>
      </c>
      <c r="E925">
        <v>116.94799999999999</v>
      </c>
      <c r="F925">
        <v>997</v>
      </c>
      <c r="G925" s="7">
        <v>0.46027982234954834</v>
      </c>
      <c r="H925" s="7">
        <v>0.19106258451938629</v>
      </c>
      <c r="I925" s="7">
        <v>0.2816067636013031</v>
      </c>
      <c r="J925" s="23">
        <f t="shared" si="136"/>
        <v>0</v>
      </c>
      <c r="K925" s="23">
        <f t="shared" si="137"/>
        <v>0</v>
      </c>
      <c r="L925" s="23">
        <f t="shared" si="138"/>
        <v>0</v>
      </c>
      <c r="M925" s="3">
        <f t="shared" si="135"/>
        <v>0</v>
      </c>
      <c r="N925" s="23">
        <f t="shared" si="139"/>
        <v>0.93294917047023773</v>
      </c>
    </row>
    <row r="926" spans="1:14" x14ac:dyDescent="0.25">
      <c r="A926" t="s">
        <v>63</v>
      </c>
      <c r="B926">
        <v>2007</v>
      </c>
      <c r="C926" t="s">
        <v>46</v>
      </c>
      <c r="D926">
        <v>28205</v>
      </c>
      <c r="E926">
        <v>116.94799999999999</v>
      </c>
      <c r="F926">
        <v>1031</v>
      </c>
      <c r="G926" s="7">
        <v>0.46730121970176697</v>
      </c>
      <c r="H926" s="7">
        <v>0.19179978966712952</v>
      </c>
      <c r="I926" s="7">
        <v>0.27434474229812622</v>
      </c>
      <c r="J926" s="23">
        <f t="shared" si="136"/>
        <v>0</v>
      </c>
      <c r="K926" s="23">
        <f t="shared" si="137"/>
        <v>0</v>
      </c>
      <c r="L926" s="23">
        <f t="shared" si="138"/>
        <v>0</v>
      </c>
      <c r="M926" s="3">
        <f t="shared" si="135"/>
        <v>0</v>
      </c>
      <c r="N926" s="23">
        <f t="shared" si="139"/>
        <v>0.93344575166702271</v>
      </c>
    </row>
    <row r="927" spans="1:14" x14ac:dyDescent="0.25">
      <c r="A927" t="s">
        <v>63</v>
      </c>
      <c r="B927">
        <v>2008</v>
      </c>
      <c r="C927" t="s">
        <v>46</v>
      </c>
      <c r="D927">
        <v>28388</v>
      </c>
      <c r="E927">
        <v>116.94799999999999</v>
      </c>
      <c r="F927">
        <v>1012</v>
      </c>
      <c r="G927" s="7">
        <v>0.46071484684944153</v>
      </c>
      <c r="H927" s="7">
        <v>0.19400967657566071</v>
      </c>
      <c r="I927" s="7">
        <v>0.27731752395629883</v>
      </c>
      <c r="J927" s="23">
        <f t="shared" si="136"/>
        <v>0</v>
      </c>
      <c r="K927" s="23">
        <f t="shared" si="137"/>
        <v>0</v>
      </c>
      <c r="L927" s="23">
        <f t="shared" si="138"/>
        <v>0</v>
      </c>
      <c r="M927" s="3">
        <f t="shared" si="135"/>
        <v>0</v>
      </c>
      <c r="N927" s="23">
        <f t="shared" si="139"/>
        <v>0.93204204738140106</v>
      </c>
    </row>
    <row r="928" spans="1:14" x14ac:dyDescent="0.25">
      <c r="A928" t="s">
        <v>63</v>
      </c>
      <c r="B928">
        <v>2009</v>
      </c>
      <c r="C928" t="s">
        <v>46</v>
      </c>
      <c r="D928">
        <v>28291</v>
      </c>
      <c r="E928">
        <v>116.94799999999999</v>
      </c>
      <c r="F928">
        <v>1012</v>
      </c>
      <c r="G928" s="7">
        <v>0.46163257956504822</v>
      </c>
      <c r="H928" s="7">
        <v>0.19311681389808655</v>
      </c>
      <c r="I928" s="7">
        <v>0.27767732739448547</v>
      </c>
      <c r="J928" s="23">
        <f t="shared" si="136"/>
        <v>0</v>
      </c>
      <c r="K928" s="23">
        <f t="shared" si="137"/>
        <v>0</v>
      </c>
      <c r="L928" s="23">
        <f t="shared" si="138"/>
        <v>0</v>
      </c>
      <c r="M928" s="3">
        <f t="shared" si="135"/>
        <v>0</v>
      </c>
      <c r="N928" s="23">
        <f t="shared" si="139"/>
        <v>0.93242672085762024</v>
      </c>
    </row>
    <row r="929" spans="1:14" x14ac:dyDescent="0.25">
      <c r="A929" t="s">
        <v>63</v>
      </c>
      <c r="B929">
        <v>2010</v>
      </c>
      <c r="C929" t="s">
        <v>46</v>
      </c>
      <c r="D929">
        <v>28365</v>
      </c>
      <c r="E929">
        <v>116.94799999999999</v>
      </c>
      <c r="F929">
        <v>1019</v>
      </c>
      <c r="G929" s="7">
        <v>0.46273034811019897</v>
      </c>
      <c r="H929" s="7">
        <v>0.19360451400279999</v>
      </c>
      <c r="I929" s="7">
        <v>0.27604907751083374</v>
      </c>
      <c r="J929" s="23">
        <f t="shared" si="136"/>
        <v>0</v>
      </c>
      <c r="K929" s="23">
        <f t="shared" si="137"/>
        <v>0</v>
      </c>
      <c r="L929" s="23">
        <f t="shared" si="138"/>
        <v>0</v>
      </c>
      <c r="M929" s="3">
        <f t="shared" si="135"/>
        <v>0</v>
      </c>
      <c r="N929" s="23">
        <f t="shared" si="139"/>
        <v>0.9323839396238327</v>
      </c>
    </row>
    <row r="930" spans="1:14" x14ac:dyDescent="0.25">
      <c r="A930" t="s">
        <v>63</v>
      </c>
      <c r="B930">
        <v>2011</v>
      </c>
      <c r="C930" t="s">
        <v>46</v>
      </c>
      <c r="D930">
        <v>28397</v>
      </c>
      <c r="E930">
        <v>116.94799999999999</v>
      </c>
      <c r="F930">
        <v>1022</v>
      </c>
      <c r="G930" s="7">
        <v>0.46319496631622314</v>
      </c>
      <c r="H930" s="7">
        <v>0.19381596148014069</v>
      </c>
      <c r="I930" s="7">
        <v>0.27535328269004822</v>
      </c>
      <c r="J930" s="23">
        <f t="shared" si="136"/>
        <v>0</v>
      </c>
      <c r="K930" s="23">
        <f t="shared" si="137"/>
        <v>0</v>
      </c>
      <c r="L930" s="23">
        <f t="shared" si="138"/>
        <v>0</v>
      </c>
      <c r="M930" s="3">
        <f t="shared" si="135"/>
        <v>0</v>
      </c>
      <c r="N930" s="23">
        <f t="shared" si="139"/>
        <v>0.93236421048641205</v>
      </c>
    </row>
    <row r="931" spans="1:14" x14ac:dyDescent="0.25">
      <c r="A931" t="s">
        <v>63</v>
      </c>
      <c r="B931">
        <v>2012</v>
      </c>
      <c r="C931" t="s">
        <v>46</v>
      </c>
      <c r="D931">
        <v>28429.036100828482</v>
      </c>
      <c r="E931">
        <v>116.94799999999999</v>
      </c>
      <c r="F931">
        <v>1027</v>
      </c>
      <c r="G931" s="7">
        <v>0.46416583657264709</v>
      </c>
      <c r="H931" s="7">
        <v>0.1939728856086731</v>
      </c>
      <c r="I931" s="7">
        <v>0.27427640557289124</v>
      </c>
      <c r="J931" s="23">
        <f t="shared" si="136"/>
        <v>0</v>
      </c>
      <c r="K931" s="23">
        <f t="shared" si="137"/>
        <v>0</v>
      </c>
      <c r="L931" s="23">
        <f t="shared" si="138"/>
        <v>0</v>
      </c>
      <c r="M931" s="3">
        <f t="shared" si="135"/>
        <v>0</v>
      </c>
      <c r="N931" s="23">
        <f t="shared" si="139"/>
        <v>0.93241512775421143</v>
      </c>
    </row>
    <row r="932" spans="1:14" x14ac:dyDescent="0.25">
      <c r="A932" t="s">
        <v>63</v>
      </c>
      <c r="B932">
        <v>2013</v>
      </c>
      <c r="C932" t="s">
        <v>46</v>
      </c>
      <c r="D932">
        <v>28584</v>
      </c>
      <c r="E932">
        <v>116.94799999999999</v>
      </c>
      <c r="F932">
        <v>1023</v>
      </c>
      <c r="G932" s="7">
        <v>0.46169033646583557</v>
      </c>
      <c r="H932" s="7">
        <v>0.19550056755542755</v>
      </c>
      <c r="I932" s="7">
        <v>0.27447128295898438</v>
      </c>
      <c r="J932" s="23">
        <f t="shared" si="136"/>
        <v>0</v>
      </c>
      <c r="K932" s="23">
        <f t="shared" si="137"/>
        <v>0</v>
      </c>
      <c r="L932" s="23">
        <f t="shared" si="138"/>
        <v>0</v>
      </c>
      <c r="M932" s="3">
        <f t="shared" si="135"/>
        <v>0</v>
      </c>
      <c r="N932" s="23">
        <f t="shared" si="139"/>
        <v>0.9316621869802475</v>
      </c>
    </row>
    <row r="933" spans="1:14" x14ac:dyDescent="0.25">
      <c r="A933" t="s">
        <v>63</v>
      </c>
      <c r="B933">
        <v>2014</v>
      </c>
      <c r="C933" t="s">
        <v>46</v>
      </c>
      <c r="D933">
        <v>28627</v>
      </c>
      <c r="E933">
        <v>116.94799999999999</v>
      </c>
      <c r="F933">
        <v>1011</v>
      </c>
      <c r="G933" s="7">
        <v>0.45820906758308411</v>
      </c>
      <c r="H933" s="7">
        <v>0.19622446596622467</v>
      </c>
      <c r="I933" s="7">
        <v>0.27663031220436096</v>
      </c>
      <c r="J933" s="23">
        <f t="shared" si="136"/>
        <v>0</v>
      </c>
      <c r="K933" s="23">
        <f t="shared" si="137"/>
        <v>0</v>
      </c>
      <c r="L933" s="23">
        <f t="shared" si="138"/>
        <v>0</v>
      </c>
      <c r="M933" s="3">
        <f t="shared" si="135"/>
        <v>0</v>
      </c>
      <c r="N933" s="23">
        <f t="shared" si="139"/>
        <v>0.93106384575366974</v>
      </c>
    </row>
    <row r="934" spans="1:14" x14ac:dyDescent="0.25">
      <c r="A934" t="s">
        <v>63</v>
      </c>
      <c r="B934">
        <v>2015</v>
      </c>
      <c r="C934" t="s">
        <v>46</v>
      </c>
      <c r="D934">
        <v>28713</v>
      </c>
      <c r="E934">
        <v>116.94799999999999</v>
      </c>
      <c r="F934">
        <v>1028</v>
      </c>
      <c r="G934" s="7">
        <v>0.46175476908683777</v>
      </c>
      <c r="H934" s="7">
        <v>0.1965382993221283</v>
      </c>
      <c r="I934" s="7">
        <v>0.27304041385650635</v>
      </c>
      <c r="J934" s="23">
        <f t="shared" si="136"/>
        <v>0</v>
      </c>
      <c r="K934" s="23">
        <f t="shared" si="137"/>
        <v>0</v>
      </c>
      <c r="L934" s="23">
        <f t="shared" si="138"/>
        <v>0</v>
      </c>
      <c r="M934" s="3">
        <f t="shared" si="135"/>
        <v>0</v>
      </c>
      <c r="N934" s="23">
        <f t="shared" si="139"/>
        <v>0.93133348226547241</v>
      </c>
    </row>
    <row r="935" spans="1:14" x14ac:dyDescent="0.25">
      <c r="A935" t="s">
        <v>63</v>
      </c>
      <c r="B935">
        <v>2016</v>
      </c>
      <c r="C935" t="s">
        <v>46</v>
      </c>
      <c r="D935">
        <v>28808</v>
      </c>
      <c r="E935">
        <v>116.94799999999999</v>
      </c>
      <c r="F935">
        <v>1025</v>
      </c>
      <c r="G935" s="7">
        <v>0.46010661125183105</v>
      </c>
      <c r="H935" s="7">
        <v>0.19748218357563019</v>
      </c>
      <c r="I935" s="7">
        <v>0.27326706051826477</v>
      </c>
      <c r="J935" s="23">
        <f t="shared" si="136"/>
        <v>0</v>
      </c>
      <c r="K935" s="23">
        <f t="shared" si="137"/>
        <v>0</v>
      </c>
      <c r="L935" s="23">
        <f t="shared" si="138"/>
        <v>0</v>
      </c>
      <c r="M935" s="3">
        <f t="shared" si="135"/>
        <v>0</v>
      </c>
      <c r="N935" s="23">
        <f t="shared" si="139"/>
        <v>0.93085585534572601</v>
      </c>
    </row>
    <row r="936" spans="1:14" x14ac:dyDescent="0.25">
      <c r="A936" t="s">
        <v>63</v>
      </c>
      <c r="B936">
        <v>2017</v>
      </c>
      <c r="C936" t="s">
        <v>46</v>
      </c>
      <c r="D936">
        <v>29057</v>
      </c>
      <c r="E936">
        <v>116.94799999999999</v>
      </c>
      <c r="F936">
        <v>1027</v>
      </c>
      <c r="G936" s="7">
        <v>0.45830762386322021</v>
      </c>
      <c r="H936" s="7">
        <v>0.1996723860502243</v>
      </c>
      <c r="I936" s="7">
        <v>0.27197957038879395</v>
      </c>
      <c r="J936" s="23">
        <f t="shared" si="136"/>
        <v>0</v>
      </c>
      <c r="K936" s="23">
        <f t="shared" si="137"/>
        <v>0</v>
      </c>
      <c r="L936" s="23">
        <f t="shared" si="138"/>
        <v>0</v>
      </c>
      <c r="M936" s="3">
        <f t="shared" si="135"/>
        <v>0</v>
      </c>
      <c r="N936" s="23">
        <f t="shared" si="139"/>
        <v>0.92995958030223846</v>
      </c>
    </row>
    <row r="937" spans="1:14" x14ac:dyDescent="0.25">
      <c r="A937" t="s">
        <v>63</v>
      </c>
      <c r="B937">
        <v>2018</v>
      </c>
      <c r="C937" t="s">
        <v>46</v>
      </c>
      <c r="D937">
        <v>29246</v>
      </c>
      <c r="E937">
        <v>116.94799999999999</v>
      </c>
      <c r="F937">
        <v>1038</v>
      </c>
      <c r="G937" s="7">
        <v>0.45934855937957764</v>
      </c>
      <c r="H937" s="7">
        <v>0.20106419920921326</v>
      </c>
      <c r="I937" s="7">
        <v>0.26920586824417114</v>
      </c>
      <c r="J937" s="23">
        <f t="shared" si="136"/>
        <v>0</v>
      </c>
      <c r="K937" s="23">
        <f t="shared" si="137"/>
        <v>0</v>
      </c>
      <c r="L937" s="23">
        <f t="shared" si="138"/>
        <v>0</v>
      </c>
      <c r="M937" s="3">
        <f t="shared" si="135"/>
        <v>0</v>
      </c>
      <c r="N937" s="23">
        <f t="shared" si="139"/>
        <v>0.92961862683296204</v>
      </c>
    </row>
    <row r="938" spans="1:14" x14ac:dyDescent="0.25">
      <c r="A938" t="s">
        <v>63</v>
      </c>
      <c r="B938">
        <v>2019</v>
      </c>
      <c r="C938" t="s">
        <v>46</v>
      </c>
      <c r="D938">
        <v>29456</v>
      </c>
      <c r="E938">
        <v>116.94799999999999</v>
      </c>
      <c r="F938">
        <v>1038</v>
      </c>
      <c r="G938" s="7">
        <v>0.45742997527122498</v>
      </c>
      <c r="H938" s="7">
        <v>0.20293077826499939</v>
      </c>
      <c r="I938" s="7">
        <v>0.26845365762710571</v>
      </c>
      <c r="J938" s="23">
        <f t="shared" si="136"/>
        <v>0</v>
      </c>
      <c r="K938" s="23">
        <f t="shared" si="137"/>
        <v>0</v>
      </c>
      <c r="L938" s="23">
        <f t="shared" si="138"/>
        <v>0</v>
      </c>
      <c r="M938" s="3">
        <f t="shared" si="135"/>
        <v>0</v>
      </c>
      <c r="N938" s="23">
        <f t="shared" si="139"/>
        <v>0.92881441116333008</v>
      </c>
    </row>
    <row r="939" spans="1:14" x14ac:dyDescent="0.25">
      <c r="A939" t="s">
        <v>63</v>
      </c>
      <c r="B939">
        <v>2020</v>
      </c>
      <c r="C939" t="s">
        <v>46</v>
      </c>
      <c r="D939">
        <v>29719</v>
      </c>
      <c r="E939">
        <v>116.94799999999999</v>
      </c>
      <c r="F939">
        <v>1035</v>
      </c>
      <c r="G939" s="7">
        <v>0.45429176092147827</v>
      </c>
      <c r="H939" s="7">
        <v>0.20533072948455811</v>
      </c>
      <c r="I939" s="7">
        <v>0.26808768510818481</v>
      </c>
      <c r="J939" s="23">
        <f t="shared" si="136"/>
        <v>0</v>
      </c>
      <c r="K939" s="23">
        <f t="shared" si="137"/>
        <v>0</v>
      </c>
      <c r="L939" s="23">
        <f t="shared" si="138"/>
        <v>0</v>
      </c>
      <c r="M939" s="3">
        <f t="shared" si="135"/>
        <v>0</v>
      </c>
      <c r="N939" s="23">
        <f t="shared" si="139"/>
        <v>0.92771017551422119</v>
      </c>
    </row>
    <row r="940" spans="1:14" x14ac:dyDescent="0.25">
      <c r="A940" t="s">
        <v>63</v>
      </c>
      <c r="B940">
        <v>2021</v>
      </c>
      <c r="C940" t="s">
        <v>46</v>
      </c>
      <c r="D940">
        <v>30042</v>
      </c>
      <c r="E940">
        <v>116.94799999999999</v>
      </c>
      <c r="F940">
        <v>1009</v>
      </c>
      <c r="G940" s="7">
        <v>0.44475653767585754</v>
      </c>
      <c r="H940" s="7">
        <v>0.20886553823947906</v>
      </c>
      <c r="I940" s="7">
        <v>0.27194744348526001</v>
      </c>
      <c r="J940" s="23">
        <f t="shared" si="136"/>
        <v>0</v>
      </c>
      <c r="K940" s="23">
        <f t="shared" si="137"/>
        <v>0</v>
      </c>
      <c r="L940" s="23">
        <f t="shared" si="138"/>
        <v>0</v>
      </c>
      <c r="M940" s="3">
        <f t="shared" si="135"/>
        <v>0</v>
      </c>
      <c r="N940" s="23">
        <f t="shared" si="139"/>
        <v>0.92556951940059662</v>
      </c>
    </row>
    <row r="941" spans="1:14" x14ac:dyDescent="0.25">
      <c r="A941" t="s">
        <v>63</v>
      </c>
      <c r="B941">
        <v>2022</v>
      </c>
      <c r="C941" t="s">
        <v>46</v>
      </c>
      <c r="D941">
        <v>30434</v>
      </c>
      <c r="E941">
        <v>116.94799999999999</v>
      </c>
      <c r="F941">
        <v>1012</v>
      </c>
      <c r="G941" s="7">
        <v>0.44205492734909058</v>
      </c>
      <c r="H941" s="7">
        <v>0.21216399967670441</v>
      </c>
      <c r="I941" s="7">
        <v>0.27000159025192261</v>
      </c>
      <c r="J941" s="23">
        <f t="shared" si="136"/>
        <v>0</v>
      </c>
      <c r="K941" s="23">
        <f t="shared" si="137"/>
        <v>0</v>
      </c>
      <c r="L941" s="23">
        <f t="shared" si="138"/>
        <v>0</v>
      </c>
      <c r="M941" s="3">
        <f t="shared" si="135"/>
        <v>0</v>
      </c>
      <c r="N941" s="23">
        <f t="shared" si="139"/>
        <v>0.92422051727771759</v>
      </c>
    </row>
    <row r="942" spans="1:14" x14ac:dyDescent="0.25">
      <c r="A942" t="s">
        <v>64</v>
      </c>
      <c r="B942">
        <v>2005</v>
      </c>
      <c r="C942" t="s">
        <v>46</v>
      </c>
      <c r="D942">
        <v>27437</v>
      </c>
      <c r="E942">
        <v>138.84200000000001</v>
      </c>
      <c r="F942">
        <v>458</v>
      </c>
      <c r="G942" s="7">
        <v>0.24499548971652985</v>
      </c>
      <c r="H942" s="7">
        <v>0.17369920015335083</v>
      </c>
      <c r="I942" s="7">
        <v>0.50392419099807739</v>
      </c>
      <c r="J942" s="23">
        <f t="shared" si="136"/>
        <v>0</v>
      </c>
      <c r="K942" s="23">
        <f t="shared" si="137"/>
        <v>0</v>
      </c>
      <c r="L942" s="23">
        <f t="shared" si="138"/>
        <v>0</v>
      </c>
      <c r="M942" s="3">
        <f t="shared" si="135"/>
        <v>0</v>
      </c>
      <c r="N942" s="23">
        <f t="shared" si="139"/>
        <v>0.92261888086795807</v>
      </c>
    </row>
    <row r="943" spans="1:14" x14ac:dyDescent="0.25">
      <c r="A943" t="s">
        <v>64</v>
      </c>
      <c r="B943">
        <v>2006</v>
      </c>
      <c r="C943" t="s">
        <v>46</v>
      </c>
      <c r="D943">
        <v>27636</v>
      </c>
      <c r="E943">
        <v>142.30000000000001</v>
      </c>
      <c r="F943">
        <v>462</v>
      </c>
      <c r="G943" s="7">
        <v>0.24273994565010071</v>
      </c>
      <c r="H943" s="7">
        <v>0.17050902545452118</v>
      </c>
      <c r="I943" s="7">
        <v>0.51110959053039551</v>
      </c>
      <c r="J943" s="23">
        <f t="shared" si="136"/>
        <v>0</v>
      </c>
      <c r="K943" s="23">
        <f t="shared" si="137"/>
        <v>0</v>
      </c>
      <c r="L943" s="23">
        <f t="shared" si="138"/>
        <v>0</v>
      </c>
      <c r="M943" s="3">
        <f t="shared" si="135"/>
        <v>0</v>
      </c>
      <c r="N943" s="23">
        <f t="shared" si="139"/>
        <v>0.9243585616350174</v>
      </c>
    </row>
    <row r="944" spans="1:14" x14ac:dyDescent="0.25">
      <c r="A944" t="s">
        <v>64</v>
      </c>
      <c r="B944">
        <v>2007</v>
      </c>
      <c r="C944" t="s">
        <v>46</v>
      </c>
      <c r="D944">
        <v>27789</v>
      </c>
      <c r="E944">
        <v>142.30000000000001</v>
      </c>
      <c r="F944">
        <v>469</v>
      </c>
      <c r="G944" s="7">
        <v>0.24518251419067383</v>
      </c>
      <c r="H944" s="7">
        <v>0.17152664065361023</v>
      </c>
      <c r="I944" s="7">
        <v>0.5075761079788208</v>
      </c>
      <c r="J944" s="23">
        <f t="shared" si="136"/>
        <v>0</v>
      </c>
      <c r="K944" s="23">
        <f t="shared" si="137"/>
        <v>0</v>
      </c>
      <c r="L944" s="23">
        <f t="shared" si="138"/>
        <v>0</v>
      </c>
      <c r="M944" s="3">
        <f t="shared" si="135"/>
        <v>0</v>
      </c>
      <c r="N944" s="23">
        <f t="shared" si="139"/>
        <v>0.92428526282310486</v>
      </c>
    </row>
    <row r="945" spans="1:14" x14ac:dyDescent="0.25">
      <c r="A945" t="s">
        <v>64</v>
      </c>
      <c r="B945">
        <v>2008</v>
      </c>
      <c r="C945" t="s">
        <v>46</v>
      </c>
      <c r="D945">
        <v>27929</v>
      </c>
      <c r="E945">
        <v>142.30000000000001</v>
      </c>
      <c r="F945">
        <v>467</v>
      </c>
      <c r="G945" s="7">
        <v>0.24272017180919647</v>
      </c>
      <c r="H945" s="7">
        <v>0.17295777797698975</v>
      </c>
      <c r="I945" s="7">
        <v>0.50788700580596924</v>
      </c>
      <c r="J945" s="23">
        <f t="shared" si="136"/>
        <v>0</v>
      </c>
      <c r="K945" s="23">
        <f t="shared" si="137"/>
        <v>0</v>
      </c>
      <c r="L945" s="23">
        <f t="shared" si="138"/>
        <v>0</v>
      </c>
      <c r="M945" s="3">
        <f t="shared" si="135"/>
        <v>0</v>
      </c>
      <c r="N945" s="23">
        <f t="shared" si="139"/>
        <v>0.92356495559215546</v>
      </c>
    </row>
    <row r="946" spans="1:14" x14ac:dyDescent="0.25">
      <c r="A946" t="s">
        <v>64</v>
      </c>
      <c r="B946">
        <v>2009</v>
      </c>
      <c r="C946" t="s">
        <v>46</v>
      </c>
      <c r="D946">
        <v>28054</v>
      </c>
      <c r="E946">
        <v>142.30000000000001</v>
      </c>
      <c r="F946">
        <v>458</v>
      </c>
      <c r="G946" s="7">
        <v>0.23644651472568512</v>
      </c>
      <c r="H946" s="7">
        <v>0.17466938495635986</v>
      </c>
      <c r="I946" s="7">
        <v>0.51123911142349243</v>
      </c>
      <c r="J946" s="23">
        <f t="shared" si="136"/>
        <v>0</v>
      </c>
      <c r="K946" s="23">
        <f t="shared" si="137"/>
        <v>0</v>
      </c>
      <c r="L946" s="23">
        <f t="shared" si="138"/>
        <v>0</v>
      </c>
      <c r="M946" s="3">
        <f t="shared" si="135"/>
        <v>0</v>
      </c>
      <c r="N946" s="23">
        <f t="shared" si="139"/>
        <v>0.92235501110553741</v>
      </c>
    </row>
    <row r="947" spans="1:14" x14ac:dyDescent="0.25">
      <c r="A947" t="s">
        <v>64</v>
      </c>
      <c r="B947">
        <v>2010</v>
      </c>
      <c r="C947" t="s">
        <v>46</v>
      </c>
      <c r="D947">
        <v>28183</v>
      </c>
      <c r="E947">
        <v>143.41999999999999</v>
      </c>
      <c r="F947">
        <v>476</v>
      </c>
      <c r="G947" s="7">
        <v>0.24444803595542908</v>
      </c>
      <c r="H947" s="7">
        <v>0.17324352264404297</v>
      </c>
      <c r="I947" s="7">
        <v>0.50626283884048462</v>
      </c>
      <c r="J947" s="23">
        <f t="shared" si="136"/>
        <v>0</v>
      </c>
      <c r="K947" s="23">
        <f t="shared" si="137"/>
        <v>0</v>
      </c>
      <c r="L947" s="23">
        <f t="shared" si="138"/>
        <v>0</v>
      </c>
      <c r="M947" s="3">
        <f t="shared" si="135"/>
        <v>0</v>
      </c>
      <c r="N947" s="23">
        <f t="shared" si="139"/>
        <v>0.92395439743995667</v>
      </c>
    </row>
    <row r="948" spans="1:14" x14ac:dyDescent="0.25">
      <c r="A948" t="s">
        <v>64</v>
      </c>
      <c r="B948">
        <v>2011</v>
      </c>
      <c r="C948" t="s">
        <v>46</v>
      </c>
      <c r="D948">
        <v>28094</v>
      </c>
      <c r="E948">
        <v>143.41999999999999</v>
      </c>
      <c r="F948">
        <v>465</v>
      </c>
      <c r="G948" s="7">
        <v>0.23919716477394104</v>
      </c>
      <c r="H948" s="7">
        <v>0.17307530343532562</v>
      </c>
      <c r="I948" s="7">
        <v>0.51118677854537964</v>
      </c>
      <c r="J948" s="23">
        <f t="shared" si="136"/>
        <v>0</v>
      </c>
      <c r="K948" s="23">
        <f t="shared" si="137"/>
        <v>0</v>
      </c>
      <c r="L948" s="23">
        <f t="shared" si="138"/>
        <v>0</v>
      </c>
      <c r="M948" s="3">
        <f t="shared" si="135"/>
        <v>0</v>
      </c>
      <c r="N948" s="23">
        <f t="shared" si="139"/>
        <v>0.9234592467546463</v>
      </c>
    </row>
    <row r="949" spans="1:14" x14ac:dyDescent="0.25">
      <c r="A949" t="s">
        <v>64</v>
      </c>
      <c r="B949">
        <v>2012</v>
      </c>
      <c r="C949" t="s">
        <v>46</v>
      </c>
      <c r="D949">
        <v>28130</v>
      </c>
      <c r="E949">
        <v>143.41999999999999</v>
      </c>
      <c r="F949">
        <v>448</v>
      </c>
      <c r="G949" s="7">
        <v>0.22913810610771179</v>
      </c>
      <c r="H949" s="7">
        <v>0.17445598542690277</v>
      </c>
      <c r="I949" s="7">
        <v>0.51836603879928589</v>
      </c>
      <c r="J949" s="23">
        <f t="shared" si="136"/>
        <v>0</v>
      </c>
      <c r="K949" s="23">
        <f t="shared" si="137"/>
        <v>0</v>
      </c>
      <c r="L949" s="23">
        <f t="shared" si="138"/>
        <v>0</v>
      </c>
      <c r="M949" s="3">
        <f t="shared" si="135"/>
        <v>0</v>
      </c>
      <c r="N949" s="23">
        <f t="shared" si="139"/>
        <v>0.92196013033390045</v>
      </c>
    </row>
    <row r="950" spans="1:14" x14ac:dyDescent="0.25">
      <c r="A950" t="s">
        <v>64</v>
      </c>
      <c r="B950">
        <v>2013</v>
      </c>
      <c r="C950" t="s">
        <v>46</v>
      </c>
      <c r="D950">
        <v>28400</v>
      </c>
      <c r="E950">
        <v>143.41999999999999</v>
      </c>
      <c r="F950">
        <v>467</v>
      </c>
      <c r="G950" s="7">
        <v>0.23741196095943451</v>
      </c>
      <c r="H950" s="7">
        <v>0.17578081786632538</v>
      </c>
      <c r="I950" s="7">
        <v>0.50920498371124268</v>
      </c>
      <c r="J950" s="23">
        <f t="shared" si="136"/>
        <v>0</v>
      </c>
      <c r="K950" s="23">
        <f t="shared" si="137"/>
        <v>0</v>
      </c>
      <c r="L950" s="23">
        <f t="shared" si="138"/>
        <v>0</v>
      </c>
      <c r="M950" s="3">
        <f t="shared" si="135"/>
        <v>0</v>
      </c>
      <c r="N950" s="23">
        <f t="shared" si="139"/>
        <v>0.92239776253700256</v>
      </c>
    </row>
    <row r="951" spans="1:14" x14ac:dyDescent="0.25">
      <c r="A951" t="s">
        <v>64</v>
      </c>
      <c r="B951">
        <v>2014</v>
      </c>
      <c r="C951" t="s">
        <v>46</v>
      </c>
      <c r="D951">
        <v>28640</v>
      </c>
      <c r="E951">
        <v>143.41999999999999</v>
      </c>
      <c r="F951">
        <v>461</v>
      </c>
      <c r="G951" s="7">
        <v>0.23178230226039886</v>
      </c>
      <c r="H951" s="7">
        <v>0.1783394068479538</v>
      </c>
      <c r="I951" s="7">
        <v>0.51085978746414185</v>
      </c>
      <c r="J951" s="23">
        <f t="shared" si="136"/>
        <v>0</v>
      </c>
      <c r="K951" s="23">
        <f t="shared" si="137"/>
        <v>0</v>
      </c>
      <c r="L951" s="23">
        <f t="shared" si="138"/>
        <v>0</v>
      </c>
      <c r="M951" s="3">
        <f t="shared" si="135"/>
        <v>0</v>
      </c>
      <c r="N951" s="23">
        <f t="shared" si="139"/>
        <v>0.92098149657249451</v>
      </c>
    </row>
    <row r="952" spans="1:14" x14ac:dyDescent="0.25">
      <c r="A952" t="s">
        <v>64</v>
      </c>
      <c r="B952">
        <v>2015</v>
      </c>
      <c r="C952" t="s">
        <v>46</v>
      </c>
      <c r="D952">
        <v>28892</v>
      </c>
      <c r="E952">
        <v>143.41999999999999</v>
      </c>
      <c r="F952">
        <v>448</v>
      </c>
      <c r="G952" s="7">
        <v>0.22197142243385315</v>
      </c>
      <c r="H952" s="7">
        <v>0.18142847716808319</v>
      </c>
      <c r="I952" s="7">
        <v>0.5155562162399292</v>
      </c>
      <c r="J952" s="23">
        <f t="shared" si="136"/>
        <v>0</v>
      </c>
      <c r="K952" s="23">
        <f t="shared" si="137"/>
        <v>0</v>
      </c>
      <c r="L952" s="23">
        <f t="shared" si="138"/>
        <v>0</v>
      </c>
      <c r="M952" s="3">
        <f t="shared" si="135"/>
        <v>0</v>
      </c>
      <c r="N952" s="23">
        <f t="shared" si="139"/>
        <v>0.91895611584186554</v>
      </c>
    </row>
    <row r="953" spans="1:14" x14ac:dyDescent="0.25">
      <c r="A953" t="s">
        <v>64</v>
      </c>
      <c r="B953">
        <v>2016</v>
      </c>
      <c r="C953" t="s">
        <v>46</v>
      </c>
      <c r="D953">
        <v>29327</v>
      </c>
      <c r="E953">
        <v>143.41999999999999</v>
      </c>
      <c r="F953">
        <v>449</v>
      </c>
      <c r="G953" s="7">
        <v>0.21854639053344727</v>
      </c>
      <c r="H953" s="7">
        <v>0.18526393175125122</v>
      </c>
      <c r="I953" s="7">
        <v>0.51354748010635376</v>
      </c>
      <c r="J953" s="23">
        <f t="shared" si="136"/>
        <v>0</v>
      </c>
      <c r="K953" s="23">
        <f t="shared" si="137"/>
        <v>0</v>
      </c>
      <c r="L953" s="23">
        <f t="shared" si="138"/>
        <v>0</v>
      </c>
      <c r="M953" s="3">
        <f t="shared" si="135"/>
        <v>0</v>
      </c>
      <c r="N953" s="23">
        <f t="shared" si="139"/>
        <v>0.91735780239105225</v>
      </c>
    </row>
    <row r="954" spans="1:14" x14ac:dyDescent="0.25">
      <c r="A954" t="s">
        <v>64</v>
      </c>
      <c r="B954">
        <v>2017</v>
      </c>
      <c r="C954" t="s">
        <v>46</v>
      </c>
      <c r="D954">
        <v>29756</v>
      </c>
      <c r="E954">
        <v>143.41999999999999</v>
      </c>
      <c r="F954">
        <v>455</v>
      </c>
      <c r="G954" s="7">
        <v>0.21811535954475403</v>
      </c>
      <c r="H954" s="7">
        <v>0.1886792927980423</v>
      </c>
      <c r="I954" s="7">
        <v>0.5094139575958252</v>
      </c>
      <c r="J954" s="23">
        <f t="shared" si="136"/>
        <v>0</v>
      </c>
      <c r="K954" s="23">
        <f t="shared" si="137"/>
        <v>0</v>
      </c>
      <c r="L954" s="23">
        <f t="shared" si="138"/>
        <v>0</v>
      </c>
      <c r="M954" s="3">
        <f t="shared" si="135"/>
        <v>0</v>
      </c>
      <c r="N954" s="23">
        <f t="shared" si="139"/>
        <v>0.91620860993862152</v>
      </c>
    </row>
    <row r="955" spans="1:14" x14ac:dyDescent="0.25">
      <c r="A955" t="s">
        <v>64</v>
      </c>
      <c r="B955">
        <v>2018</v>
      </c>
      <c r="C955" t="s">
        <v>46</v>
      </c>
      <c r="D955">
        <v>30016</v>
      </c>
      <c r="E955">
        <v>143.41999999999999</v>
      </c>
      <c r="F955">
        <v>457</v>
      </c>
      <c r="G955" s="7">
        <v>0.2169269323348999</v>
      </c>
      <c r="H955" s="7">
        <v>0.19082540273666382</v>
      </c>
      <c r="I955" s="7">
        <v>0.50763815641403198</v>
      </c>
      <c r="J955" s="23">
        <f t="shared" si="136"/>
        <v>0</v>
      </c>
      <c r="K955" s="23">
        <f t="shared" si="137"/>
        <v>0</v>
      </c>
      <c r="L955" s="23">
        <f t="shared" si="138"/>
        <v>0</v>
      </c>
      <c r="M955" s="3">
        <f t="shared" si="135"/>
        <v>0</v>
      </c>
      <c r="N955" s="23">
        <f t="shared" si="139"/>
        <v>0.9153904914855957</v>
      </c>
    </row>
    <row r="956" spans="1:14" x14ac:dyDescent="0.25">
      <c r="A956" t="s">
        <v>64</v>
      </c>
      <c r="B956">
        <v>2019</v>
      </c>
      <c r="C956" t="s">
        <v>46</v>
      </c>
      <c r="D956">
        <v>30397</v>
      </c>
      <c r="E956">
        <v>143.41999999999999</v>
      </c>
      <c r="F956">
        <v>456</v>
      </c>
      <c r="G956" s="7">
        <v>0.21297352015972137</v>
      </c>
      <c r="H956" s="7">
        <v>0.1941772997379303</v>
      </c>
      <c r="I956" s="7">
        <v>0.50674235820770264</v>
      </c>
      <c r="J956" s="23">
        <f t="shared" si="136"/>
        <v>0</v>
      </c>
      <c r="K956" s="23">
        <f t="shared" si="137"/>
        <v>0</v>
      </c>
      <c r="L956" s="23">
        <f t="shared" si="138"/>
        <v>0</v>
      </c>
      <c r="M956" s="3">
        <f t="shared" si="135"/>
        <v>0</v>
      </c>
      <c r="N956" s="23">
        <f t="shared" si="139"/>
        <v>0.91389317810535431</v>
      </c>
    </row>
    <row r="957" spans="1:14" x14ac:dyDescent="0.25">
      <c r="A957" t="s">
        <v>64</v>
      </c>
      <c r="B957">
        <v>2020</v>
      </c>
      <c r="C957" t="s">
        <v>46</v>
      </c>
      <c r="D957">
        <v>30665</v>
      </c>
      <c r="E957">
        <v>143.41999999999999</v>
      </c>
      <c r="F957">
        <v>455</v>
      </c>
      <c r="G957" s="7">
        <v>0.21004705131053925</v>
      </c>
      <c r="H957" s="7">
        <v>0.19652898609638214</v>
      </c>
      <c r="I957" s="7">
        <v>0.50625067949295044</v>
      </c>
      <c r="J957" s="23">
        <f t="shared" si="136"/>
        <v>0</v>
      </c>
      <c r="K957" s="23">
        <f t="shared" si="137"/>
        <v>0</v>
      </c>
      <c r="L957" s="23">
        <f t="shared" si="138"/>
        <v>0</v>
      </c>
      <c r="M957" s="3">
        <f t="shared" si="135"/>
        <v>0</v>
      </c>
      <c r="N957" s="23">
        <f t="shared" si="139"/>
        <v>0.91282671689987183</v>
      </c>
    </row>
    <row r="958" spans="1:14" x14ac:dyDescent="0.25">
      <c r="A958" t="s">
        <v>64</v>
      </c>
      <c r="B958">
        <v>2021</v>
      </c>
      <c r="C958" t="s">
        <v>46</v>
      </c>
      <c r="D958">
        <v>30908</v>
      </c>
      <c r="E958">
        <v>143.41999999999999</v>
      </c>
      <c r="F958">
        <v>454</v>
      </c>
      <c r="G958" s="7">
        <v>0.20735689997673035</v>
      </c>
      <c r="H958" s="7">
        <v>0.19864970445632935</v>
      </c>
      <c r="I958" s="7">
        <v>0.50585299730300903</v>
      </c>
      <c r="J958" s="23">
        <f t="shared" si="136"/>
        <v>0</v>
      </c>
      <c r="K958" s="23">
        <f t="shared" si="137"/>
        <v>0</v>
      </c>
      <c r="L958" s="23">
        <f t="shared" si="138"/>
        <v>0</v>
      </c>
      <c r="M958" s="3">
        <f t="shared" si="135"/>
        <v>0</v>
      </c>
      <c r="N958" s="23">
        <f t="shared" si="139"/>
        <v>0.91185960173606873</v>
      </c>
    </row>
    <row r="959" spans="1:14" x14ac:dyDescent="0.25">
      <c r="A959" t="s">
        <v>64</v>
      </c>
      <c r="B959">
        <v>2022</v>
      </c>
      <c r="C959" t="s">
        <v>46</v>
      </c>
      <c r="D959">
        <v>31139</v>
      </c>
      <c r="E959">
        <v>143.41999999999999</v>
      </c>
      <c r="F959">
        <v>458</v>
      </c>
      <c r="G959" s="7">
        <v>0.20764860510826111</v>
      </c>
      <c r="H959" s="7">
        <v>0.20034566521644592</v>
      </c>
      <c r="I959" s="7">
        <v>0.50334763526916504</v>
      </c>
      <c r="J959" s="23">
        <f t="shared" si="136"/>
        <v>0</v>
      </c>
      <c r="K959" s="23">
        <f t="shared" si="137"/>
        <v>0</v>
      </c>
      <c r="L959" s="23">
        <f t="shared" si="138"/>
        <v>0</v>
      </c>
      <c r="M959" s="3">
        <f t="shared" si="135"/>
        <v>0</v>
      </c>
      <c r="N959" s="23">
        <f t="shared" si="139"/>
        <v>0.91134190559387207</v>
      </c>
    </row>
    <row r="960" spans="1:14" x14ac:dyDescent="0.25">
      <c r="A960" t="s">
        <v>65</v>
      </c>
      <c r="B960">
        <v>2005</v>
      </c>
      <c r="C960" t="s">
        <v>46</v>
      </c>
      <c r="D960">
        <v>26265</v>
      </c>
      <c r="E960">
        <v>143.124</v>
      </c>
      <c r="F960">
        <v>348</v>
      </c>
      <c r="G960" s="7">
        <v>0.18185706436634064</v>
      </c>
      <c r="H960" s="7">
        <v>0.1640646755695343</v>
      </c>
      <c r="I960" s="7">
        <v>0.57436966896057129</v>
      </c>
      <c r="J960" s="23">
        <f t="shared" si="136"/>
        <v>0</v>
      </c>
      <c r="K960" s="23">
        <f t="shared" si="137"/>
        <v>0</v>
      </c>
      <c r="L960" s="23">
        <f t="shared" si="138"/>
        <v>0</v>
      </c>
      <c r="M960" s="3">
        <f t="shared" si="135"/>
        <v>0</v>
      </c>
      <c r="N960" s="23">
        <f t="shared" si="139"/>
        <v>0.92029140889644623</v>
      </c>
    </row>
    <row r="961" spans="1:14" x14ac:dyDescent="0.25">
      <c r="A961" t="s">
        <v>65</v>
      </c>
      <c r="B961">
        <v>2006</v>
      </c>
      <c r="C961" t="s">
        <v>46</v>
      </c>
      <c r="D961">
        <v>26525</v>
      </c>
      <c r="E961">
        <v>143.124</v>
      </c>
      <c r="F961">
        <v>348</v>
      </c>
      <c r="G961" s="7">
        <v>0.17921613156795502</v>
      </c>
      <c r="H961" s="7">
        <v>0.16663405299186707</v>
      </c>
      <c r="I961" s="7">
        <v>0.5733342170715332</v>
      </c>
      <c r="J961" s="23">
        <f t="shared" si="136"/>
        <v>0</v>
      </c>
      <c r="K961" s="23">
        <f t="shared" si="137"/>
        <v>0</v>
      </c>
      <c r="L961" s="23">
        <f t="shared" si="138"/>
        <v>0</v>
      </c>
      <c r="M961" s="3">
        <f t="shared" si="135"/>
        <v>0</v>
      </c>
      <c r="N961" s="23">
        <f t="shared" si="139"/>
        <v>0.91918440163135529</v>
      </c>
    </row>
    <row r="962" spans="1:14" x14ac:dyDescent="0.25">
      <c r="A962" t="s">
        <v>65</v>
      </c>
      <c r="B962">
        <v>2007</v>
      </c>
      <c r="C962" t="s">
        <v>46</v>
      </c>
      <c r="D962">
        <v>26632</v>
      </c>
      <c r="E962">
        <v>143.124</v>
      </c>
      <c r="F962">
        <v>348</v>
      </c>
      <c r="G962" s="7">
        <v>0.17813654243946075</v>
      </c>
      <c r="H962" s="7">
        <v>0.16768439114093781</v>
      </c>
      <c r="I962" s="7">
        <v>0.57291096448898315</v>
      </c>
      <c r="J962" s="23">
        <f t="shared" si="136"/>
        <v>0</v>
      </c>
      <c r="K962" s="23">
        <f t="shared" si="137"/>
        <v>0</v>
      </c>
      <c r="L962" s="23">
        <f t="shared" si="138"/>
        <v>0</v>
      </c>
      <c r="M962" s="3">
        <f t="shared" si="135"/>
        <v>0</v>
      </c>
      <c r="N962" s="23">
        <f t="shared" si="139"/>
        <v>0.91873189806938171</v>
      </c>
    </row>
    <row r="963" spans="1:14" x14ac:dyDescent="0.25">
      <c r="A963" t="s">
        <v>65</v>
      </c>
      <c r="B963">
        <v>2008</v>
      </c>
      <c r="C963" t="s">
        <v>46</v>
      </c>
      <c r="D963">
        <v>26940</v>
      </c>
      <c r="E963">
        <v>143.124</v>
      </c>
      <c r="F963">
        <v>386</v>
      </c>
      <c r="G963" s="7">
        <v>0.20208793878555298</v>
      </c>
      <c r="H963" s="7">
        <v>0.16777177155017853</v>
      </c>
      <c r="I963" s="7">
        <v>0.55135071277618408</v>
      </c>
      <c r="J963" s="23">
        <f t="shared" si="136"/>
        <v>0</v>
      </c>
      <c r="K963" s="23">
        <f t="shared" si="137"/>
        <v>0</v>
      </c>
      <c r="L963" s="23">
        <f t="shared" si="138"/>
        <v>0</v>
      </c>
      <c r="M963" s="3">
        <f t="shared" si="135"/>
        <v>0</v>
      </c>
      <c r="N963" s="23">
        <f t="shared" si="139"/>
        <v>0.92121042311191559</v>
      </c>
    </row>
    <row r="964" spans="1:14" x14ac:dyDescent="0.25">
      <c r="A964" t="s">
        <v>65</v>
      </c>
      <c r="B964">
        <v>2009</v>
      </c>
      <c r="C964" t="s">
        <v>46</v>
      </c>
      <c r="D964">
        <v>26832</v>
      </c>
      <c r="E964">
        <v>143.124</v>
      </c>
      <c r="F964">
        <v>357</v>
      </c>
      <c r="G964" s="7">
        <v>0.18279117345809937</v>
      </c>
      <c r="H964" s="7">
        <v>0.16891856491565704</v>
      </c>
      <c r="I964" s="7">
        <v>0.56711035966873169</v>
      </c>
      <c r="J964" s="23">
        <f t="shared" si="136"/>
        <v>0</v>
      </c>
      <c r="K964" s="23">
        <f t="shared" si="137"/>
        <v>0</v>
      </c>
      <c r="L964" s="23">
        <f t="shared" si="138"/>
        <v>0</v>
      </c>
      <c r="M964" s="3">
        <f t="shared" si="135"/>
        <v>0</v>
      </c>
      <c r="N964" s="23">
        <f t="shared" si="139"/>
        <v>0.9188200980424881</v>
      </c>
    </row>
    <row r="965" spans="1:14" x14ac:dyDescent="0.25">
      <c r="A965" t="s">
        <v>65</v>
      </c>
      <c r="B965">
        <v>2010</v>
      </c>
      <c r="C965" t="s">
        <v>46</v>
      </c>
      <c r="D965">
        <v>26944</v>
      </c>
      <c r="E965">
        <v>143.124</v>
      </c>
      <c r="F965">
        <v>361</v>
      </c>
      <c r="G965" s="7">
        <v>0.18458084762096405</v>
      </c>
      <c r="H965" s="7">
        <v>0.16969212889671326</v>
      </c>
      <c r="I965" s="7">
        <v>0.5644843578338623</v>
      </c>
      <c r="J965" s="23">
        <f t="shared" si="136"/>
        <v>0</v>
      </c>
      <c r="K965" s="23">
        <f t="shared" si="137"/>
        <v>0</v>
      </c>
      <c r="L965" s="23">
        <f t="shared" si="138"/>
        <v>0</v>
      </c>
      <c r="M965" s="3">
        <f t="shared" si="135"/>
        <v>0</v>
      </c>
      <c r="N965" s="23">
        <f t="shared" si="139"/>
        <v>0.91875733435153961</v>
      </c>
    </row>
    <row r="966" spans="1:14" x14ac:dyDescent="0.25">
      <c r="A966" t="s">
        <v>65</v>
      </c>
      <c r="B966">
        <v>2011</v>
      </c>
      <c r="C966" t="s">
        <v>46</v>
      </c>
      <c r="D966">
        <v>26844</v>
      </c>
      <c r="E966">
        <v>143.124</v>
      </c>
      <c r="F966">
        <v>362</v>
      </c>
      <c r="G966" s="7">
        <v>0.18629942834377289</v>
      </c>
      <c r="H966" s="7">
        <v>0.16864441335201263</v>
      </c>
      <c r="I966" s="7">
        <v>0.56433200836181641</v>
      </c>
      <c r="J966" s="23">
        <f t="shared" si="136"/>
        <v>0</v>
      </c>
      <c r="K966" s="23">
        <f t="shared" si="137"/>
        <v>0</v>
      </c>
      <c r="L966" s="23">
        <f t="shared" si="138"/>
        <v>0</v>
      </c>
      <c r="M966" s="3">
        <f t="shared" ref="M966:M1029" si="140">IF(OR(J966=1,K966=1,L966=1),1,0)</f>
        <v>0</v>
      </c>
      <c r="N966" s="23">
        <f t="shared" si="139"/>
        <v>0.91927585005760193</v>
      </c>
    </row>
    <row r="967" spans="1:14" x14ac:dyDescent="0.25">
      <c r="A967" t="s">
        <v>65</v>
      </c>
      <c r="B967">
        <v>2012</v>
      </c>
      <c r="C967" t="s">
        <v>46</v>
      </c>
      <c r="D967">
        <v>26775</v>
      </c>
      <c r="E967">
        <v>143.124</v>
      </c>
      <c r="F967">
        <v>361</v>
      </c>
      <c r="G967" s="7">
        <v>0.18626800179481506</v>
      </c>
      <c r="H967" s="7">
        <v>0.16805069148540497</v>
      </c>
      <c r="I967" s="7">
        <v>0.56514579057693481</v>
      </c>
      <c r="J967" s="23">
        <f t="shared" ref="J967:J1030" si="141">IF(AND(G967 &lt; 0), 1, 0)</f>
        <v>0</v>
      </c>
      <c r="K967" s="23">
        <f t="shared" ref="K967:K1030" si="142">IF(AND(H967 &lt; 0), 1, 0)</f>
        <v>0</v>
      </c>
      <c r="L967" s="23">
        <f t="shared" ref="L967:L1030" si="143">IF(AND(I967 &lt; 0), 1, 0)</f>
        <v>0</v>
      </c>
      <c r="M967" s="3">
        <f t="shared" si="140"/>
        <v>0</v>
      </c>
      <c r="N967" s="23">
        <f t="shared" ref="N967:N1030" si="144">SUM(G967:I967)</f>
        <v>0.91946448385715485</v>
      </c>
    </row>
    <row r="968" spans="1:14" x14ac:dyDescent="0.25">
      <c r="A968" t="s">
        <v>65</v>
      </c>
      <c r="B968">
        <v>2013</v>
      </c>
      <c r="C968" t="s">
        <v>46</v>
      </c>
      <c r="D968">
        <v>27098</v>
      </c>
      <c r="E968">
        <v>143.124</v>
      </c>
      <c r="F968">
        <v>362</v>
      </c>
      <c r="G968" s="7">
        <v>0.18377432227134705</v>
      </c>
      <c r="H968" s="7">
        <v>0.17110110819339752</v>
      </c>
      <c r="I968" s="7">
        <v>0.56334203481674194</v>
      </c>
      <c r="J968" s="23">
        <f t="shared" si="141"/>
        <v>0</v>
      </c>
      <c r="K968" s="23">
        <f t="shared" si="142"/>
        <v>0</v>
      </c>
      <c r="L968" s="23">
        <f t="shared" si="143"/>
        <v>0</v>
      </c>
      <c r="M968" s="3">
        <f t="shared" si="140"/>
        <v>0</v>
      </c>
      <c r="N968" s="23">
        <f t="shared" si="144"/>
        <v>0.91821746528148651</v>
      </c>
    </row>
    <row r="969" spans="1:14" x14ac:dyDescent="0.25">
      <c r="A969" t="s">
        <v>65</v>
      </c>
      <c r="B969">
        <v>2014</v>
      </c>
      <c r="C969" t="s">
        <v>46</v>
      </c>
      <c r="D969">
        <v>27356</v>
      </c>
      <c r="E969">
        <v>143.124</v>
      </c>
      <c r="F969">
        <v>357</v>
      </c>
      <c r="G969" s="7">
        <v>0.17760545015335083</v>
      </c>
      <c r="H969" s="7">
        <v>0.17396378517150879</v>
      </c>
      <c r="I969" s="7">
        <v>0.56507718563079834</v>
      </c>
      <c r="J969" s="23">
        <f t="shared" si="141"/>
        <v>0</v>
      </c>
      <c r="K969" s="23">
        <f t="shared" si="142"/>
        <v>0</v>
      </c>
      <c r="L969" s="23">
        <f t="shared" si="143"/>
        <v>0</v>
      </c>
      <c r="M969" s="3">
        <f t="shared" si="140"/>
        <v>0</v>
      </c>
      <c r="N969" s="23">
        <f t="shared" si="144"/>
        <v>0.91664642095565796</v>
      </c>
    </row>
    <row r="970" spans="1:14" x14ac:dyDescent="0.25">
      <c r="A970" t="s">
        <v>65</v>
      </c>
      <c r="B970">
        <v>2015</v>
      </c>
      <c r="C970" t="s">
        <v>46</v>
      </c>
      <c r="D970">
        <v>27467</v>
      </c>
      <c r="E970">
        <v>143.124</v>
      </c>
      <c r="F970">
        <v>356</v>
      </c>
      <c r="G970" s="7">
        <v>0.17578805983066559</v>
      </c>
      <c r="H970" s="7">
        <v>0.17509891092777252</v>
      </c>
      <c r="I970" s="7">
        <v>0.56520229578018188</v>
      </c>
      <c r="J970" s="23">
        <f t="shared" si="141"/>
        <v>0</v>
      </c>
      <c r="K970" s="23">
        <f t="shared" si="142"/>
        <v>0</v>
      </c>
      <c r="L970" s="23">
        <f t="shared" si="143"/>
        <v>0</v>
      </c>
      <c r="M970" s="3">
        <f t="shared" si="140"/>
        <v>0</v>
      </c>
      <c r="N970" s="23">
        <f t="shared" si="144"/>
        <v>0.91608926653862</v>
      </c>
    </row>
    <row r="971" spans="1:14" x14ac:dyDescent="0.25">
      <c r="A971" t="s">
        <v>65</v>
      </c>
      <c r="B971">
        <v>2016</v>
      </c>
      <c r="C971" t="s">
        <v>46</v>
      </c>
      <c r="D971">
        <v>27541</v>
      </c>
      <c r="E971">
        <v>143.124</v>
      </c>
      <c r="F971">
        <v>336</v>
      </c>
      <c r="G971" s="7">
        <v>0.15998367965221405</v>
      </c>
      <c r="H971" s="7">
        <v>0.17742545902729034</v>
      </c>
      <c r="I971" s="7">
        <v>0.57627397775650024</v>
      </c>
      <c r="J971" s="23">
        <f t="shared" si="141"/>
        <v>0</v>
      </c>
      <c r="K971" s="23">
        <f t="shared" si="142"/>
        <v>0</v>
      </c>
      <c r="L971" s="23">
        <f t="shared" si="143"/>
        <v>0</v>
      </c>
      <c r="M971" s="3">
        <f t="shared" si="140"/>
        <v>0</v>
      </c>
      <c r="N971" s="23">
        <f t="shared" si="144"/>
        <v>0.91368311643600464</v>
      </c>
    </row>
    <row r="972" spans="1:14" x14ac:dyDescent="0.25">
      <c r="A972" t="s">
        <v>65</v>
      </c>
      <c r="B972">
        <v>2017</v>
      </c>
      <c r="C972" t="s">
        <v>46</v>
      </c>
      <c r="D972">
        <v>27582</v>
      </c>
      <c r="E972">
        <v>143.124</v>
      </c>
      <c r="F972">
        <v>334</v>
      </c>
      <c r="G972" s="7">
        <v>0.15802742540836334</v>
      </c>
      <c r="H972" s="7">
        <v>0.17798130214214325</v>
      </c>
      <c r="I972" s="7">
        <v>0.57728993892669678</v>
      </c>
      <c r="J972" s="23">
        <f t="shared" si="141"/>
        <v>0</v>
      </c>
      <c r="K972" s="23">
        <f t="shared" si="142"/>
        <v>0</v>
      </c>
      <c r="L972" s="23">
        <f t="shared" si="143"/>
        <v>0</v>
      </c>
      <c r="M972" s="3">
        <f t="shared" si="140"/>
        <v>0</v>
      </c>
      <c r="N972" s="23">
        <f t="shared" si="144"/>
        <v>0.91329866647720337</v>
      </c>
    </row>
    <row r="973" spans="1:14" x14ac:dyDescent="0.25">
      <c r="A973" t="s">
        <v>65</v>
      </c>
      <c r="B973">
        <v>2018</v>
      </c>
      <c r="C973" t="s">
        <v>46</v>
      </c>
      <c r="D973">
        <v>27658</v>
      </c>
      <c r="E973">
        <v>143.124</v>
      </c>
      <c r="F973">
        <v>334</v>
      </c>
      <c r="G973" s="7">
        <v>0.15728946030139923</v>
      </c>
      <c r="H973" s="7">
        <v>0.17869926989078522</v>
      </c>
      <c r="I973" s="7">
        <v>0.57700061798095703</v>
      </c>
      <c r="J973" s="23">
        <f t="shared" si="141"/>
        <v>0</v>
      </c>
      <c r="K973" s="23">
        <f t="shared" si="142"/>
        <v>0</v>
      </c>
      <c r="L973" s="23">
        <f t="shared" si="143"/>
        <v>0</v>
      </c>
      <c r="M973" s="3">
        <f t="shared" si="140"/>
        <v>0</v>
      </c>
      <c r="N973" s="23">
        <f t="shared" si="144"/>
        <v>0.91298934817314148</v>
      </c>
    </row>
    <row r="974" spans="1:14" x14ac:dyDescent="0.25">
      <c r="A974" t="s">
        <v>65</v>
      </c>
      <c r="B974">
        <v>2019</v>
      </c>
      <c r="C974" t="s">
        <v>46</v>
      </c>
      <c r="D974">
        <v>27778</v>
      </c>
      <c r="E974">
        <v>143.124</v>
      </c>
      <c r="F974">
        <v>335</v>
      </c>
      <c r="G974" s="7">
        <v>0.15690860152244568</v>
      </c>
      <c r="H974" s="7">
        <v>0.17974448204040527</v>
      </c>
      <c r="I974" s="7">
        <v>0.5759584903717041</v>
      </c>
      <c r="J974" s="23">
        <f t="shared" si="141"/>
        <v>0</v>
      </c>
      <c r="K974" s="23">
        <f t="shared" si="142"/>
        <v>0</v>
      </c>
      <c r="L974" s="23">
        <f t="shared" si="143"/>
        <v>0</v>
      </c>
      <c r="M974" s="3">
        <f t="shared" si="140"/>
        <v>0</v>
      </c>
      <c r="N974" s="23">
        <f t="shared" si="144"/>
        <v>0.91261157393455505</v>
      </c>
    </row>
    <row r="975" spans="1:14" x14ac:dyDescent="0.25">
      <c r="A975" t="s">
        <v>65</v>
      </c>
      <c r="B975">
        <v>2020</v>
      </c>
      <c r="C975" t="s">
        <v>46</v>
      </c>
      <c r="D975">
        <v>27718</v>
      </c>
      <c r="E975">
        <v>143.124</v>
      </c>
      <c r="F975">
        <v>335</v>
      </c>
      <c r="G975" s="7">
        <v>0.15748828649520874</v>
      </c>
      <c r="H975" s="7">
        <v>0.17918050289154053</v>
      </c>
      <c r="I975" s="7">
        <v>0.57618582248687744</v>
      </c>
      <c r="J975" s="23">
        <f t="shared" si="141"/>
        <v>0</v>
      </c>
      <c r="K975" s="23">
        <f t="shared" si="142"/>
        <v>0</v>
      </c>
      <c r="L975" s="23">
        <f t="shared" si="143"/>
        <v>0</v>
      </c>
      <c r="M975" s="3">
        <f t="shared" si="140"/>
        <v>0</v>
      </c>
      <c r="N975" s="23">
        <f t="shared" si="144"/>
        <v>0.91285461187362671</v>
      </c>
    </row>
    <row r="976" spans="1:14" x14ac:dyDescent="0.25">
      <c r="A976" t="s">
        <v>65</v>
      </c>
      <c r="B976">
        <v>2021</v>
      </c>
      <c r="C976" t="s">
        <v>46</v>
      </c>
      <c r="D976">
        <v>27994</v>
      </c>
      <c r="E976">
        <v>143.124</v>
      </c>
      <c r="F976">
        <v>334</v>
      </c>
      <c r="G976" s="7">
        <v>0.15405195951461792</v>
      </c>
      <c r="H976" s="7">
        <v>0.18184904754161835</v>
      </c>
      <c r="I976" s="7">
        <v>0.57573127746582031</v>
      </c>
      <c r="J976" s="23">
        <f t="shared" si="141"/>
        <v>0</v>
      </c>
      <c r="K976" s="23">
        <f t="shared" si="142"/>
        <v>0</v>
      </c>
      <c r="L976" s="23">
        <f t="shared" si="143"/>
        <v>0</v>
      </c>
      <c r="M976" s="3">
        <f t="shared" si="140"/>
        <v>0</v>
      </c>
      <c r="N976" s="23">
        <f t="shared" si="144"/>
        <v>0.91163228452205658</v>
      </c>
    </row>
    <row r="977" spans="1:14" x14ac:dyDescent="0.25">
      <c r="A977" t="s">
        <v>65</v>
      </c>
      <c r="B977">
        <v>2022</v>
      </c>
      <c r="C977" t="s">
        <v>46</v>
      </c>
      <c r="D977">
        <v>27992</v>
      </c>
      <c r="E977">
        <v>143.124</v>
      </c>
      <c r="F977">
        <v>334</v>
      </c>
      <c r="G977" s="7">
        <v>0.1540711373090744</v>
      </c>
      <c r="H977" s="7">
        <v>0.18183039128780365</v>
      </c>
      <c r="I977" s="7">
        <v>0.57573878765106201</v>
      </c>
      <c r="J977" s="23">
        <f t="shared" si="141"/>
        <v>0</v>
      </c>
      <c r="K977" s="23">
        <f t="shared" si="142"/>
        <v>0</v>
      </c>
      <c r="L977" s="23">
        <f t="shared" si="143"/>
        <v>0</v>
      </c>
      <c r="M977" s="3">
        <f t="shared" si="140"/>
        <v>0</v>
      </c>
      <c r="N977" s="23">
        <f t="shared" si="144"/>
        <v>0.91164031624794006</v>
      </c>
    </row>
    <row r="978" spans="1:14" x14ac:dyDescent="0.25">
      <c r="A978" t="s">
        <v>66</v>
      </c>
      <c r="B978">
        <v>2005</v>
      </c>
      <c r="C978" t="s">
        <v>46</v>
      </c>
      <c r="D978">
        <v>26720</v>
      </c>
      <c r="E978">
        <v>134.02100000000002</v>
      </c>
      <c r="F978">
        <v>694</v>
      </c>
      <c r="G978" s="7">
        <v>0.36422574520111084</v>
      </c>
      <c r="H978" s="7">
        <v>0.16205321252346039</v>
      </c>
      <c r="I978" s="7">
        <v>0.41122651100158691</v>
      </c>
      <c r="J978" s="23">
        <f t="shared" si="141"/>
        <v>0</v>
      </c>
      <c r="K978" s="23">
        <f t="shared" si="142"/>
        <v>0</v>
      </c>
      <c r="L978" s="23">
        <f t="shared" si="143"/>
        <v>0</v>
      </c>
      <c r="M978" s="3">
        <f t="shared" si="140"/>
        <v>0</v>
      </c>
      <c r="N978" s="23">
        <f t="shared" si="144"/>
        <v>0.93750546872615814</v>
      </c>
    </row>
    <row r="979" spans="1:14" x14ac:dyDescent="0.25">
      <c r="A979" t="s">
        <v>66</v>
      </c>
      <c r="B979">
        <v>2006</v>
      </c>
      <c r="C979" t="s">
        <v>46</v>
      </c>
      <c r="D979">
        <v>26824</v>
      </c>
      <c r="E979">
        <v>134.02100000000002</v>
      </c>
      <c r="F979">
        <v>736</v>
      </c>
      <c r="G979" s="7">
        <v>0.37851208448410034</v>
      </c>
      <c r="H979" s="7">
        <v>0.16141538321971893</v>
      </c>
      <c r="I979" s="7">
        <v>0.39927941560745239</v>
      </c>
      <c r="J979" s="23">
        <f t="shared" si="141"/>
        <v>0</v>
      </c>
      <c r="K979" s="23">
        <f t="shared" si="142"/>
        <v>0</v>
      </c>
      <c r="L979" s="23">
        <f t="shared" si="143"/>
        <v>0</v>
      </c>
      <c r="M979" s="3">
        <f t="shared" si="140"/>
        <v>0</v>
      </c>
      <c r="N979" s="23">
        <f t="shared" si="144"/>
        <v>0.93920688331127167</v>
      </c>
    </row>
    <row r="980" spans="1:14" x14ac:dyDescent="0.25">
      <c r="A980" t="s">
        <v>66</v>
      </c>
      <c r="B980">
        <v>2007</v>
      </c>
      <c r="C980" t="s">
        <v>46</v>
      </c>
      <c r="D980">
        <v>26958</v>
      </c>
      <c r="E980">
        <v>134.02100000000002</v>
      </c>
      <c r="F980">
        <v>745</v>
      </c>
      <c r="G980" s="7">
        <v>0.38034656643867493</v>
      </c>
      <c r="H980" s="7">
        <v>0.16237370669841766</v>
      </c>
      <c r="I980" s="7">
        <v>0.39636880159378052</v>
      </c>
      <c r="J980" s="23">
        <f t="shared" si="141"/>
        <v>0</v>
      </c>
      <c r="K980" s="23">
        <f t="shared" si="142"/>
        <v>0</v>
      </c>
      <c r="L980" s="23">
        <f t="shared" si="143"/>
        <v>0</v>
      </c>
      <c r="M980" s="3">
        <f t="shared" si="140"/>
        <v>0</v>
      </c>
      <c r="N980" s="23">
        <f t="shared" si="144"/>
        <v>0.93908907473087311</v>
      </c>
    </row>
    <row r="981" spans="1:14" x14ac:dyDescent="0.25">
      <c r="A981" t="s">
        <v>66</v>
      </c>
      <c r="B981">
        <v>2008</v>
      </c>
      <c r="C981" t="s">
        <v>46</v>
      </c>
      <c r="D981">
        <v>27018</v>
      </c>
      <c r="E981">
        <v>134.02100000000002</v>
      </c>
      <c r="F981">
        <v>749</v>
      </c>
      <c r="G981" s="7">
        <v>0.38114714622497559</v>
      </c>
      <c r="H981" s="7">
        <v>0.16280338168144226</v>
      </c>
      <c r="I981" s="7">
        <v>0.39508345723152161</v>
      </c>
      <c r="J981" s="23">
        <f t="shared" si="141"/>
        <v>0</v>
      </c>
      <c r="K981" s="23">
        <f t="shared" si="142"/>
        <v>0</v>
      </c>
      <c r="L981" s="23">
        <f t="shared" si="143"/>
        <v>0</v>
      </c>
      <c r="M981" s="3">
        <f t="shared" si="140"/>
        <v>0</v>
      </c>
      <c r="N981" s="23">
        <f t="shared" si="144"/>
        <v>0.93903398513793945</v>
      </c>
    </row>
    <row r="982" spans="1:14" x14ac:dyDescent="0.25">
      <c r="A982" t="s">
        <v>66</v>
      </c>
      <c r="B982">
        <v>2009</v>
      </c>
      <c r="C982" t="s">
        <v>46</v>
      </c>
      <c r="D982">
        <v>27114</v>
      </c>
      <c r="E982">
        <v>135.387</v>
      </c>
      <c r="F982">
        <v>753</v>
      </c>
      <c r="G982" s="7">
        <v>0.38051953911781311</v>
      </c>
      <c r="H982" s="7">
        <v>0.16158749163150787</v>
      </c>
      <c r="I982" s="7">
        <v>0.39764365553855896</v>
      </c>
      <c r="J982" s="23">
        <f t="shared" si="141"/>
        <v>0</v>
      </c>
      <c r="K982" s="23">
        <f t="shared" si="142"/>
        <v>0</v>
      </c>
      <c r="L982" s="23">
        <f t="shared" si="143"/>
        <v>0</v>
      </c>
      <c r="M982" s="3">
        <f t="shared" si="140"/>
        <v>0</v>
      </c>
      <c r="N982" s="23">
        <f t="shared" si="144"/>
        <v>0.93975068628787994</v>
      </c>
    </row>
    <row r="983" spans="1:14" x14ac:dyDescent="0.25">
      <c r="A983" t="s">
        <v>66</v>
      </c>
      <c r="B983">
        <v>2010</v>
      </c>
      <c r="C983" t="s">
        <v>46</v>
      </c>
      <c r="D983">
        <v>27054</v>
      </c>
      <c r="E983">
        <v>135.387</v>
      </c>
      <c r="F983">
        <v>748</v>
      </c>
      <c r="G983" s="7">
        <v>0.37937557697296143</v>
      </c>
      <c r="H983" s="7">
        <v>0.16119678318500519</v>
      </c>
      <c r="I983" s="7">
        <v>0.39918488264083862</v>
      </c>
      <c r="J983" s="23">
        <f t="shared" si="141"/>
        <v>0</v>
      </c>
      <c r="K983" s="23">
        <f t="shared" si="142"/>
        <v>0</v>
      </c>
      <c r="L983" s="23">
        <f t="shared" si="143"/>
        <v>0</v>
      </c>
      <c r="M983" s="3">
        <f t="shared" si="140"/>
        <v>0</v>
      </c>
      <c r="N983" s="23">
        <f t="shared" si="144"/>
        <v>0.93975724279880524</v>
      </c>
    </row>
    <row r="984" spans="1:14" x14ac:dyDescent="0.25">
      <c r="A984" t="s">
        <v>66</v>
      </c>
      <c r="B984">
        <v>2011</v>
      </c>
      <c r="C984" t="s">
        <v>46</v>
      </c>
      <c r="D984">
        <v>27149</v>
      </c>
      <c r="E984">
        <v>135.387</v>
      </c>
      <c r="F984">
        <v>755</v>
      </c>
      <c r="G984" s="7">
        <v>0.3808654248714447</v>
      </c>
      <c r="H984" s="7">
        <v>0.16184955835342407</v>
      </c>
      <c r="I984" s="7">
        <v>0.3969871997833252</v>
      </c>
      <c r="J984" s="23">
        <f t="shared" si="141"/>
        <v>0</v>
      </c>
      <c r="K984" s="23">
        <f t="shared" si="142"/>
        <v>0</v>
      </c>
      <c r="L984" s="23">
        <f t="shared" si="143"/>
        <v>0</v>
      </c>
      <c r="M984" s="3">
        <f t="shared" si="140"/>
        <v>0</v>
      </c>
      <c r="N984" s="23">
        <f t="shared" si="144"/>
        <v>0.93970218300819397</v>
      </c>
    </row>
    <row r="985" spans="1:14" x14ac:dyDescent="0.25">
      <c r="A985" t="s">
        <v>66</v>
      </c>
      <c r="B985">
        <v>2012</v>
      </c>
      <c r="C985" t="s">
        <v>46</v>
      </c>
      <c r="D985">
        <v>27274</v>
      </c>
      <c r="E985">
        <v>135.387</v>
      </c>
      <c r="F985">
        <v>758</v>
      </c>
      <c r="G985" s="7">
        <v>0.38066849112510681</v>
      </c>
      <c r="H985" s="7">
        <v>0.16293624043464661</v>
      </c>
      <c r="I985" s="7">
        <v>0.39572557806968689</v>
      </c>
      <c r="J985" s="23">
        <f t="shared" si="141"/>
        <v>0</v>
      </c>
      <c r="K985" s="23">
        <f t="shared" si="142"/>
        <v>0</v>
      </c>
      <c r="L985" s="23">
        <f t="shared" si="143"/>
        <v>0</v>
      </c>
      <c r="M985" s="3">
        <f t="shared" si="140"/>
        <v>0</v>
      </c>
      <c r="N985" s="23">
        <f t="shared" si="144"/>
        <v>0.93933030962944031</v>
      </c>
    </row>
    <row r="986" spans="1:14" x14ac:dyDescent="0.25">
      <c r="A986" t="s">
        <v>66</v>
      </c>
      <c r="B986">
        <v>2013</v>
      </c>
      <c r="C986" t="s">
        <v>46</v>
      </c>
      <c r="D986">
        <v>27274</v>
      </c>
      <c r="E986">
        <v>135.387</v>
      </c>
      <c r="F986">
        <v>721</v>
      </c>
      <c r="G986" s="7">
        <v>0.36761385202407837</v>
      </c>
      <c r="H986" s="7">
        <v>0.1643424779176712</v>
      </c>
      <c r="I986" s="7">
        <v>0.40555307269096375</v>
      </c>
      <c r="J986" s="23">
        <f t="shared" si="141"/>
        <v>0</v>
      </c>
      <c r="K986" s="23">
        <f t="shared" si="142"/>
        <v>0</v>
      </c>
      <c r="L986" s="23">
        <f t="shared" si="143"/>
        <v>0</v>
      </c>
      <c r="M986" s="3">
        <f t="shared" si="140"/>
        <v>0</v>
      </c>
      <c r="N986" s="23">
        <f t="shared" si="144"/>
        <v>0.93750940263271332</v>
      </c>
    </row>
    <row r="987" spans="1:14" x14ac:dyDescent="0.25">
      <c r="A987" t="s">
        <v>66</v>
      </c>
      <c r="B987">
        <v>2014</v>
      </c>
      <c r="C987" t="s">
        <v>46</v>
      </c>
      <c r="D987">
        <v>27276</v>
      </c>
      <c r="E987">
        <v>135.387</v>
      </c>
      <c r="F987">
        <v>704</v>
      </c>
      <c r="G987" s="7">
        <v>0.36136975884437561</v>
      </c>
      <c r="H987" s="7">
        <v>0.16503211855888367</v>
      </c>
      <c r="I987" s="7">
        <v>0.4102310836315155</v>
      </c>
      <c r="J987" s="23">
        <f t="shared" si="141"/>
        <v>0</v>
      </c>
      <c r="K987" s="23">
        <f t="shared" si="142"/>
        <v>0</v>
      </c>
      <c r="L987" s="23">
        <f t="shared" si="143"/>
        <v>0</v>
      </c>
      <c r="M987" s="3">
        <f t="shared" si="140"/>
        <v>0</v>
      </c>
      <c r="N987" s="23">
        <f t="shared" si="144"/>
        <v>0.93663296103477478</v>
      </c>
    </row>
    <row r="988" spans="1:14" x14ac:dyDescent="0.25">
      <c r="A988" t="s">
        <v>66</v>
      </c>
      <c r="B988">
        <v>2015</v>
      </c>
      <c r="C988" t="s">
        <v>46</v>
      </c>
      <c r="D988">
        <v>27285</v>
      </c>
      <c r="E988">
        <v>135.387</v>
      </c>
      <c r="F988">
        <v>712</v>
      </c>
      <c r="G988" s="7">
        <v>0.36422893404960632</v>
      </c>
      <c r="H988" s="7">
        <v>0.16480067372322083</v>
      </c>
      <c r="I988" s="7">
        <v>0.4079774022102356</v>
      </c>
      <c r="J988" s="23">
        <f t="shared" si="141"/>
        <v>0</v>
      </c>
      <c r="K988" s="23">
        <f t="shared" si="142"/>
        <v>0</v>
      </c>
      <c r="L988" s="23">
        <f t="shared" si="143"/>
        <v>0</v>
      </c>
      <c r="M988" s="3">
        <f t="shared" si="140"/>
        <v>0</v>
      </c>
      <c r="N988" s="23">
        <f t="shared" si="144"/>
        <v>0.93700700998306274</v>
      </c>
    </row>
    <row r="989" spans="1:14" x14ac:dyDescent="0.25">
      <c r="A989" t="s">
        <v>66</v>
      </c>
      <c r="B989">
        <v>2016</v>
      </c>
      <c r="C989" t="s">
        <v>46</v>
      </c>
      <c r="D989">
        <v>27353</v>
      </c>
      <c r="E989">
        <v>135.387</v>
      </c>
      <c r="F989">
        <v>713</v>
      </c>
      <c r="G989" s="7">
        <v>0.36392760276794434</v>
      </c>
      <c r="H989" s="7">
        <v>0.16541054844856262</v>
      </c>
      <c r="I989" s="7">
        <v>0.40744015574455261</v>
      </c>
      <c r="J989" s="23">
        <f t="shared" si="141"/>
        <v>0</v>
      </c>
      <c r="K989" s="23">
        <f t="shared" si="142"/>
        <v>0</v>
      </c>
      <c r="L989" s="23">
        <f t="shared" si="143"/>
        <v>0</v>
      </c>
      <c r="M989" s="3">
        <f t="shared" si="140"/>
        <v>0</v>
      </c>
      <c r="N989" s="23">
        <f t="shared" si="144"/>
        <v>0.93677830696105957</v>
      </c>
    </row>
    <row r="990" spans="1:14" x14ac:dyDescent="0.25">
      <c r="A990" t="s">
        <v>66</v>
      </c>
      <c r="B990">
        <v>2017</v>
      </c>
      <c r="C990" t="s">
        <v>46</v>
      </c>
      <c r="D990">
        <v>27405</v>
      </c>
      <c r="E990">
        <v>135.387</v>
      </c>
      <c r="F990">
        <v>715</v>
      </c>
      <c r="G990" s="7">
        <v>0.36414888501167297</v>
      </c>
      <c r="H990" s="7">
        <v>0.16582740843296051</v>
      </c>
      <c r="I990" s="7">
        <v>0.40669041872024536</v>
      </c>
      <c r="J990" s="23">
        <f t="shared" si="141"/>
        <v>0</v>
      </c>
      <c r="K990" s="23">
        <f t="shared" si="142"/>
        <v>0</v>
      </c>
      <c r="L990" s="23">
        <f t="shared" si="143"/>
        <v>0</v>
      </c>
      <c r="M990" s="3">
        <f t="shared" si="140"/>
        <v>0</v>
      </c>
      <c r="N990" s="23">
        <f t="shared" si="144"/>
        <v>0.93666671216487885</v>
      </c>
    </row>
    <row r="991" spans="1:14" x14ac:dyDescent="0.25">
      <c r="A991" t="s">
        <v>66</v>
      </c>
      <c r="B991">
        <v>2018</v>
      </c>
      <c r="C991" t="s">
        <v>46</v>
      </c>
      <c r="D991">
        <v>27475</v>
      </c>
      <c r="E991">
        <v>135.387</v>
      </c>
      <c r="F991">
        <v>716</v>
      </c>
      <c r="G991" s="7">
        <v>0.36382958292961121</v>
      </c>
      <c r="H991" s="7">
        <v>0.16645361483097076</v>
      </c>
      <c r="I991" s="7">
        <v>0.40614768862724304</v>
      </c>
      <c r="J991" s="23">
        <f t="shared" si="141"/>
        <v>0</v>
      </c>
      <c r="K991" s="23">
        <f t="shared" si="142"/>
        <v>0</v>
      </c>
      <c r="L991" s="23">
        <f t="shared" si="143"/>
        <v>0</v>
      </c>
      <c r="M991" s="3">
        <f t="shared" si="140"/>
        <v>0</v>
      </c>
      <c r="N991" s="23">
        <f t="shared" si="144"/>
        <v>0.93643088638782501</v>
      </c>
    </row>
    <row r="992" spans="1:14" x14ac:dyDescent="0.25">
      <c r="A992" t="s">
        <v>66</v>
      </c>
      <c r="B992">
        <v>2019</v>
      </c>
      <c r="C992" t="s">
        <v>46</v>
      </c>
      <c r="D992">
        <v>27464</v>
      </c>
      <c r="E992">
        <v>135.387</v>
      </c>
      <c r="F992">
        <v>714</v>
      </c>
      <c r="G992" s="7">
        <v>0.36320719122886658</v>
      </c>
      <c r="H992" s="7">
        <v>0.16642773151397705</v>
      </c>
      <c r="I992" s="7">
        <v>0.40673917531967163</v>
      </c>
      <c r="J992" s="23">
        <f t="shared" si="141"/>
        <v>0</v>
      </c>
      <c r="K992" s="23">
        <f t="shared" si="142"/>
        <v>0</v>
      </c>
      <c r="L992" s="23">
        <f t="shared" si="143"/>
        <v>0</v>
      </c>
      <c r="M992" s="3">
        <f t="shared" si="140"/>
        <v>0</v>
      </c>
      <c r="N992" s="23">
        <f t="shared" si="144"/>
        <v>0.93637409806251526</v>
      </c>
    </row>
    <row r="993" spans="1:14" x14ac:dyDescent="0.25">
      <c r="A993" t="s">
        <v>66</v>
      </c>
      <c r="B993">
        <v>2020</v>
      </c>
      <c r="C993" t="s">
        <v>46</v>
      </c>
      <c r="D993">
        <v>27538</v>
      </c>
      <c r="E993">
        <v>135.387</v>
      </c>
      <c r="F993">
        <v>675</v>
      </c>
      <c r="G993" s="7">
        <v>0.34783318638801575</v>
      </c>
      <c r="H993" s="7">
        <v>0.16870790719985962</v>
      </c>
      <c r="I993" s="7">
        <v>0.41748684644699097</v>
      </c>
      <c r="J993" s="23">
        <f t="shared" si="141"/>
        <v>0</v>
      </c>
      <c r="K993" s="23">
        <f t="shared" si="142"/>
        <v>0</v>
      </c>
      <c r="L993" s="23">
        <f t="shared" si="143"/>
        <v>0</v>
      </c>
      <c r="M993" s="3">
        <f t="shared" si="140"/>
        <v>0</v>
      </c>
      <c r="N993" s="23">
        <f t="shared" si="144"/>
        <v>0.93402794003486633</v>
      </c>
    </row>
    <row r="994" spans="1:14" x14ac:dyDescent="0.25">
      <c r="A994" t="s">
        <v>66</v>
      </c>
      <c r="B994">
        <v>2021</v>
      </c>
      <c r="C994" t="s">
        <v>46</v>
      </c>
      <c r="D994">
        <v>27628</v>
      </c>
      <c r="E994">
        <v>135.387</v>
      </c>
      <c r="F994">
        <v>675</v>
      </c>
      <c r="G994" s="7">
        <v>0.34695816040039063</v>
      </c>
      <c r="H994" s="7">
        <v>0.16955922544002533</v>
      </c>
      <c r="I994" s="7">
        <v>0.41714376211166382</v>
      </c>
      <c r="J994" s="23">
        <f t="shared" si="141"/>
        <v>0</v>
      </c>
      <c r="K994" s="23">
        <f t="shared" si="142"/>
        <v>0</v>
      </c>
      <c r="L994" s="23">
        <f t="shared" si="143"/>
        <v>0</v>
      </c>
      <c r="M994" s="3">
        <f t="shared" si="140"/>
        <v>0</v>
      </c>
      <c r="N994" s="23">
        <f t="shared" si="144"/>
        <v>0.93366114795207977</v>
      </c>
    </row>
    <row r="995" spans="1:14" x14ac:dyDescent="0.25">
      <c r="A995" t="s">
        <v>66</v>
      </c>
      <c r="B995">
        <v>2022</v>
      </c>
      <c r="C995" t="s">
        <v>46</v>
      </c>
      <c r="D995">
        <v>27678</v>
      </c>
      <c r="E995">
        <v>135.387</v>
      </c>
      <c r="F995">
        <v>671</v>
      </c>
      <c r="G995" s="7">
        <v>0.34492284059524536</v>
      </c>
      <c r="H995" s="7">
        <v>0.17019793391227722</v>
      </c>
      <c r="I995" s="7">
        <v>0.41812092065811157</v>
      </c>
      <c r="J995" s="23">
        <f t="shared" si="141"/>
        <v>0</v>
      </c>
      <c r="K995" s="23">
        <f t="shared" si="142"/>
        <v>0</v>
      </c>
      <c r="L995" s="23">
        <f t="shared" si="143"/>
        <v>0</v>
      </c>
      <c r="M995" s="3">
        <f t="shared" si="140"/>
        <v>0</v>
      </c>
      <c r="N995" s="23">
        <f t="shared" si="144"/>
        <v>0.93324169516563416</v>
      </c>
    </row>
    <row r="996" spans="1:14" x14ac:dyDescent="0.25">
      <c r="A996" t="s">
        <v>67</v>
      </c>
      <c r="B996">
        <v>2005</v>
      </c>
      <c r="C996" t="s">
        <v>46</v>
      </c>
      <c r="D996">
        <v>20699</v>
      </c>
      <c r="E996">
        <v>83.355000000000004</v>
      </c>
      <c r="F996">
        <v>432</v>
      </c>
      <c r="G996" s="7">
        <v>0.35894709825515747</v>
      </c>
      <c r="H996" s="7">
        <v>0.20202554762363434</v>
      </c>
      <c r="I996" s="7">
        <v>0.34482601284980774</v>
      </c>
      <c r="J996" s="23">
        <f t="shared" si="141"/>
        <v>0</v>
      </c>
      <c r="K996" s="23">
        <f t="shared" si="142"/>
        <v>0</v>
      </c>
      <c r="L996" s="23">
        <f t="shared" si="143"/>
        <v>0</v>
      </c>
      <c r="M996" s="3">
        <f t="shared" si="140"/>
        <v>0</v>
      </c>
      <c r="N996" s="23">
        <f t="shared" si="144"/>
        <v>0.90579865872859955</v>
      </c>
    </row>
    <row r="997" spans="1:14" x14ac:dyDescent="0.25">
      <c r="A997" t="s">
        <v>67</v>
      </c>
      <c r="B997">
        <v>2006</v>
      </c>
      <c r="C997" t="s">
        <v>46</v>
      </c>
      <c r="D997">
        <v>20983</v>
      </c>
      <c r="E997">
        <v>86.856999999999999</v>
      </c>
      <c r="F997">
        <v>435</v>
      </c>
      <c r="G997" s="7">
        <v>0.35277226567268372</v>
      </c>
      <c r="H997" s="7">
        <v>0.19730411469936371</v>
      </c>
      <c r="I997" s="7">
        <v>0.35818234086036682</v>
      </c>
      <c r="J997" s="23">
        <f t="shared" si="141"/>
        <v>0</v>
      </c>
      <c r="K997" s="23">
        <f t="shared" si="142"/>
        <v>0</v>
      </c>
      <c r="L997" s="23">
        <f t="shared" si="143"/>
        <v>0</v>
      </c>
      <c r="M997" s="3">
        <f t="shared" si="140"/>
        <v>0</v>
      </c>
      <c r="N997" s="23">
        <f t="shared" si="144"/>
        <v>0.90825872123241425</v>
      </c>
    </row>
    <row r="998" spans="1:14" x14ac:dyDescent="0.25">
      <c r="A998" t="s">
        <v>67</v>
      </c>
      <c r="B998">
        <v>2007</v>
      </c>
      <c r="C998" t="s">
        <v>46</v>
      </c>
      <c r="D998">
        <v>21297</v>
      </c>
      <c r="E998">
        <v>90.204999999999998</v>
      </c>
      <c r="F998">
        <v>435</v>
      </c>
      <c r="G998" s="7">
        <v>0.34481340646743774</v>
      </c>
      <c r="H998" s="7">
        <v>0.19375176727771759</v>
      </c>
      <c r="I998" s="7">
        <v>0.37146103382110596</v>
      </c>
      <c r="J998" s="23">
        <f t="shared" si="141"/>
        <v>0</v>
      </c>
      <c r="K998" s="23">
        <f t="shared" si="142"/>
        <v>0</v>
      </c>
      <c r="L998" s="23">
        <f t="shared" si="143"/>
        <v>0</v>
      </c>
      <c r="M998" s="3">
        <f t="shared" si="140"/>
        <v>0</v>
      </c>
      <c r="N998" s="23">
        <f t="shared" si="144"/>
        <v>0.91002620756626129</v>
      </c>
    </row>
    <row r="999" spans="1:14" x14ac:dyDescent="0.25">
      <c r="A999" t="s">
        <v>67</v>
      </c>
      <c r="B999">
        <v>2008</v>
      </c>
      <c r="C999" t="s">
        <v>46</v>
      </c>
      <c r="D999">
        <v>21592</v>
      </c>
      <c r="E999">
        <v>90.204999999999998</v>
      </c>
      <c r="F999">
        <v>440</v>
      </c>
      <c r="G999" s="7">
        <v>0.34410646557807922</v>
      </c>
      <c r="H999" s="7">
        <v>0.19701898097991943</v>
      </c>
      <c r="I999" s="7">
        <v>0.36777061223983765</v>
      </c>
      <c r="J999" s="23">
        <f t="shared" si="141"/>
        <v>0</v>
      </c>
      <c r="K999" s="23">
        <f t="shared" si="142"/>
        <v>0</v>
      </c>
      <c r="L999" s="23">
        <f t="shared" si="143"/>
        <v>0</v>
      </c>
      <c r="M999" s="3">
        <f t="shared" si="140"/>
        <v>0</v>
      </c>
      <c r="N999" s="23">
        <f t="shared" si="144"/>
        <v>0.9088960587978363</v>
      </c>
    </row>
    <row r="1000" spans="1:14" x14ac:dyDescent="0.25">
      <c r="A1000" t="s">
        <v>67</v>
      </c>
      <c r="B1000">
        <v>2009</v>
      </c>
      <c r="C1000" t="s">
        <v>46</v>
      </c>
      <c r="D1000">
        <v>21744</v>
      </c>
      <c r="E1000">
        <v>90.204999999999998</v>
      </c>
      <c r="F1000">
        <v>436</v>
      </c>
      <c r="G1000" s="7">
        <v>0.33984318375587463</v>
      </c>
      <c r="H1000" s="7">
        <v>0.19910562038421631</v>
      </c>
      <c r="I1000" s="7">
        <v>0.36882653832435608</v>
      </c>
      <c r="J1000" s="23">
        <f t="shared" si="141"/>
        <v>0</v>
      </c>
      <c r="K1000" s="23">
        <f t="shared" si="142"/>
        <v>0</v>
      </c>
      <c r="L1000" s="23">
        <f t="shared" si="143"/>
        <v>0</v>
      </c>
      <c r="M1000" s="3">
        <f t="shared" si="140"/>
        <v>0</v>
      </c>
      <c r="N1000" s="23">
        <f t="shared" si="144"/>
        <v>0.90777534246444702</v>
      </c>
    </row>
    <row r="1001" spans="1:14" x14ac:dyDescent="0.25">
      <c r="A1001" t="s">
        <v>67</v>
      </c>
      <c r="B1001">
        <v>2010</v>
      </c>
      <c r="C1001" t="s">
        <v>46</v>
      </c>
      <c r="D1001">
        <v>22007</v>
      </c>
      <c r="E1001">
        <v>90.204999999999998</v>
      </c>
      <c r="F1001">
        <v>515</v>
      </c>
      <c r="G1001" s="7">
        <v>0.38005948066711426</v>
      </c>
      <c r="H1001" s="7">
        <v>0.19756262004375458</v>
      </c>
      <c r="I1001" s="7">
        <v>0.33486109972000122</v>
      </c>
      <c r="J1001" s="23">
        <f t="shared" si="141"/>
        <v>0</v>
      </c>
      <c r="K1001" s="23">
        <f t="shared" si="142"/>
        <v>0</v>
      </c>
      <c r="L1001" s="23">
        <f t="shared" si="143"/>
        <v>0</v>
      </c>
      <c r="M1001" s="3">
        <f t="shared" si="140"/>
        <v>0</v>
      </c>
      <c r="N1001" s="23">
        <f t="shared" si="144"/>
        <v>0.91248320043087006</v>
      </c>
    </row>
    <row r="1002" spans="1:14" x14ac:dyDescent="0.25">
      <c r="A1002" t="s">
        <v>67</v>
      </c>
      <c r="B1002">
        <v>2011</v>
      </c>
      <c r="C1002" t="s">
        <v>46</v>
      </c>
      <c r="D1002">
        <v>22257</v>
      </c>
      <c r="E1002">
        <v>90.204999999999998</v>
      </c>
      <c r="F1002">
        <v>515</v>
      </c>
      <c r="G1002" s="7">
        <v>0.3770306408405304</v>
      </c>
      <c r="H1002" s="7">
        <v>0.20050939917564392</v>
      </c>
      <c r="I1002" s="7">
        <v>0.33367359638214111</v>
      </c>
      <c r="J1002" s="23">
        <f t="shared" si="141"/>
        <v>0</v>
      </c>
      <c r="K1002" s="23">
        <f t="shared" si="142"/>
        <v>0</v>
      </c>
      <c r="L1002" s="23">
        <f t="shared" si="143"/>
        <v>0</v>
      </c>
      <c r="M1002" s="3">
        <f t="shared" si="140"/>
        <v>0</v>
      </c>
      <c r="N1002" s="23">
        <f t="shared" si="144"/>
        <v>0.91121363639831543</v>
      </c>
    </row>
    <row r="1003" spans="1:14" x14ac:dyDescent="0.25">
      <c r="A1003" t="s">
        <v>67</v>
      </c>
      <c r="B1003">
        <v>2012</v>
      </c>
      <c r="C1003" t="s">
        <v>46</v>
      </c>
      <c r="D1003">
        <v>22593</v>
      </c>
      <c r="E1003">
        <v>90.204999999999998</v>
      </c>
      <c r="F1003">
        <v>515</v>
      </c>
      <c r="G1003" s="7">
        <v>0.37301322817802429</v>
      </c>
      <c r="H1003" s="7">
        <v>0.20441794395446777</v>
      </c>
      <c r="I1003" s="7">
        <v>0.33209851384162903</v>
      </c>
      <c r="J1003" s="23">
        <f t="shared" si="141"/>
        <v>0</v>
      </c>
      <c r="K1003" s="23">
        <f t="shared" si="142"/>
        <v>0</v>
      </c>
      <c r="L1003" s="23">
        <f t="shared" si="143"/>
        <v>0</v>
      </c>
      <c r="M1003" s="3">
        <f t="shared" si="140"/>
        <v>0</v>
      </c>
      <c r="N1003" s="23">
        <f t="shared" si="144"/>
        <v>0.90952968597412109</v>
      </c>
    </row>
    <row r="1004" spans="1:14" x14ac:dyDescent="0.25">
      <c r="A1004" t="s">
        <v>67</v>
      </c>
      <c r="B1004">
        <v>2013</v>
      </c>
      <c r="C1004" t="s">
        <v>46</v>
      </c>
      <c r="D1004">
        <v>22725</v>
      </c>
      <c r="E1004">
        <v>90.204999999999998</v>
      </c>
      <c r="F1004">
        <v>516</v>
      </c>
      <c r="G1004" s="7">
        <v>0.37195715308189392</v>
      </c>
      <c r="H1004" s="7">
        <v>0.2058832198381424</v>
      </c>
      <c r="I1004" s="7">
        <v>0.33110514283180237</v>
      </c>
      <c r="J1004" s="23">
        <f t="shared" si="141"/>
        <v>0</v>
      </c>
      <c r="K1004" s="23">
        <f t="shared" si="142"/>
        <v>0</v>
      </c>
      <c r="L1004" s="23">
        <f t="shared" si="143"/>
        <v>0</v>
      </c>
      <c r="M1004" s="3">
        <f t="shared" si="140"/>
        <v>0</v>
      </c>
      <c r="N1004" s="23">
        <f t="shared" si="144"/>
        <v>0.90894551575183868</v>
      </c>
    </row>
    <row r="1005" spans="1:14" x14ac:dyDescent="0.25">
      <c r="A1005" t="s">
        <v>67</v>
      </c>
      <c r="B1005">
        <v>2014</v>
      </c>
      <c r="C1005" t="s">
        <v>46</v>
      </c>
      <c r="D1005">
        <v>22822</v>
      </c>
      <c r="E1005">
        <v>90.204999999999998</v>
      </c>
      <c r="F1005">
        <v>517</v>
      </c>
      <c r="G1005" s="7">
        <v>0.37132030725479126</v>
      </c>
      <c r="H1005" s="7">
        <v>0.20693984627723694</v>
      </c>
      <c r="I1005" s="7">
        <v>0.33027711510658264</v>
      </c>
      <c r="J1005" s="23">
        <f t="shared" si="141"/>
        <v>0</v>
      </c>
      <c r="K1005" s="23">
        <f t="shared" si="142"/>
        <v>0</v>
      </c>
      <c r="L1005" s="23">
        <f t="shared" si="143"/>
        <v>0</v>
      </c>
      <c r="M1005" s="3">
        <f t="shared" si="140"/>
        <v>0</v>
      </c>
      <c r="N1005" s="23">
        <f t="shared" si="144"/>
        <v>0.90853726863861084</v>
      </c>
    </row>
    <row r="1006" spans="1:14" x14ac:dyDescent="0.25">
      <c r="A1006" t="s">
        <v>67</v>
      </c>
      <c r="B1006">
        <v>2015</v>
      </c>
      <c r="C1006" t="s">
        <v>46</v>
      </c>
      <c r="D1006">
        <v>22954</v>
      </c>
      <c r="E1006">
        <v>93.376000000000005</v>
      </c>
      <c r="F1006">
        <v>522</v>
      </c>
      <c r="G1006" s="7">
        <v>0.36865270137786865</v>
      </c>
      <c r="H1006" s="7">
        <v>0.20138899981975555</v>
      </c>
      <c r="I1006" s="7">
        <v>0.34133723378181458</v>
      </c>
      <c r="J1006" s="23">
        <f t="shared" si="141"/>
        <v>0</v>
      </c>
      <c r="K1006" s="23">
        <f t="shared" si="142"/>
        <v>0</v>
      </c>
      <c r="L1006" s="23">
        <f t="shared" si="143"/>
        <v>0</v>
      </c>
      <c r="M1006" s="3">
        <f t="shared" si="140"/>
        <v>0</v>
      </c>
      <c r="N1006" s="23">
        <f t="shared" si="144"/>
        <v>0.91137893497943878</v>
      </c>
    </row>
    <row r="1007" spans="1:14" x14ac:dyDescent="0.25">
      <c r="A1007" t="s">
        <v>67</v>
      </c>
      <c r="B1007">
        <v>2016</v>
      </c>
      <c r="C1007" t="s">
        <v>46</v>
      </c>
      <c r="D1007">
        <v>23168</v>
      </c>
      <c r="E1007">
        <v>93.376000000000005</v>
      </c>
      <c r="F1007">
        <v>530</v>
      </c>
      <c r="G1007" s="7">
        <v>0.37013205885887146</v>
      </c>
      <c r="H1007" s="7">
        <v>0.2033824622631073</v>
      </c>
      <c r="I1007" s="7">
        <v>0.33737483620643616</v>
      </c>
      <c r="J1007" s="23">
        <f t="shared" si="141"/>
        <v>0</v>
      </c>
      <c r="K1007" s="23">
        <f t="shared" si="142"/>
        <v>0</v>
      </c>
      <c r="L1007" s="23">
        <f t="shared" si="143"/>
        <v>0</v>
      </c>
      <c r="M1007" s="3">
        <f t="shared" si="140"/>
        <v>0</v>
      </c>
      <c r="N1007" s="23">
        <f t="shared" si="144"/>
        <v>0.91088935732841492</v>
      </c>
    </row>
    <row r="1008" spans="1:14" x14ac:dyDescent="0.25">
      <c r="A1008" t="s">
        <v>67</v>
      </c>
      <c r="B1008">
        <v>2017</v>
      </c>
      <c r="C1008" t="s">
        <v>46</v>
      </c>
      <c r="D1008">
        <v>23373</v>
      </c>
      <c r="E1008">
        <v>93.376000000000005</v>
      </c>
      <c r="F1008">
        <v>541</v>
      </c>
      <c r="G1008" s="7">
        <v>0.37312880158424377</v>
      </c>
      <c r="H1008" s="7">
        <v>0.20510320365428925</v>
      </c>
      <c r="I1008" s="7">
        <v>0.33241480588912964</v>
      </c>
      <c r="J1008" s="23">
        <f t="shared" si="141"/>
        <v>0</v>
      </c>
      <c r="K1008" s="23">
        <f t="shared" si="142"/>
        <v>0</v>
      </c>
      <c r="L1008" s="23">
        <f t="shared" si="143"/>
        <v>0</v>
      </c>
      <c r="M1008" s="3">
        <f t="shared" si="140"/>
        <v>0</v>
      </c>
      <c r="N1008" s="23">
        <f t="shared" si="144"/>
        <v>0.91064681112766266</v>
      </c>
    </row>
    <row r="1009" spans="1:14" x14ac:dyDescent="0.25">
      <c r="A1009" t="s">
        <v>67</v>
      </c>
      <c r="B1009">
        <v>2018</v>
      </c>
      <c r="C1009" t="s">
        <v>46</v>
      </c>
      <c r="D1009">
        <v>23547</v>
      </c>
      <c r="E1009">
        <v>93.376000000000005</v>
      </c>
      <c r="F1009">
        <v>545</v>
      </c>
      <c r="G1009" s="7">
        <v>0.37306183576583862</v>
      </c>
      <c r="H1009" s="7">
        <v>0.20683093369007111</v>
      </c>
      <c r="I1009" s="7">
        <v>0.33018848299980164</v>
      </c>
      <c r="J1009" s="23">
        <f t="shared" si="141"/>
        <v>0</v>
      </c>
      <c r="K1009" s="23">
        <f t="shared" si="142"/>
        <v>0</v>
      </c>
      <c r="L1009" s="23">
        <f t="shared" si="143"/>
        <v>0</v>
      </c>
      <c r="M1009" s="3">
        <f t="shared" si="140"/>
        <v>0</v>
      </c>
      <c r="N1009" s="23">
        <f t="shared" si="144"/>
        <v>0.91008125245571136</v>
      </c>
    </row>
    <row r="1010" spans="1:14" x14ac:dyDescent="0.25">
      <c r="A1010" t="s">
        <v>67</v>
      </c>
      <c r="B1010">
        <v>2019</v>
      </c>
      <c r="C1010" t="s">
        <v>46</v>
      </c>
      <c r="D1010">
        <v>23774</v>
      </c>
      <c r="E1010">
        <v>93.376000000000005</v>
      </c>
      <c r="F1010">
        <v>560</v>
      </c>
      <c r="G1010" s="7">
        <v>0.37757202982902527</v>
      </c>
      <c r="H1010" s="7">
        <v>0.20857071876525879</v>
      </c>
      <c r="I1010" s="7">
        <v>0.3238481879234314</v>
      </c>
      <c r="J1010" s="23">
        <f t="shared" si="141"/>
        <v>0</v>
      </c>
      <c r="K1010" s="23">
        <f t="shared" si="142"/>
        <v>0</v>
      </c>
      <c r="L1010" s="23">
        <f t="shared" si="143"/>
        <v>0</v>
      </c>
      <c r="M1010" s="3">
        <f t="shared" si="140"/>
        <v>0</v>
      </c>
      <c r="N1010" s="23">
        <f t="shared" si="144"/>
        <v>0.90999093651771545</v>
      </c>
    </row>
    <row r="1011" spans="1:14" x14ac:dyDescent="0.25">
      <c r="A1011" t="s">
        <v>67</v>
      </c>
      <c r="B1011">
        <v>2020</v>
      </c>
      <c r="C1011" t="s">
        <v>46</v>
      </c>
      <c r="D1011">
        <v>23953</v>
      </c>
      <c r="E1011">
        <v>93.376000000000005</v>
      </c>
      <c r="F1011">
        <v>577</v>
      </c>
      <c r="G1011" s="7">
        <v>0.38336193561553955</v>
      </c>
      <c r="H1011" s="7">
        <v>0.2096872478723526</v>
      </c>
      <c r="I1011" s="7">
        <v>0.31718677282333374</v>
      </c>
      <c r="J1011" s="23">
        <f t="shared" si="141"/>
        <v>0</v>
      </c>
      <c r="K1011" s="23">
        <f t="shared" si="142"/>
        <v>0</v>
      </c>
      <c r="L1011" s="23">
        <f t="shared" si="143"/>
        <v>0</v>
      </c>
      <c r="M1011" s="3">
        <f t="shared" si="140"/>
        <v>0</v>
      </c>
      <c r="N1011" s="23">
        <f t="shared" si="144"/>
        <v>0.91023595631122589</v>
      </c>
    </row>
    <row r="1012" spans="1:14" x14ac:dyDescent="0.25">
      <c r="A1012" t="s">
        <v>67</v>
      </c>
      <c r="B1012">
        <v>2021</v>
      </c>
      <c r="C1012" t="s">
        <v>46</v>
      </c>
      <c r="D1012">
        <v>24201</v>
      </c>
      <c r="E1012">
        <v>93.376000000000005</v>
      </c>
      <c r="F1012">
        <v>583</v>
      </c>
      <c r="G1012" s="7">
        <v>0.38329854607582092</v>
      </c>
      <c r="H1012" s="7">
        <v>0.21208362281322479</v>
      </c>
      <c r="I1012" s="7">
        <v>0.31407251954078674</v>
      </c>
      <c r="J1012" s="23">
        <f t="shared" si="141"/>
        <v>0</v>
      </c>
      <c r="K1012" s="23">
        <f t="shared" si="142"/>
        <v>0</v>
      </c>
      <c r="L1012" s="23">
        <f t="shared" si="143"/>
        <v>0</v>
      </c>
      <c r="M1012" s="3">
        <f t="shared" si="140"/>
        <v>0</v>
      </c>
      <c r="N1012" s="23">
        <f t="shared" si="144"/>
        <v>0.90945468842983246</v>
      </c>
    </row>
    <row r="1013" spans="1:14" x14ac:dyDescent="0.25">
      <c r="A1013" t="s">
        <v>67</v>
      </c>
      <c r="B1013">
        <v>2022</v>
      </c>
      <c r="C1013" t="s">
        <v>46</v>
      </c>
      <c r="D1013">
        <v>24429</v>
      </c>
      <c r="E1013">
        <v>93.376000000000005</v>
      </c>
      <c r="F1013">
        <v>589</v>
      </c>
      <c r="G1013" s="7">
        <v>0.38345545530319214</v>
      </c>
      <c r="H1013" s="7">
        <v>0.2142418771982193</v>
      </c>
      <c r="I1013" s="7">
        <v>0.31107607483863831</v>
      </c>
      <c r="J1013" s="23">
        <f t="shared" si="141"/>
        <v>0</v>
      </c>
      <c r="K1013" s="23">
        <f t="shared" si="142"/>
        <v>0</v>
      </c>
      <c r="L1013" s="23">
        <f t="shared" si="143"/>
        <v>0</v>
      </c>
      <c r="M1013" s="3">
        <f t="shared" si="140"/>
        <v>0</v>
      </c>
      <c r="N1013" s="23">
        <f t="shared" si="144"/>
        <v>0.90877340734004974</v>
      </c>
    </row>
    <row r="1014" spans="1:14" x14ac:dyDescent="0.25">
      <c r="A1014" t="s">
        <v>68</v>
      </c>
      <c r="B1014">
        <v>2005</v>
      </c>
      <c r="C1014" t="s">
        <v>46</v>
      </c>
      <c r="D1014">
        <v>21430</v>
      </c>
      <c r="E1014">
        <v>104.312</v>
      </c>
      <c r="F1014">
        <v>430</v>
      </c>
      <c r="G1014" s="7">
        <v>0.32485365867614746</v>
      </c>
      <c r="H1014" s="7">
        <v>0.16716673970222473</v>
      </c>
      <c r="I1014" s="7">
        <v>0.43008938431739807</v>
      </c>
      <c r="J1014" s="23">
        <f t="shared" si="141"/>
        <v>0</v>
      </c>
      <c r="K1014" s="23">
        <f t="shared" si="142"/>
        <v>0</v>
      </c>
      <c r="L1014" s="23">
        <f t="shared" si="143"/>
        <v>0</v>
      </c>
      <c r="M1014" s="3">
        <f t="shared" si="140"/>
        <v>0</v>
      </c>
      <c r="N1014" s="23">
        <f t="shared" si="144"/>
        <v>0.92210978269577026</v>
      </c>
    </row>
    <row r="1015" spans="1:14" x14ac:dyDescent="0.25">
      <c r="A1015" t="s">
        <v>68</v>
      </c>
      <c r="B1015">
        <v>2006</v>
      </c>
      <c r="C1015" t="s">
        <v>46</v>
      </c>
      <c r="D1015">
        <v>21295</v>
      </c>
      <c r="E1015">
        <v>104.372</v>
      </c>
      <c r="F1015">
        <v>431</v>
      </c>
      <c r="G1015" s="7">
        <v>0.32709380984306335</v>
      </c>
      <c r="H1015" s="7">
        <v>0.1653398722410202</v>
      </c>
      <c r="I1015" s="7">
        <v>0.43052321672439575</v>
      </c>
      <c r="J1015" s="23">
        <f t="shared" si="141"/>
        <v>0</v>
      </c>
      <c r="K1015" s="23">
        <f t="shared" si="142"/>
        <v>0</v>
      </c>
      <c r="L1015" s="23">
        <f t="shared" si="143"/>
        <v>0</v>
      </c>
      <c r="M1015" s="3">
        <f t="shared" si="140"/>
        <v>0</v>
      </c>
      <c r="N1015" s="23">
        <f t="shared" si="144"/>
        <v>0.92295689880847931</v>
      </c>
    </row>
    <row r="1016" spans="1:14" x14ac:dyDescent="0.25">
      <c r="A1016" t="s">
        <v>68</v>
      </c>
      <c r="B1016">
        <v>2007</v>
      </c>
      <c r="C1016" t="s">
        <v>46</v>
      </c>
      <c r="D1016">
        <v>21389</v>
      </c>
      <c r="E1016">
        <v>104.372</v>
      </c>
      <c r="F1016">
        <v>438</v>
      </c>
      <c r="G1016" s="7">
        <v>0.3301156759262085</v>
      </c>
      <c r="H1016" s="7">
        <v>0.16603600978851318</v>
      </c>
      <c r="I1016" s="7">
        <v>0.42689642310142517</v>
      </c>
      <c r="J1016" s="23">
        <f t="shared" si="141"/>
        <v>0</v>
      </c>
      <c r="K1016" s="23">
        <f t="shared" si="142"/>
        <v>0</v>
      </c>
      <c r="L1016" s="23">
        <f t="shared" si="143"/>
        <v>0</v>
      </c>
      <c r="M1016" s="3">
        <f t="shared" si="140"/>
        <v>0</v>
      </c>
      <c r="N1016" s="23">
        <f t="shared" si="144"/>
        <v>0.92304810881614685</v>
      </c>
    </row>
    <row r="1017" spans="1:14" x14ac:dyDescent="0.25">
      <c r="A1017" t="s">
        <v>68</v>
      </c>
      <c r="B1017">
        <v>2008</v>
      </c>
      <c r="C1017" t="s">
        <v>46</v>
      </c>
      <c r="D1017">
        <v>21706</v>
      </c>
      <c r="E1017">
        <v>104.372</v>
      </c>
      <c r="F1017">
        <v>443</v>
      </c>
      <c r="G1017" s="7">
        <v>0.32913187146186829</v>
      </c>
      <c r="H1017" s="7">
        <v>0.16955496370792389</v>
      </c>
      <c r="I1017" s="7">
        <v>0.42312079668045044</v>
      </c>
      <c r="J1017" s="23">
        <f t="shared" si="141"/>
        <v>0</v>
      </c>
      <c r="K1017" s="23">
        <f t="shared" si="142"/>
        <v>0</v>
      </c>
      <c r="L1017" s="23">
        <f t="shared" si="143"/>
        <v>0</v>
      </c>
      <c r="M1017" s="3">
        <f t="shared" si="140"/>
        <v>0</v>
      </c>
      <c r="N1017" s="23">
        <f t="shared" si="144"/>
        <v>0.92180763185024261</v>
      </c>
    </row>
    <row r="1018" spans="1:14" x14ac:dyDescent="0.25">
      <c r="A1018" t="s">
        <v>68</v>
      </c>
      <c r="B1018">
        <v>2009</v>
      </c>
      <c r="C1018" t="s">
        <v>46</v>
      </c>
      <c r="D1018">
        <v>21702</v>
      </c>
      <c r="E1018">
        <v>104.372</v>
      </c>
      <c r="F1018">
        <v>443</v>
      </c>
      <c r="G1018" s="7">
        <v>0.32918122410774231</v>
      </c>
      <c r="H1018" s="7">
        <v>0.16950693726539612</v>
      </c>
      <c r="I1018" s="7">
        <v>0.42314016819000244</v>
      </c>
      <c r="J1018" s="23">
        <f t="shared" si="141"/>
        <v>0</v>
      </c>
      <c r="K1018" s="23">
        <f t="shared" si="142"/>
        <v>0</v>
      </c>
      <c r="L1018" s="23">
        <f t="shared" si="143"/>
        <v>0</v>
      </c>
      <c r="M1018" s="3">
        <f t="shared" si="140"/>
        <v>0</v>
      </c>
      <c r="N1018" s="23">
        <f t="shared" si="144"/>
        <v>0.92182832956314087</v>
      </c>
    </row>
    <row r="1019" spans="1:14" x14ac:dyDescent="0.25">
      <c r="A1019" t="s">
        <v>68</v>
      </c>
      <c r="B1019">
        <v>2010</v>
      </c>
      <c r="C1019" t="s">
        <v>46</v>
      </c>
      <c r="D1019">
        <v>21411</v>
      </c>
      <c r="E1019">
        <v>104.372</v>
      </c>
      <c r="F1019">
        <v>441</v>
      </c>
      <c r="G1019" s="7">
        <v>0.33162066340446472</v>
      </c>
      <c r="H1019" s="7">
        <v>0.16611239314079285</v>
      </c>
      <c r="I1019" s="7">
        <v>0.42544791102409363</v>
      </c>
      <c r="J1019" s="23">
        <f t="shared" si="141"/>
        <v>0</v>
      </c>
      <c r="K1019" s="23">
        <f t="shared" si="142"/>
        <v>0</v>
      </c>
      <c r="L1019" s="23">
        <f t="shared" si="143"/>
        <v>0</v>
      </c>
      <c r="M1019" s="3">
        <f t="shared" si="140"/>
        <v>0</v>
      </c>
      <c r="N1019" s="23">
        <f t="shared" si="144"/>
        <v>0.9231809675693512</v>
      </c>
    </row>
    <row r="1020" spans="1:14" x14ac:dyDescent="0.25">
      <c r="A1020" t="s">
        <v>68</v>
      </c>
      <c r="B1020">
        <v>2011</v>
      </c>
      <c r="C1020" t="s">
        <v>46</v>
      </c>
      <c r="D1020">
        <v>21768</v>
      </c>
      <c r="E1020">
        <v>104.372</v>
      </c>
      <c r="F1020">
        <v>451</v>
      </c>
      <c r="G1020" s="7">
        <v>0.33303585648536682</v>
      </c>
      <c r="H1020" s="7">
        <v>0.16979612410068512</v>
      </c>
      <c r="I1020" s="7">
        <v>0.41930627822875977</v>
      </c>
      <c r="J1020" s="23">
        <f t="shared" si="141"/>
        <v>0</v>
      </c>
      <c r="K1020" s="23">
        <f t="shared" si="142"/>
        <v>0</v>
      </c>
      <c r="L1020" s="23">
        <f t="shared" si="143"/>
        <v>0</v>
      </c>
      <c r="M1020" s="3">
        <f t="shared" si="140"/>
        <v>0</v>
      </c>
      <c r="N1020" s="23">
        <f t="shared" si="144"/>
        <v>0.92213825881481171</v>
      </c>
    </row>
    <row r="1021" spans="1:14" x14ac:dyDescent="0.25">
      <c r="A1021" t="s">
        <v>68</v>
      </c>
      <c r="B1021">
        <v>2012</v>
      </c>
      <c r="C1021" t="s">
        <v>46</v>
      </c>
      <c r="D1021">
        <v>22053</v>
      </c>
      <c r="E1021">
        <v>104.372</v>
      </c>
      <c r="F1021">
        <v>461</v>
      </c>
      <c r="G1021" s="7">
        <v>0.33526918292045593</v>
      </c>
      <c r="H1021" s="7">
        <v>0.17257295548915863</v>
      </c>
      <c r="I1021" s="7">
        <v>0.41363221406936646</v>
      </c>
      <c r="J1021" s="23">
        <f t="shared" si="141"/>
        <v>0</v>
      </c>
      <c r="K1021" s="23">
        <f t="shared" si="142"/>
        <v>0</v>
      </c>
      <c r="L1021" s="23">
        <f t="shared" si="143"/>
        <v>0</v>
      </c>
      <c r="M1021" s="3">
        <f t="shared" si="140"/>
        <v>0</v>
      </c>
      <c r="N1021" s="23">
        <f t="shared" si="144"/>
        <v>0.92147435247898102</v>
      </c>
    </row>
    <row r="1022" spans="1:14" x14ac:dyDescent="0.25">
      <c r="A1022" t="s">
        <v>68</v>
      </c>
      <c r="B1022">
        <v>2013</v>
      </c>
      <c r="C1022" t="s">
        <v>46</v>
      </c>
      <c r="D1022">
        <v>22330</v>
      </c>
      <c r="E1022">
        <v>104.372</v>
      </c>
      <c r="F1022">
        <v>448</v>
      </c>
      <c r="G1022" s="7">
        <v>0.32446026802062988</v>
      </c>
      <c r="H1022" s="7">
        <v>0.17663301527500153</v>
      </c>
      <c r="I1022" s="7">
        <v>0.41793736815452576</v>
      </c>
      <c r="J1022" s="23">
        <f t="shared" si="141"/>
        <v>0</v>
      </c>
      <c r="K1022" s="23">
        <f t="shared" si="142"/>
        <v>0</v>
      </c>
      <c r="L1022" s="23">
        <f t="shared" si="143"/>
        <v>0</v>
      </c>
      <c r="M1022" s="3">
        <f t="shared" si="140"/>
        <v>0</v>
      </c>
      <c r="N1022" s="23">
        <f t="shared" si="144"/>
        <v>0.91903065145015717</v>
      </c>
    </row>
    <row r="1023" spans="1:14" x14ac:dyDescent="0.25">
      <c r="A1023" t="s">
        <v>68</v>
      </c>
      <c r="B1023">
        <v>2014</v>
      </c>
      <c r="C1023" t="s">
        <v>46</v>
      </c>
      <c r="D1023">
        <v>22470</v>
      </c>
      <c r="E1023">
        <v>104.372</v>
      </c>
      <c r="F1023">
        <v>466</v>
      </c>
      <c r="G1023" s="7">
        <v>0.33306038379669189</v>
      </c>
      <c r="H1023" s="7">
        <v>0.17715658247470856</v>
      </c>
      <c r="I1023" s="7">
        <v>0.40954452753067017</v>
      </c>
      <c r="J1023" s="23">
        <f t="shared" si="141"/>
        <v>0</v>
      </c>
      <c r="K1023" s="23">
        <f t="shared" si="142"/>
        <v>0</v>
      </c>
      <c r="L1023" s="23">
        <f t="shared" si="143"/>
        <v>0</v>
      </c>
      <c r="M1023" s="3">
        <f t="shared" si="140"/>
        <v>0</v>
      </c>
      <c r="N1023" s="23">
        <f t="shared" si="144"/>
        <v>0.91976149380207062</v>
      </c>
    </row>
    <row r="1024" spans="1:14" x14ac:dyDescent="0.25">
      <c r="A1024" t="s">
        <v>68</v>
      </c>
      <c r="B1024">
        <v>2015</v>
      </c>
      <c r="C1024" t="s">
        <v>46</v>
      </c>
      <c r="D1024">
        <v>22666</v>
      </c>
      <c r="E1024">
        <v>104.372</v>
      </c>
      <c r="F1024">
        <v>480</v>
      </c>
      <c r="G1024" s="7">
        <v>0.33845335245132446</v>
      </c>
      <c r="H1024" s="7">
        <v>0.17859041690826416</v>
      </c>
      <c r="I1024" s="7">
        <v>0.40281865000724792</v>
      </c>
      <c r="J1024" s="23">
        <f t="shared" si="141"/>
        <v>0</v>
      </c>
      <c r="K1024" s="23">
        <f t="shared" si="142"/>
        <v>0</v>
      </c>
      <c r="L1024" s="23">
        <f t="shared" si="143"/>
        <v>0</v>
      </c>
      <c r="M1024" s="3">
        <f t="shared" si="140"/>
        <v>0</v>
      </c>
      <c r="N1024" s="23">
        <f t="shared" si="144"/>
        <v>0.91986241936683655</v>
      </c>
    </row>
    <row r="1025" spans="1:14" x14ac:dyDescent="0.25">
      <c r="A1025" t="s">
        <v>68</v>
      </c>
      <c r="B1025">
        <v>2016</v>
      </c>
      <c r="C1025" t="s">
        <v>46</v>
      </c>
      <c r="D1025">
        <v>22853</v>
      </c>
      <c r="E1025">
        <v>104.372</v>
      </c>
      <c r="F1025">
        <v>480</v>
      </c>
      <c r="G1025" s="7">
        <v>0.33625045418739319</v>
      </c>
      <c r="H1025" s="7">
        <v>0.18073363602161407</v>
      </c>
      <c r="I1025" s="7">
        <v>0.40195494890213013</v>
      </c>
      <c r="J1025" s="23">
        <f t="shared" si="141"/>
        <v>0</v>
      </c>
      <c r="K1025" s="23">
        <f t="shared" si="142"/>
        <v>0</v>
      </c>
      <c r="L1025" s="23">
        <f t="shared" si="143"/>
        <v>0</v>
      </c>
      <c r="M1025" s="3">
        <f t="shared" si="140"/>
        <v>0</v>
      </c>
      <c r="N1025" s="23">
        <f t="shared" si="144"/>
        <v>0.91893903911113739</v>
      </c>
    </row>
    <row r="1026" spans="1:14" x14ac:dyDescent="0.25">
      <c r="A1026" t="s">
        <v>68</v>
      </c>
      <c r="B1026">
        <v>2017</v>
      </c>
      <c r="C1026" t="s">
        <v>46</v>
      </c>
      <c r="D1026">
        <v>23048</v>
      </c>
      <c r="E1026">
        <v>104.372</v>
      </c>
      <c r="F1026">
        <v>479</v>
      </c>
      <c r="G1026" s="7">
        <v>0.33342829346656799</v>
      </c>
      <c r="H1026" s="7">
        <v>0.18300861120223999</v>
      </c>
      <c r="I1026" s="7">
        <v>0.40147137641906738</v>
      </c>
      <c r="J1026" s="23">
        <f t="shared" si="141"/>
        <v>0</v>
      </c>
      <c r="K1026" s="23">
        <f t="shared" si="142"/>
        <v>0</v>
      </c>
      <c r="L1026" s="23">
        <f t="shared" si="143"/>
        <v>0</v>
      </c>
      <c r="M1026" s="3">
        <f t="shared" si="140"/>
        <v>0</v>
      </c>
      <c r="N1026" s="23">
        <f t="shared" si="144"/>
        <v>0.91790828108787537</v>
      </c>
    </row>
    <row r="1027" spans="1:14" x14ac:dyDescent="0.25">
      <c r="A1027" t="s">
        <v>68</v>
      </c>
      <c r="B1027">
        <v>2018</v>
      </c>
      <c r="C1027" t="s">
        <v>46</v>
      </c>
      <c r="D1027">
        <v>23366</v>
      </c>
      <c r="E1027">
        <v>104.372</v>
      </c>
      <c r="F1027">
        <v>481</v>
      </c>
      <c r="G1027" s="7">
        <v>0.33084094524383545</v>
      </c>
      <c r="H1027" s="7">
        <v>0.18646621704101563</v>
      </c>
      <c r="I1027" s="7">
        <v>0.39921259880065918</v>
      </c>
      <c r="J1027" s="23">
        <f t="shared" si="141"/>
        <v>0</v>
      </c>
      <c r="K1027" s="23">
        <f t="shared" si="142"/>
        <v>0</v>
      </c>
      <c r="L1027" s="23">
        <f t="shared" si="143"/>
        <v>0</v>
      </c>
      <c r="M1027" s="3">
        <f t="shared" si="140"/>
        <v>0</v>
      </c>
      <c r="N1027" s="23">
        <f t="shared" si="144"/>
        <v>0.91651976108551025</v>
      </c>
    </row>
    <row r="1028" spans="1:14" x14ac:dyDescent="0.25">
      <c r="A1028" t="s">
        <v>68</v>
      </c>
      <c r="B1028">
        <v>2019</v>
      </c>
      <c r="C1028" t="s">
        <v>46</v>
      </c>
      <c r="D1028">
        <v>23664</v>
      </c>
      <c r="E1028">
        <v>104.372</v>
      </c>
      <c r="F1028">
        <v>490</v>
      </c>
      <c r="G1028" s="7">
        <v>0.33227884769439697</v>
      </c>
      <c r="H1028" s="7">
        <v>0.18925130367279053</v>
      </c>
      <c r="I1028" s="7">
        <v>0.39423981308937073</v>
      </c>
      <c r="J1028" s="23">
        <f t="shared" si="141"/>
        <v>0</v>
      </c>
      <c r="K1028" s="23">
        <f t="shared" si="142"/>
        <v>0</v>
      </c>
      <c r="L1028" s="23">
        <f t="shared" si="143"/>
        <v>0</v>
      </c>
      <c r="M1028" s="3">
        <f t="shared" si="140"/>
        <v>0</v>
      </c>
      <c r="N1028" s="23">
        <f t="shared" si="144"/>
        <v>0.91576996445655823</v>
      </c>
    </row>
    <row r="1029" spans="1:14" x14ac:dyDescent="0.25">
      <c r="A1029" t="s">
        <v>68</v>
      </c>
      <c r="B1029">
        <v>2020</v>
      </c>
      <c r="C1029" t="s">
        <v>46</v>
      </c>
      <c r="D1029">
        <v>24054</v>
      </c>
      <c r="E1029">
        <v>104.372</v>
      </c>
      <c r="F1029">
        <v>494</v>
      </c>
      <c r="G1029" s="7">
        <v>0.33001688122749329</v>
      </c>
      <c r="H1029" s="7">
        <v>0.19328689575195313</v>
      </c>
      <c r="I1029" s="7">
        <v>0.39092490077018738</v>
      </c>
      <c r="J1029" s="23">
        <f t="shared" si="141"/>
        <v>0</v>
      </c>
      <c r="K1029" s="23">
        <f t="shared" si="142"/>
        <v>0</v>
      </c>
      <c r="L1029" s="23">
        <f t="shared" si="143"/>
        <v>0</v>
      </c>
      <c r="M1029" s="3">
        <f t="shared" si="140"/>
        <v>0</v>
      </c>
      <c r="N1029" s="23">
        <f t="shared" si="144"/>
        <v>0.91422867774963379</v>
      </c>
    </row>
    <row r="1030" spans="1:14" x14ac:dyDescent="0.25">
      <c r="A1030" t="s">
        <v>68</v>
      </c>
      <c r="B1030">
        <v>2021</v>
      </c>
      <c r="C1030" t="s">
        <v>46</v>
      </c>
      <c r="D1030">
        <v>24627</v>
      </c>
      <c r="E1030">
        <v>104.372</v>
      </c>
      <c r="F1030">
        <v>497</v>
      </c>
      <c r="G1030" s="7">
        <v>0.32528388500213623</v>
      </c>
      <c r="H1030" s="7">
        <v>0.19925810396671295</v>
      </c>
      <c r="I1030" s="7">
        <v>0.38726109266281128</v>
      </c>
      <c r="J1030" s="23">
        <f t="shared" si="141"/>
        <v>0</v>
      </c>
      <c r="K1030" s="23">
        <f t="shared" si="142"/>
        <v>0</v>
      </c>
      <c r="L1030" s="23">
        <f t="shared" si="143"/>
        <v>0</v>
      </c>
      <c r="M1030" s="3">
        <f t="shared" ref="M1030:M1093" si="145">IF(OR(J1030=1,K1030=1,L1030=1),1,0)</f>
        <v>0</v>
      </c>
      <c r="N1030" s="23">
        <f t="shared" si="144"/>
        <v>0.91180308163166046</v>
      </c>
    </row>
    <row r="1031" spans="1:14" x14ac:dyDescent="0.25">
      <c r="A1031" t="s">
        <v>68</v>
      </c>
      <c r="B1031">
        <v>2022</v>
      </c>
      <c r="C1031" t="s">
        <v>46</v>
      </c>
      <c r="D1031">
        <v>25063</v>
      </c>
      <c r="E1031">
        <v>104.372</v>
      </c>
      <c r="F1031">
        <v>497</v>
      </c>
      <c r="G1031" s="7">
        <v>0.32057863473892212</v>
      </c>
      <c r="H1031" s="7">
        <v>0.2038358747959137</v>
      </c>
      <c r="I1031" s="7">
        <v>0.38541629910469055</v>
      </c>
      <c r="J1031" s="23">
        <f t="shared" ref="J1031:J1094" si="146">IF(AND(G1031 &lt; 0), 1, 0)</f>
        <v>0</v>
      </c>
      <c r="K1031" s="23">
        <f t="shared" ref="K1031:K1094" si="147">IF(AND(H1031 &lt; 0), 1, 0)</f>
        <v>0</v>
      </c>
      <c r="L1031" s="23">
        <f t="shared" ref="L1031:L1094" si="148">IF(AND(I1031 &lt; 0), 1, 0)</f>
        <v>0</v>
      </c>
      <c r="M1031" s="3">
        <f t="shared" si="145"/>
        <v>0</v>
      </c>
      <c r="N1031" s="23">
        <f t="shared" ref="N1031:N1094" si="149">SUM(G1031:I1031)</f>
        <v>0.90983080863952637</v>
      </c>
    </row>
    <row r="1032" spans="1:14" x14ac:dyDescent="0.25">
      <c r="A1032" t="s">
        <v>69</v>
      </c>
      <c r="B1032">
        <v>2005</v>
      </c>
      <c r="C1032" t="s">
        <v>46</v>
      </c>
      <c r="D1032">
        <v>19873</v>
      </c>
      <c r="E1032">
        <v>108.866</v>
      </c>
      <c r="F1032">
        <v>706.97508896797149</v>
      </c>
      <c r="G1032" s="7">
        <v>0.47029006481170654</v>
      </c>
      <c r="H1032" s="7">
        <v>0.12512683868408203</v>
      </c>
      <c r="I1032" s="7">
        <v>0.35714486241340637</v>
      </c>
      <c r="J1032" s="23">
        <f t="shared" si="146"/>
        <v>0</v>
      </c>
      <c r="K1032" s="23">
        <f t="shared" si="147"/>
        <v>0</v>
      </c>
      <c r="L1032" s="23">
        <f t="shared" si="148"/>
        <v>0</v>
      </c>
      <c r="M1032" s="3">
        <f t="shared" si="145"/>
        <v>0</v>
      </c>
      <c r="N1032" s="23">
        <f t="shared" si="149"/>
        <v>0.95256176590919495</v>
      </c>
    </row>
    <row r="1033" spans="1:14" x14ac:dyDescent="0.25">
      <c r="A1033" t="s">
        <v>69</v>
      </c>
      <c r="B1033">
        <v>2006</v>
      </c>
      <c r="C1033" t="s">
        <v>46</v>
      </c>
      <c r="D1033">
        <v>19007</v>
      </c>
      <c r="E1033">
        <v>108.866</v>
      </c>
      <c r="F1033">
        <v>713.40213523131672</v>
      </c>
      <c r="G1033" s="7">
        <v>0.48459720611572266</v>
      </c>
      <c r="H1033" s="7">
        <v>0.11324987560510635</v>
      </c>
      <c r="I1033" s="7">
        <v>0.36005142331123352</v>
      </c>
      <c r="J1033" s="23">
        <f t="shared" si="146"/>
        <v>0</v>
      </c>
      <c r="K1033" s="23">
        <f t="shared" si="147"/>
        <v>0</v>
      </c>
      <c r="L1033" s="23">
        <f t="shared" si="148"/>
        <v>0</v>
      </c>
      <c r="M1033" s="3">
        <f t="shared" si="145"/>
        <v>0</v>
      </c>
      <c r="N1033" s="23">
        <f t="shared" si="149"/>
        <v>0.95789850503206253</v>
      </c>
    </row>
    <row r="1034" spans="1:14" x14ac:dyDescent="0.25">
      <c r="A1034" t="s">
        <v>69</v>
      </c>
      <c r="B1034">
        <v>2007</v>
      </c>
      <c r="C1034" t="s">
        <v>46</v>
      </c>
      <c r="D1034">
        <v>20078</v>
      </c>
      <c r="E1034">
        <v>122.494</v>
      </c>
      <c r="F1034">
        <v>719.82918149466195</v>
      </c>
      <c r="G1034" s="7">
        <v>0.45983996987342834</v>
      </c>
      <c r="H1034" s="7">
        <v>0.10413610935211182</v>
      </c>
      <c r="I1034" s="7">
        <v>0.39880579710006714</v>
      </c>
      <c r="J1034" s="23">
        <f t="shared" si="146"/>
        <v>0</v>
      </c>
      <c r="K1034" s="23">
        <f t="shared" si="147"/>
        <v>0</v>
      </c>
      <c r="L1034" s="23">
        <f t="shared" si="148"/>
        <v>0</v>
      </c>
      <c r="M1034" s="3">
        <f t="shared" si="145"/>
        <v>0</v>
      </c>
      <c r="N1034" s="23">
        <f t="shared" si="149"/>
        <v>0.9627818763256073</v>
      </c>
    </row>
    <row r="1035" spans="1:14" x14ac:dyDescent="0.25">
      <c r="A1035" t="s">
        <v>69</v>
      </c>
      <c r="B1035">
        <v>2008</v>
      </c>
      <c r="C1035" t="s">
        <v>46</v>
      </c>
      <c r="D1035">
        <v>20818</v>
      </c>
      <c r="E1035">
        <v>122.494</v>
      </c>
      <c r="F1035">
        <v>730.00533807829186</v>
      </c>
      <c r="G1035" s="7">
        <v>0.45379766821861267</v>
      </c>
      <c r="H1035" s="7">
        <v>0.11318301409482956</v>
      </c>
      <c r="I1035" s="7">
        <v>0.39224430918693542</v>
      </c>
      <c r="J1035" s="23">
        <f t="shared" si="146"/>
        <v>0</v>
      </c>
      <c r="K1035" s="23">
        <f t="shared" si="147"/>
        <v>0</v>
      </c>
      <c r="L1035" s="23">
        <f t="shared" si="148"/>
        <v>0</v>
      </c>
      <c r="M1035" s="3">
        <f t="shared" si="145"/>
        <v>0</v>
      </c>
      <c r="N1035" s="23">
        <f t="shared" si="149"/>
        <v>0.95922499150037766</v>
      </c>
    </row>
    <row r="1036" spans="1:14" x14ac:dyDescent="0.25">
      <c r="A1036" t="s">
        <v>69</v>
      </c>
      <c r="B1036">
        <v>2009</v>
      </c>
      <c r="C1036" t="s">
        <v>46</v>
      </c>
      <c r="D1036">
        <v>21044</v>
      </c>
      <c r="E1036">
        <v>122.494</v>
      </c>
      <c r="F1036">
        <v>730.00533807829186</v>
      </c>
      <c r="G1036" s="7">
        <v>0.4509025514125824</v>
      </c>
      <c r="H1036" s="7">
        <v>0.11599967628717422</v>
      </c>
      <c r="I1036" s="7">
        <v>0.39110922813415527</v>
      </c>
      <c r="J1036" s="23">
        <f t="shared" si="146"/>
        <v>0</v>
      </c>
      <c r="K1036" s="23">
        <f t="shared" si="147"/>
        <v>0</v>
      </c>
      <c r="L1036" s="23">
        <f t="shared" si="148"/>
        <v>0</v>
      </c>
      <c r="M1036" s="3">
        <f t="shared" si="145"/>
        <v>0</v>
      </c>
      <c r="N1036" s="23">
        <f t="shared" si="149"/>
        <v>0.9580114558339119</v>
      </c>
    </row>
    <row r="1037" spans="1:14" x14ac:dyDescent="0.25">
      <c r="A1037" t="s">
        <v>69</v>
      </c>
      <c r="B1037">
        <v>2010</v>
      </c>
      <c r="C1037" t="s">
        <v>46</v>
      </c>
      <c r="D1037">
        <v>20790</v>
      </c>
      <c r="E1037">
        <v>122.494</v>
      </c>
      <c r="F1037">
        <v>751.96441281138789</v>
      </c>
      <c r="G1037" s="7">
        <v>0.4618895947933197</v>
      </c>
      <c r="H1037" s="7">
        <v>0.11199919134378433</v>
      </c>
      <c r="I1037" s="7">
        <v>0.38656577467918396</v>
      </c>
      <c r="J1037" s="23">
        <f t="shared" si="146"/>
        <v>0</v>
      </c>
      <c r="K1037" s="23">
        <f t="shared" si="147"/>
        <v>0</v>
      </c>
      <c r="L1037" s="23">
        <f t="shared" si="148"/>
        <v>0</v>
      </c>
      <c r="M1037" s="3">
        <f t="shared" si="145"/>
        <v>0</v>
      </c>
      <c r="N1037" s="23">
        <f t="shared" si="149"/>
        <v>0.96045456081628799</v>
      </c>
    </row>
    <row r="1038" spans="1:14" x14ac:dyDescent="0.25">
      <c r="A1038" t="s">
        <v>69</v>
      </c>
      <c r="B1038">
        <v>2011</v>
      </c>
      <c r="C1038" t="s">
        <v>46</v>
      </c>
      <c r="D1038">
        <v>21232</v>
      </c>
      <c r="E1038">
        <v>122.494</v>
      </c>
      <c r="F1038">
        <v>784.09964412811382</v>
      </c>
      <c r="G1038" s="7">
        <v>0.46716535091400146</v>
      </c>
      <c r="H1038" s="7">
        <v>0.11631107330322266</v>
      </c>
      <c r="I1038" s="7">
        <v>0.37613645195960999</v>
      </c>
      <c r="J1038" s="23">
        <f t="shared" si="146"/>
        <v>0</v>
      </c>
      <c r="K1038" s="23">
        <f t="shared" si="147"/>
        <v>0</v>
      </c>
      <c r="L1038" s="23">
        <f t="shared" si="148"/>
        <v>0</v>
      </c>
      <c r="M1038" s="3">
        <f t="shared" si="145"/>
        <v>0</v>
      </c>
      <c r="N1038" s="23">
        <f t="shared" si="149"/>
        <v>0.95961287617683411</v>
      </c>
    </row>
    <row r="1039" spans="1:14" x14ac:dyDescent="0.25">
      <c r="A1039" t="s">
        <v>69</v>
      </c>
      <c r="B1039">
        <v>2012</v>
      </c>
      <c r="C1039" t="s">
        <v>46</v>
      </c>
      <c r="D1039">
        <v>20893</v>
      </c>
      <c r="E1039">
        <v>122.494</v>
      </c>
      <c r="F1039">
        <v>801.77402135231318</v>
      </c>
      <c r="G1039" s="7">
        <v>0.47729572653770447</v>
      </c>
      <c r="H1039" s="7">
        <v>0.11148608475923538</v>
      </c>
      <c r="I1039" s="7">
        <v>0.37345105409622192</v>
      </c>
      <c r="J1039" s="23">
        <f t="shared" si="146"/>
        <v>0</v>
      </c>
      <c r="K1039" s="23">
        <f t="shared" si="147"/>
        <v>0</v>
      </c>
      <c r="L1039" s="23">
        <f t="shared" si="148"/>
        <v>0</v>
      </c>
      <c r="M1039" s="3">
        <f t="shared" si="145"/>
        <v>0</v>
      </c>
      <c r="N1039" s="23">
        <f t="shared" si="149"/>
        <v>0.96223286539316177</v>
      </c>
    </row>
    <row r="1040" spans="1:14" x14ac:dyDescent="0.25">
      <c r="A1040" t="s">
        <v>69</v>
      </c>
      <c r="B1040">
        <v>2013</v>
      </c>
      <c r="C1040" t="s">
        <v>46</v>
      </c>
      <c r="D1040">
        <v>21499</v>
      </c>
      <c r="E1040">
        <v>122.494</v>
      </c>
      <c r="F1040">
        <v>817.8416370106761</v>
      </c>
      <c r="G1040" s="7">
        <v>0.47480547428131104</v>
      </c>
      <c r="H1040" s="7">
        <v>0.1183871328830719</v>
      </c>
      <c r="I1040" s="7">
        <v>0.3665488064289093</v>
      </c>
      <c r="J1040" s="23">
        <f t="shared" si="146"/>
        <v>0</v>
      </c>
      <c r="K1040" s="23">
        <f t="shared" si="147"/>
        <v>0</v>
      </c>
      <c r="L1040" s="23">
        <f t="shared" si="148"/>
        <v>0</v>
      </c>
      <c r="M1040" s="3">
        <f t="shared" si="145"/>
        <v>0</v>
      </c>
      <c r="N1040" s="23">
        <f t="shared" si="149"/>
        <v>0.95974141359329224</v>
      </c>
    </row>
    <row r="1041" spans="1:14" x14ac:dyDescent="0.25">
      <c r="A1041" t="s">
        <v>69</v>
      </c>
      <c r="B1041">
        <v>2014</v>
      </c>
      <c r="C1041" t="s">
        <v>46</v>
      </c>
      <c r="D1041">
        <v>21534</v>
      </c>
      <c r="E1041">
        <v>122.494</v>
      </c>
      <c r="F1041">
        <v>817.8416370106761</v>
      </c>
      <c r="G1041" s="7">
        <v>0.47436922788619995</v>
      </c>
      <c r="H1041" s="7">
        <v>0.11881154775619507</v>
      </c>
      <c r="I1041" s="7">
        <v>0.36637777090072632</v>
      </c>
      <c r="J1041" s="23">
        <f t="shared" si="146"/>
        <v>0</v>
      </c>
      <c r="K1041" s="23">
        <f t="shared" si="147"/>
        <v>0</v>
      </c>
      <c r="L1041" s="23">
        <f t="shared" si="148"/>
        <v>0</v>
      </c>
      <c r="M1041" s="3">
        <f t="shared" si="145"/>
        <v>0</v>
      </c>
      <c r="N1041" s="23">
        <f t="shared" si="149"/>
        <v>0.95955854654312134</v>
      </c>
    </row>
    <row r="1042" spans="1:14" x14ac:dyDescent="0.25">
      <c r="A1042" t="s">
        <v>69</v>
      </c>
      <c r="B1042">
        <v>2015</v>
      </c>
      <c r="C1042" t="s">
        <v>46</v>
      </c>
      <c r="D1042">
        <v>21929</v>
      </c>
      <c r="E1042">
        <v>122.494</v>
      </c>
      <c r="F1042">
        <v>833.37366548042701</v>
      </c>
      <c r="G1042" s="7">
        <v>0.47440311312675476</v>
      </c>
      <c r="H1042" s="7">
        <v>0.12302460521459579</v>
      </c>
      <c r="I1042" s="7">
        <v>0.36077246069908142</v>
      </c>
      <c r="J1042" s="23">
        <f t="shared" si="146"/>
        <v>0</v>
      </c>
      <c r="K1042" s="23">
        <f t="shared" si="147"/>
        <v>0</v>
      </c>
      <c r="L1042" s="23">
        <f t="shared" si="148"/>
        <v>0</v>
      </c>
      <c r="M1042" s="3">
        <f t="shared" si="145"/>
        <v>0</v>
      </c>
      <c r="N1042" s="23">
        <f t="shared" si="149"/>
        <v>0.95820017904043198</v>
      </c>
    </row>
    <row r="1043" spans="1:14" x14ac:dyDescent="0.25">
      <c r="A1043" t="s">
        <v>69</v>
      </c>
      <c r="B1043">
        <v>2016</v>
      </c>
      <c r="C1043" t="s">
        <v>46</v>
      </c>
      <c r="D1043">
        <v>22112</v>
      </c>
      <c r="E1043">
        <v>122.494</v>
      </c>
      <c r="F1043">
        <v>863.90213523131672</v>
      </c>
      <c r="G1043" s="7">
        <v>0.48156002163887024</v>
      </c>
      <c r="H1043" s="7">
        <v>0.12418149411678314</v>
      </c>
      <c r="I1043" s="7">
        <v>0.35283371806144714</v>
      </c>
      <c r="J1043" s="23">
        <f t="shared" si="146"/>
        <v>0</v>
      </c>
      <c r="K1043" s="23">
        <f t="shared" si="147"/>
        <v>0</v>
      </c>
      <c r="L1043" s="23">
        <f t="shared" si="148"/>
        <v>0</v>
      </c>
      <c r="M1043" s="3">
        <f t="shared" si="145"/>
        <v>0</v>
      </c>
      <c r="N1043" s="23">
        <f t="shared" si="149"/>
        <v>0.95857523381710052</v>
      </c>
    </row>
    <row r="1044" spans="1:14" x14ac:dyDescent="0.25">
      <c r="A1044" t="s">
        <v>69</v>
      </c>
      <c r="B1044">
        <v>2017</v>
      </c>
      <c r="C1044" t="s">
        <v>46</v>
      </c>
      <c r="D1044">
        <v>22195</v>
      </c>
      <c r="E1044">
        <v>122.494</v>
      </c>
      <c r="F1044">
        <v>881.04092526690386</v>
      </c>
      <c r="G1044" s="7">
        <v>0.48567992448806763</v>
      </c>
      <c r="H1044" s="7">
        <v>0.12460692226886749</v>
      </c>
      <c r="I1044" s="7">
        <v>0.34858205914497375</v>
      </c>
      <c r="J1044" s="23">
        <f t="shared" si="146"/>
        <v>0</v>
      </c>
      <c r="K1044" s="23">
        <f t="shared" si="147"/>
        <v>0</v>
      </c>
      <c r="L1044" s="23">
        <f t="shared" si="148"/>
        <v>0</v>
      </c>
      <c r="M1044" s="3">
        <f t="shared" si="145"/>
        <v>0</v>
      </c>
      <c r="N1044" s="23">
        <f t="shared" si="149"/>
        <v>0.95886890590190887</v>
      </c>
    </row>
    <row r="1045" spans="1:14" x14ac:dyDescent="0.25">
      <c r="A1045" t="s">
        <v>69</v>
      </c>
      <c r="B1045">
        <v>2018</v>
      </c>
      <c r="C1045" t="s">
        <v>46</v>
      </c>
      <c r="D1045">
        <v>22442</v>
      </c>
      <c r="E1045">
        <v>122.494</v>
      </c>
      <c r="F1045">
        <v>878.89857651245552</v>
      </c>
      <c r="G1045" s="7">
        <v>0.48207759857177734</v>
      </c>
      <c r="H1045" s="7">
        <v>0.12756216526031494</v>
      </c>
      <c r="I1045" s="7">
        <v>0.34789684414863586</v>
      </c>
      <c r="J1045" s="23">
        <f t="shared" si="146"/>
        <v>0</v>
      </c>
      <c r="K1045" s="23">
        <f t="shared" si="147"/>
        <v>0</v>
      </c>
      <c r="L1045" s="23">
        <f t="shared" si="148"/>
        <v>0</v>
      </c>
      <c r="M1045" s="3">
        <f t="shared" si="145"/>
        <v>0</v>
      </c>
      <c r="N1045" s="23">
        <f t="shared" si="149"/>
        <v>0.95753660798072815</v>
      </c>
    </row>
    <row r="1046" spans="1:14" x14ac:dyDescent="0.25">
      <c r="A1046" t="s">
        <v>69</v>
      </c>
      <c r="B1046">
        <v>2019</v>
      </c>
      <c r="C1046" t="s">
        <v>46</v>
      </c>
      <c r="D1046">
        <v>22528</v>
      </c>
      <c r="E1046">
        <v>122.494</v>
      </c>
      <c r="F1046">
        <v>903</v>
      </c>
      <c r="G1046" s="7">
        <v>0.48810914158821106</v>
      </c>
      <c r="H1046" s="7">
        <v>0.12779980897903442</v>
      </c>
      <c r="I1046" s="7">
        <v>0.34218207001686096</v>
      </c>
      <c r="J1046" s="23">
        <f t="shared" si="146"/>
        <v>0</v>
      </c>
      <c r="K1046" s="23">
        <f t="shared" si="147"/>
        <v>0</v>
      </c>
      <c r="L1046" s="23">
        <f t="shared" si="148"/>
        <v>0</v>
      </c>
      <c r="M1046" s="3">
        <f t="shared" si="145"/>
        <v>0</v>
      </c>
      <c r="N1046" s="23">
        <f t="shared" si="149"/>
        <v>0.95809102058410645</v>
      </c>
    </row>
    <row r="1047" spans="1:14" x14ac:dyDescent="0.25">
      <c r="A1047" t="s">
        <v>69</v>
      </c>
      <c r="B1047">
        <v>2020</v>
      </c>
      <c r="C1047" t="s">
        <v>46</v>
      </c>
      <c r="D1047">
        <v>22564</v>
      </c>
      <c r="E1047">
        <v>122.494</v>
      </c>
      <c r="F1047">
        <v>890</v>
      </c>
      <c r="G1047" s="7">
        <v>0.48389831185340881</v>
      </c>
      <c r="H1047" s="7">
        <v>0.12862373888492584</v>
      </c>
      <c r="I1047" s="7">
        <v>0.34486192464828491</v>
      </c>
      <c r="J1047" s="23">
        <f t="shared" si="146"/>
        <v>0</v>
      </c>
      <c r="K1047" s="23">
        <f t="shared" si="147"/>
        <v>0</v>
      </c>
      <c r="L1047" s="23">
        <f t="shared" si="148"/>
        <v>0</v>
      </c>
      <c r="M1047" s="3">
        <f t="shared" si="145"/>
        <v>0</v>
      </c>
      <c r="N1047" s="23">
        <f t="shared" si="149"/>
        <v>0.95738397538661957</v>
      </c>
    </row>
    <row r="1048" spans="1:14" x14ac:dyDescent="0.25">
      <c r="A1048" t="s">
        <v>69</v>
      </c>
      <c r="B1048">
        <v>2021</v>
      </c>
      <c r="C1048" t="s">
        <v>46</v>
      </c>
      <c r="D1048">
        <v>22738</v>
      </c>
      <c r="E1048">
        <v>122.494</v>
      </c>
      <c r="F1048">
        <v>899</v>
      </c>
      <c r="G1048" s="7">
        <v>0.48446321487426758</v>
      </c>
      <c r="H1048" s="7">
        <v>0.1303449273109436</v>
      </c>
      <c r="I1048" s="7">
        <v>0.3420785665512085</v>
      </c>
      <c r="J1048" s="23">
        <f t="shared" si="146"/>
        <v>0</v>
      </c>
      <c r="K1048" s="23">
        <f t="shared" si="147"/>
        <v>0</v>
      </c>
      <c r="L1048" s="23">
        <f t="shared" si="148"/>
        <v>0</v>
      </c>
      <c r="M1048" s="3">
        <f t="shared" si="145"/>
        <v>0</v>
      </c>
      <c r="N1048" s="23">
        <f t="shared" si="149"/>
        <v>0.95688670873641968</v>
      </c>
    </row>
    <row r="1049" spans="1:14" x14ac:dyDescent="0.25">
      <c r="A1049" t="s">
        <v>69</v>
      </c>
      <c r="B1049">
        <v>2022</v>
      </c>
      <c r="C1049" t="s">
        <v>46</v>
      </c>
      <c r="D1049">
        <v>22908</v>
      </c>
      <c r="E1049">
        <v>122.494</v>
      </c>
      <c r="F1049">
        <v>905</v>
      </c>
      <c r="G1049" s="7">
        <v>0.4842011034488678</v>
      </c>
      <c r="H1049" s="7">
        <v>0.13210120797157288</v>
      </c>
      <c r="I1049" s="7">
        <v>0.33998921513557434</v>
      </c>
      <c r="J1049" s="23">
        <f t="shared" si="146"/>
        <v>0</v>
      </c>
      <c r="K1049" s="23">
        <f t="shared" si="147"/>
        <v>0</v>
      </c>
      <c r="L1049" s="23">
        <f t="shared" si="148"/>
        <v>0</v>
      </c>
      <c r="M1049" s="3">
        <f t="shared" si="145"/>
        <v>0</v>
      </c>
      <c r="N1049" s="23">
        <f t="shared" si="149"/>
        <v>0.95629152655601501</v>
      </c>
    </row>
    <row r="1050" spans="1:14" x14ac:dyDescent="0.25">
      <c r="A1050" t="s">
        <v>70</v>
      </c>
      <c r="B1050">
        <v>2005</v>
      </c>
      <c r="C1050" t="s">
        <v>46</v>
      </c>
      <c r="D1050">
        <v>18860</v>
      </c>
      <c r="E1050">
        <v>101.863</v>
      </c>
      <c r="F1050">
        <v>275</v>
      </c>
      <c r="G1050" s="7">
        <v>0.24499516189098358</v>
      </c>
      <c r="H1050" s="7">
        <v>0.15106828510761261</v>
      </c>
      <c r="I1050" s="7">
        <v>0.52198010683059692</v>
      </c>
      <c r="J1050" s="23">
        <f t="shared" si="146"/>
        <v>0</v>
      </c>
      <c r="K1050" s="23">
        <f t="shared" si="147"/>
        <v>0</v>
      </c>
      <c r="L1050" s="23">
        <f t="shared" si="148"/>
        <v>0</v>
      </c>
      <c r="M1050" s="3">
        <f t="shared" si="145"/>
        <v>0</v>
      </c>
      <c r="N1050" s="23">
        <f t="shared" si="149"/>
        <v>0.91804355382919312</v>
      </c>
    </row>
    <row r="1051" spans="1:14" x14ac:dyDescent="0.25">
      <c r="A1051" t="s">
        <v>70</v>
      </c>
      <c r="B1051">
        <v>2006</v>
      </c>
      <c r="C1051" t="s">
        <v>46</v>
      </c>
      <c r="D1051">
        <v>19025</v>
      </c>
      <c r="E1051">
        <v>111.673</v>
      </c>
      <c r="F1051">
        <v>274</v>
      </c>
      <c r="G1051" s="7">
        <v>0.23204347491264343</v>
      </c>
      <c r="H1051" s="7">
        <v>0.13538689911365509</v>
      </c>
      <c r="I1051" s="7">
        <v>0.5578569769859314</v>
      </c>
      <c r="J1051" s="23">
        <f t="shared" si="146"/>
        <v>0</v>
      </c>
      <c r="K1051" s="23">
        <f t="shared" si="147"/>
        <v>0</v>
      </c>
      <c r="L1051" s="23">
        <f t="shared" si="148"/>
        <v>0</v>
      </c>
      <c r="M1051" s="3">
        <f t="shared" si="145"/>
        <v>0</v>
      </c>
      <c r="N1051" s="23">
        <f t="shared" si="149"/>
        <v>0.92528735101222992</v>
      </c>
    </row>
    <row r="1052" spans="1:14" x14ac:dyDescent="0.25">
      <c r="A1052" t="s">
        <v>70</v>
      </c>
      <c r="B1052">
        <v>2007</v>
      </c>
      <c r="C1052" t="s">
        <v>46</v>
      </c>
      <c r="D1052">
        <v>19262</v>
      </c>
      <c r="E1052">
        <v>111.673</v>
      </c>
      <c r="F1052">
        <v>274</v>
      </c>
      <c r="G1052" s="7">
        <v>0.22872389853000641</v>
      </c>
      <c r="H1052" s="7">
        <v>0.13861653208732605</v>
      </c>
      <c r="I1052" s="7">
        <v>0.55655544996261597</v>
      </c>
      <c r="J1052" s="23">
        <f t="shared" si="146"/>
        <v>0</v>
      </c>
      <c r="K1052" s="23">
        <f t="shared" si="147"/>
        <v>0</v>
      </c>
      <c r="L1052" s="23">
        <f t="shared" si="148"/>
        <v>0</v>
      </c>
      <c r="M1052" s="3">
        <f t="shared" si="145"/>
        <v>0</v>
      </c>
      <c r="N1052" s="23">
        <f t="shared" si="149"/>
        <v>0.92389588057994843</v>
      </c>
    </row>
    <row r="1053" spans="1:14" x14ac:dyDescent="0.25">
      <c r="A1053" t="s">
        <v>70</v>
      </c>
      <c r="B1053">
        <v>2008</v>
      </c>
      <c r="C1053" t="s">
        <v>46</v>
      </c>
      <c r="D1053">
        <v>19394</v>
      </c>
      <c r="E1053">
        <v>111.673</v>
      </c>
      <c r="F1053">
        <v>274</v>
      </c>
      <c r="G1053" s="7">
        <v>0.22689278423786163</v>
      </c>
      <c r="H1053" s="7">
        <v>0.14039802551269531</v>
      </c>
      <c r="I1053" s="7">
        <v>0.55583757162094116</v>
      </c>
      <c r="J1053" s="23">
        <f t="shared" si="146"/>
        <v>0</v>
      </c>
      <c r="K1053" s="23">
        <f t="shared" si="147"/>
        <v>0</v>
      </c>
      <c r="L1053" s="23">
        <f t="shared" si="148"/>
        <v>0</v>
      </c>
      <c r="M1053" s="3">
        <f t="shared" si="145"/>
        <v>0</v>
      </c>
      <c r="N1053" s="23">
        <f t="shared" si="149"/>
        <v>0.92312838137149811</v>
      </c>
    </row>
    <row r="1054" spans="1:14" x14ac:dyDescent="0.25">
      <c r="A1054" t="s">
        <v>70</v>
      </c>
      <c r="B1054">
        <v>2009</v>
      </c>
      <c r="C1054" t="s">
        <v>46</v>
      </c>
      <c r="D1054">
        <v>19531</v>
      </c>
      <c r="E1054">
        <v>111.673</v>
      </c>
      <c r="F1054">
        <v>276</v>
      </c>
      <c r="G1054" s="7">
        <v>0.22690258920192719</v>
      </c>
      <c r="H1054" s="7">
        <v>0.14202989637851715</v>
      </c>
      <c r="I1054" s="7">
        <v>0.55366939306259155</v>
      </c>
      <c r="J1054" s="23">
        <f t="shared" si="146"/>
        <v>0</v>
      </c>
      <c r="K1054" s="23">
        <f t="shared" si="147"/>
        <v>0</v>
      </c>
      <c r="L1054" s="23">
        <f t="shared" si="148"/>
        <v>0</v>
      </c>
      <c r="M1054" s="3">
        <f t="shared" si="145"/>
        <v>0</v>
      </c>
      <c r="N1054" s="23">
        <f t="shared" si="149"/>
        <v>0.92260187864303589</v>
      </c>
    </row>
    <row r="1055" spans="1:14" x14ac:dyDescent="0.25">
      <c r="A1055" t="s">
        <v>70</v>
      </c>
      <c r="B1055">
        <v>2010</v>
      </c>
      <c r="C1055" t="s">
        <v>46</v>
      </c>
      <c r="D1055">
        <v>19579</v>
      </c>
      <c r="E1055">
        <v>111.673</v>
      </c>
      <c r="F1055">
        <v>277</v>
      </c>
      <c r="G1055" s="7">
        <v>0.22718788683414459</v>
      </c>
      <c r="H1055" s="7">
        <v>0.14256861805915833</v>
      </c>
      <c r="I1055" s="7">
        <v>0.55270105600357056</v>
      </c>
      <c r="J1055" s="23">
        <f t="shared" si="146"/>
        <v>0</v>
      </c>
      <c r="K1055" s="23">
        <f t="shared" si="147"/>
        <v>0</v>
      </c>
      <c r="L1055" s="23">
        <f t="shared" si="148"/>
        <v>0</v>
      </c>
      <c r="M1055" s="3">
        <f t="shared" si="145"/>
        <v>0</v>
      </c>
      <c r="N1055" s="23">
        <f t="shared" si="149"/>
        <v>0.92245756089687347</v>
      </c>
    </row>
    <row r="1056" spans="1:14" x14ac:dyDescent="0.25">
      <c r="A1056" t="s">
        <v>70</v>
      </c>
      <c r="B1056">
        <v>2011</v>
      </c>
      <c r="C1056" t="s">
        <v>46</v>
      </c>
      <c r="D1056">
        <v>19885</v>
      </c>
      <c r="E1056">
        <v>111.673</v>
      </c>
      <c r="F1056">
        <v>277</v>
      </c>
      <c r="G1056" s="7">
        <v>0.22302959859371185</v>
      </c>
      <c r="H1056" s="7">
        <v>0.14661425352096558</v>
      </c>
      <c r="I1056" s="7">
        <v>0.55107074975967407</v>
      </c>
      <c r="J1056" s="23">
        <f t="shared" si="146"/>
        <v>0</v>
      </c>
      <c r="K1056" s="23">
        <f t="shared" si="147"/>
        <v>0</v>
      </c>
      <c r="L1056" s="23">
        <f t="shared" si="148"/>
        <v>0</v>
      </c>
      <c r="M1056" s="3">
        <f t="shared" si="145"/>
        <v>0</v>
      </c>
      <c r="N1056" s="23">
        <f t="shared" si="149"/>
        <v>0.9207146018743515</v>
      </c>
    </row>
    <row r="1057" spans="1:14" x14ac:dyDescent="0.25">
      <c r="A1057" t="s">
        <v>70</v>
      </c>
      <c r="B1057">
        <v>2012</v>
      </c>
      <c r="C1057" t="s">
        <v>46</v>
      </c>
      <c r="D1057">
        <v>20057</v>
      </c>
      <c r="E1057">
        <v>111.673</v>
      </c>
      <c r="F1057">
        <v>277</v>
      </c>
      <c r="G1057" s="7">
        <v>0.22072030603885651</v>
      </c>
      <c r="H1057" s="7">
        <v>0.14886096119880676</v>
      </c>
      <c r="I1057" s="7">
        <v>0.55016535520553589</v>
      </c>
      <c r="J1057" s="23">
        <f t="shared" si="146"/>
        <v>0</v>
      </c>
      <c r="K1057" s="23">
        <f t="shared" si="147"/>
        <v>0</v>
      </c>
      <c r="L1057" s="23">
        <f t="shared" si="148"/>
        <v>0</v>
      </c>
      <c r="M1057" s="3">
        <f t="shared" si="145"/>
        <v>0</v>
      </c>
      <c r="N1057" s="23">
        <f t="shared" si="149"/>
        <v>0.91974662244319916</v>
      </c>
    </row>
    <row r="1058" spans="1:14" x14ac:dyDescent="0.25">
      <c r="A1058" t="s">
        <v>70</v>
      </c>
      <c r="B1058">
        <v>2013</v>
      </c>
      <c r="C1058" t="s">
        <v>46</v>
      </c>
      <c r="D1058">
        <v>20187</v>
      </c>
      <c r="E1058">
        <v>111.673</v>
      </c>
      <c r="F1058">
        <v>256</v>
      </c>
      <c r="G1058" s="7">
        <v>0.19842168688774109</v>
      </c>
      <c r="H1058" s="7">
        <v>0.15276159346103668</v>
      </c>
      <c r="I1058" s="7">
        <v>0.56496864557266235</v>
      </c>
      <c r="J1058" s="23">
        <f t="shared" si="146"/>
        <v>0</v>
      </c>
      <c r="K1058" s="23">
        <f t="shared" si="147"/>
        <v>0</v>
      </c>
      <c r="L1058" s="23">
        <f t="shared" si="148"/>
        <v>0</v>
      </c>
      <c r="M1058" s="3">
        <f t="shared" si="145"/>
        <v>0</v>
      </c>
      <c r="N1058" s="23">
        <f t="shared" si="149"/>
        <v>0.91615192592144012</v>
      </c>
    </row>
    <row r="1059" spans="1:14" x14ac:dyDescent="0.25">
      <c r="A1059" t="s">
        <v>70</v>
      </c>
      <c r="B1059">
        <v>2014</v>
      </c>
      <c r="C1059" t="s">
        <v>46</v>
      </c>
      <c r="D1059">
        <v>20362</v>
      </c>
      <c r="E1059">
        <v>111.673</v>
      </c>
      <c r="F1059">
        <v>258</v>
      </c>
      <c r="G1059" s="7">
        <v>0.1981373131275177</v>
      </c>
      <c r="H1059" s="7">
        <v>0.15479461848735809</v>
      </c>
      <c r="I1059" s="7">
        <v>0.56253302097320557</v>
      </c>
      <c r="J1059" s="23">
        <f t="shared" si="146"/>
        <v>0</v>
      </c>
      <c r="K1059" s="23">
        <f t="shared" si="147"/>
        <v>0</v>
      </c>
      <c r="L1059" s="23">
        <f t="shared" si="148"/>
        <v>0</v>
      </c>
      <c r="M1059" s="3">
        <f t="shared" si="145"/>
        <v>0</v>
      </c>
      <c r="N1059" s="23">
        <f t="shared" si="149"/>
        <v>0.91546495258808136</v>
      </c>
    </row>
    <row r="1060" spans="1:14" x14ac:dyDescent="0.25">
      <c r="A1060" t="s">
        <v>70</v>
      </c>
      <c r="B1060">
        <v>2015</v>
      </c>
      <c r="C1060" t="s">
        <v>46</v>
      </c>
      <c r="D1060">
        <v>20556</v>
      </c>
      <c r="E1060">
        <v>111.673</v>
      </c>
      <c r="F1060">
        <v>260</v>
      </c>
      <c r="G1060" s="7">
        <v>0.1976093053817749</v>
      </c>
      <c r="H1060" s="7">
        <v>0.1570512056350708</v>
      </c>
      <c r="I1060" s="7">
        <v>0.56001973152160645</v>
      </c>
      <c r="J1060" s="23">
        <f t="shared" si="146"/>
        <v>0</v>
      </c>
      <c r="K1060" s="23">
        <f t="shared" si="147"/>
        <v>0</v>
      </c>
      <c r="L1060" s="23">
        <f t="shared" si="148"/>
        <v>0</v>
      </c>
      <c r="M1060" s="3">
        <f t="shared" si="145"/>
        <v>0</v>
      </c>
      <c r="N1060" s="23">
        <f t="shared" si="149"/>
        <v>0.91468024253845215</v>
      </c>
    </row>
    <row r="1061" spans="1:14" x14ac:dyDescent="0.25">
      <c r="A1061" t="s">
        <v>70</v>
      </c>
      <c r="B1061">
        <v>2016</v>
      </c>
      <c r="C1061" t="s">
        <v>46</v>
      </c>
      <c r="D1061">
        <v>20825</v>
      </c>
      <c r="E1061">
        <v>111.673</v>
      </c>
      <c r="F1061">
        <v>260</v>
      </c>
      <c r="G1061" s="7">
        <v>0.19412325322628021</v>
      </c>
      <c r="H1061" s="7">
        <v>0.16044279932975769</v>
      </c>
      <c r="I1061" s="7">
        <v>0.55865293741226196</v>
      </c>
      <c r="J1061" s="23">
        <f t="shared" si="146"/>
        <v>0</v>
      </c>
      <c r="K1061" s="23">
        <f t="shared" si="147"/>
        <v>0</v>
      </c>
      <c r="L1061" s="23">
        <f t="shared" si="148"/>
        <v>0</v>
      </c>
      <c r="M1061" s="3">
        <f t="shared" si="145"/>
        <v>0</v>
      </c>
      <c r="N1061" s="23">
        <f t="shared" si="149"/>
        <v>0.91321898996829987</v>
      </c>
    </row>
    <row r="1062" spans="1:14" x14ac:dyDescent="0.25">
      <c r="A1062" t="s">
        <v>70</v>
      </c>
      <c r="B1062">
        <v>2017</v>
      </c>
      <c r="C1062" t="s">
        <v>46</v>
      </c>
      <c r="D1062">
        <v>21108</v>
      </c>
      <c r="E1062">
        <v>111.673</v>
      </c>
      <c r="F1062">
        <v>262</v>
      </c>
      <c r="G1062" s="7">
        <v>0.19250316917896271</v>
      </c>
      <c r="H1062" s="7">
        <v>0.16374842822551727</v>
      </c>
      <c r="I1062" s="7">
        <v>0.55572926998138428</v>
      </c>
      <c r="J1062" s="23">
        <f t="shared" si="146"/>
        <v>0</v>
      </c>
      <c r="K1062" s="23">
        <f t="shared" si="147"/>
        <v>0</v>
      </c>
      <c r="L1062" s="23">
        <f t="shared" si="148"/>
        <v>0</v>
      </c>
      <c r="M1062" s="3">
        <f t="shared" si="145"/>
        <v>0</v>
      </c>
      <c r="N1062" s="23">
        <f t="shared" si="149"/>
        <v>0.91198086738586426</v>
      </c>
    </row>
    <row r="1063" spans="1:14" x14ac:dyDescent="0.25">
      <c r="A1063" t="s">
        <v>70</v>
      </c>
      <c r="B1063">
        <v>2018</v>
      </c>
      <c r="C1063" t="s">
        <v>46</v>
      </c>
      <c r="D1063">
        <v>21369</v>
      </c>
      <c r="E1063">
        <v>111.673</v>
      </c>
      <c r="F1063">
        <v>261</v>
      </c>
      <c r="G1063" s="7">
        <v>0.18821027874946594</v>
      </c>
      <c r="H1063" s="7">
        <v>0.16706189513206482</v>
      </c>
      <c r="I1063" s="7">
        <v>0.55518829822540283</v>
      </c>
      <c r="J1063" s="23">
        <f t="shared" si="146"/>
        <v>0</v>
      </c>
      <c r="K1063" s="23">
        <f t="shared" si="147"/>
        <v>0</v>
      </c>
      <c r="L1063" s="23">
        <f t="shared" si="148"/>
        <v>0</v>
      </c>
      <c r="M1063" s="3">
        <f t="shared" si="145"/>
        <v>0</v>
      </c>
      <c r="N1063" s="23">
        <f t="shared" si="149"/>
        <v>0.91046047210693359</v>
      </c>
    </row>
    <row r="1064" spans="1:14" x14ac:dyDescent="0.25">
      <c r="A1064" t="s">
        <v>70</v>
      </c>
      <c r="B1064">
        <v>2019</v>
      </c>
      <c r="C1064" t="s">
        <v>46</v>
      </c>
      <c r="D1064">
        <v>21382</v>
      </c>
      <c r="E1064">
        <v>111.673</v>
      </c>
      <c r="F1064">
        <v>261</v>
      </c>
      <c r="G1064" s="7">
        <v>0.18804739415645599</v>
      </c>
      <c r="H1064" s="7">
        <v>0.16722036898136139</v>
      </c>
      <c r="I1064" s="7">
        <v>0.55512440204620361</v>
      </c>
      <c r="J1064" s="23">
        <f t="shared" si="146"/>
        <v>0</v>
      </c>
      <c r="K1064" s="23">
        <f t="shared" si="147"/>
        <v>0</v>
      </c>
      <c r="L1064" s="23">
        <f t="shared" si="148"/>
        <v>0</v>
      </c>
      <c r="M1064" s="3">
        <f t="shared" si="145"/>
        <v>0</v>
      </c>
      <c r="N1064" s="23">
        <f t="shared" si="149"/>
        <v>0.910392165184021</v>
      </c>
    </row>
    <row r="1065" spans="1:14" x14ac:dyDescent="0.25">
      <c r="A1065" t="s">
        <v>70</v>
      </c>
      <c r="B1065">
        <v>2020</v>
      </c>
      <c r="C1065" t="s">
        <v>46</v>
      </c>
      <c r="D1065">
        <v>21654</v>
      </c>
      <c r="E1065">
        <v>116.73399999999999</v>
      </c>
      <c r="F1065">
        <v>263</v>
      </c>
      <c r="G1065" s="7">
        <v>0.18198995292186737</v>
      </c>
      <c r="H1065" s="7">
        <v>0.16159941256046295</v>
      </c>
      <c r="I1065" s="7">
        <v>0.5696876049041748</v>
      </c>
      <c r="J1065" s="23">
        <f t="shared" si="146"/>
        <v>0</v>
      </c>
      <c r="K1065" s="23">
        <f t="shared" si="147"/>
        <v>0</v>
      </c>
      <c r="L1065" s="23">
        <f t="shared" si="148"/>
        <v>0</v>
      </c>
      <c r="M1065" s="3">
        <f t="shared" si="145"/>
        <v>0</v>
      </c>
      <c r="N1065" s="23">
        <f t="shared" si="149"/>
        <v>0.91327697038650513</v>
      </c>
    </row>
    <row r="1066" spans="1:14" x14ac:dyDescent="0.25">
      <c r="A1066" t="s">
        <v>70</v>
      </c>
      <c r="B1066">
        <v>2021</v>
      </c>
      <c r="C1066" t="s">
        <v>46</v>
      </c>
      <c r="D1066">
        <v>21908</v>
      </c>
      <c r="E1066">
        <v>116.73399999999999</v>
      </c>
      <c r="F1066">
        <v>266</v>
      </c>
      <c r="G1066" s="7">
        <v>0.18182188272476196</v>
      </c>
      <c r="H1066" s="7">
        <v>0.16432274878025055</v>
      </c>
      <c r="I1066" s="7">
        <v>0.56623440980911255</v>
      </c>
      <c r="J1066" s="23">
        <f t="shared" si="146"/>
        <v>0</v>
      </c>
      <c r="K1066" s="23">
        <f t="shared" si="147"/>
        <v>0</v>
      </c>
      <c r="L1066" s="23">
        <f t="shared" si="148"/>
        <v>0</v>
      </c>
      <c r="M1066" s="3">
        <f t="shared" si="145"/>
        <v>0</v>
      </c>
      <c r="N1066" s="23">
        <f t="shared" si="149"/>
        <v>0.91237904131412506</v>
      </c>
    </row>
    <row r="1067" spans="1:14" x14ac:dyDescent="0.25">
      <c r="A1067" t="s">
        <v>70</v>
      </c>
      <c r="B1067">
        <v>2022</v>
      </c>
      <c r="C1067" t="s">
        <v>46</v>
      </c>
      <c r="D1067">
        <v>22211</v>
      </c>
      <c r="E1067">
        <v>116.73399999999999</v>
      </c>
      <c r="F1067">
        <v>287</v>
      </c>
      <c r="G1067" s="7">
        <v>0.19796083867549896</v>
      </c>
      <c r="H1067" s="7">
        <v>0.16577069461345673</v>
      </c>
      <c r="I1067" s="7">
        <v>0.54986858367919922</v>
      </c>
      <c r="J1067" s="23">
        <f t="shared" si="146"/>
        <v>0</v>
      </c>
      <c r="K1067" s="23">
        <f t="shared" si="147"/>
        <v>0</v>
      </c>
      <c r="L1067" s="23">
        <f t="shared" si="148"/>
        <v>0</v>
      </c>
      <c r="M1067" s="3">
        <f t="shared" si="145"/>
        <v>0</v>
      </c>
      <c r="N1067" s="23">
        <f t="shared" si="149"/>
        <v>0.91360011696815491</v>
      </c>
    </row>
    <row r="1068" spans="1:14" x14ac:dyDescent="0.25">
      <c r="A1068" t="s">
        <v>96</v>
      </c>
      <c r="B1068">
        <v>2005</v>
      </c>
      <c r="C1068" t="s">
        <v>46</v>
      </c>
      <c r="D1068">
        <v>854322</v>
      </c>
      <c r="E1068">
        <v>5618.44589</v>
      </c>
      <c r="F1068">
        <v>19129.5</v>
      </c>
      <c r="G1068" s="7">
        <v>-9.2376917600631714E-2</v>
      </c>
      <c r="H1068" s="7">
        <v>0.23909376561641693</v>
      </c>
      <c r="I1068" s="7">
        <v>0.86152923107147217</v>
      </c>
      <c r="J1068" s="23">
        <f t="shared" si="146"/>
        <v>1</v>
      </c>
      <c r="K1068" s="23">
        <f t="shared" si="147"/>
        <v>0</v>
      </c>
      <c r="L1068" s="23">
        <f t="shared" si="148"/>
        <v>0</v>
      </c>
      <c r="M1068" s="3">
        <f t="shared" si="145"/>
        <v>1</v>
      </c>
      <c r="N1068" s="23">
        <f t="shared" si="149"/>
        <v>1.0082460790872574</v>
      </c>
    </row>
    <row r="1069" spans="1:14" x14ac:dyDescent="0.25">
      <c r="A1069" t="s">
        <v>96</v>
      </c>
      <c r="B1069">
        <v>2006</v>
      </c>
      <c r="C1069" t="s">
        <v>46</v>
      </c>
      <c r="D1069">
        <v>876729</v>
      </c>
      <c r="E1069">
        <v>5707.9449999999997</v>
      </c>
      <c r="F1069">
        <v>19425</v>
      </c>
      <c r="G1069" s="7">
        <v>-9.6981130540370941E-2</v>
      </c>
      <c r="H1069" s="7">
        <v>0.24231298267841339</v>
      </c>
      <c r="I1069" s="7">
        <v>0.86199843883514404</v>
      </c>
      <c r="J1069" s="23">
        <f t="shared" si="146"/>
        <v>1</v>
      </c>
      <c r="K1069" s="23">
        <f t="shared" si="147"/>
        <v>0</v>
      </c>
      <c r="L1069" s="23">
        <f t="shared" si="148"/>
        <v>0</v>
      </c>
      <c r="M1069" s="3">
        <f t="shared" si="145"/>
        <v>1</v>
      </c>
      <c r="N1069" s="23">
        <f t="shared" si="149"/>
        <v>1.0073302909731865</v>
      </c>
    </row>
    <row r="1070" spans="1:14" x14ac:dyDescent="0.25">
      <c r="A1070" t="s">
        <v>96</v>
      </c>
      <c r="B1070">
        <v>2007</v>
      </c>
      <c r="C1070" t="s">
        <v>46</v>
      </c>
      <c r="D1070">
        <v>894709</v>
      </c>
      <c r="E1070">
        <v>5707.9449999999997</v>
      </c>
      <c r="F1070">
        <v>19900</v>
      </c>
      <c r="G1070" s="7">
        <v>-9.6122317016124725E-2</v>
      </c>
      <c r="H1070" s="7">
        <v>0.24692986905574799</v>
      </c>
      <c r="I1070" s="7">
        <v>0.85512018203735352</v>
      </c>
      <c r="J1070" s="23">
        <f t="shared" si="146"/>
        <v>1</v>
      </c>
      <c r="K1070" s="23">
        <f t="shared" si="147"/>
        <v>0</v>
      </c>
      <c r="L1070" s="23">
        <f t="shared" si="148"/>
        <v>0</v>
      </c>
      <c r="M1070" s="3">
        <f t="shared" si="145"/>
        <v>1</v>
      </c>
      <c r="N1070" s="23">
        <f t="shared" si="149"/>
        <v>1.0059277340769768</v>
      </c>
    </row>
    <row r="1071" spans="1:14" x14ac:dyDescent="0.25">
      <c r="A1071" t="s">
        <v>96</v>
      </c>
      <c r="B1071">
        <v>2008</v>
      </c>
      <c r="C1071" t="s">
        <v>46</v>
      </c>
      <c r="D1071">
        <v>913576</v>
      </c>
      <c r="E1071">
        <v>5707.9449999999997</v>
      </c>
      <c r="F1071">
        <v>19924</v>
      </c>
      <c r="G1071" s="7">
        <v>-0.10140296816825867</v>
      </c>
      <c r="H1071" s="7">
        <v>0.25233951210975647</v>
      </c>
      <c r="I1071" s="7">
        <v>0.85268980264663696</v>
      </c>
      <c r="J1071" s="23">
        <f t="shared" si="146"/>
        <v>1</v>
      </c>
      <c r="K1071" s="23">
        <f t="shared" si="147"/>
        <v>0</v>
      </c>
      <c r="L1071" s="23">
        <f t="shared" si="148"/>
        <v>0</v>
      </c>
      <c r="M1071" s="3">
        <f t="shared" si="145"/>
        <v>1</v>
      </c>
      <c r="N1071" s="23">
        <f t="shared" si="149"/>
        <v>1.0036263465881348</v>
      </c>
    </row>
    <row r="1072" spans="1:14" x14ac:dyDescent="0.25">
      <c r="A1072" t="s">
        <v>96</v>
      </c>
      <c r="B1072">
        <v>2009</v>
      </c>
      <c r="C1072" t="s">
        <v>46</v>
      </c>
      <c r="D1072">
        <v>922406</v>
      </c>
      <c r="E1072">
        <v>5707.9449999999997</v>
      </c>
      <c r="F1072">
        <v>20185</v>
      </c>
      <c r="G1072" s="7">
        <v>-0.10058721154928207</v>
      </c>
      <c r="H1072" s="7">
        <v>0.25448322296142578</v>
      </c>
      <c r="I1072" s="7">
        <v>0.84912276268005371</v>
      </c>
      <c r="J1072" s="23">
        <f t="shared" si="146"/>
        <v>1</v>
      </c>
      <c r="K1072" s="23">
        <f t="shared" si="147"/>
        <v>0</v>
      </c>
      <c r="L1072" s="23">
        <f t="shared" si="148"/>
        <v>0</v>
      </c>
      <c r="M1072" s="3">
        <f t="shared" si="145"/>
        <v>1</v>
      </c>
      <c r="N1072" s="23">
        <f t="shared" si="149"/>
        <v>1.0030187740921974</v>
      </c>
    </row>
    <row r="1073" spans="1:14" x14ac:dyDescent="0.25">
      <c r="A1073" t="s">
        <v>96</v>
      </c>
      <c r="B1073">
        <v>2010</v>
      </c>
      <c r="C1073" t="s">
        <v>46</v>
      </c>
      <c r="D1073">
        <v>937442</v>
      </c>
      <c r="E1073">
        <v>5707.9449999999997</v>
      </c>
      <c r="F1073">
        <v>19851</v>
      </c>
      <c r="G1073" s="7">
        <v>-0.10927507281303406</v>
      </c>
      <c r="H1073" s="7">
        <v>0.25916984677314758</v>
      </c>
      <c r="I1073" s="7">
        <v>0.85069966316223145</v>
      </c>
      <c r="J1073" s="23">
        <f t="shared" si="146"/>
        <v>1</v>
      </c>
      <c r="K1073" s="23">
        <f t="shared" si="147"/>
        <v>0</v>
      </c>
      <c r="L1073" s="23">
        <f t="shared" si="148"/>
        <v>0</v>
      </c>
      <c r="M1073" s="3">
        <f t="shared" si="145"/>
        <v>1</v>
      </c>
      <c r="N1073" s="23">
        <f t="shared" si="149"/>
        <v>1.000594437122345</v>
      </c>
    </row>
    <row r="1074" spans="1:14" x14ac:dyDescent="0.25">
      <c r="A1074" t="s">
        <v>96</v>
      </c>
      <c r="B1074">
        <v>2011</v>
      </c>
      <c r="C1074" t="s">
        <v>46</v>
      </c>
      <c r="D1074">
        <v>952416</v>
      </c>
      <c r="E1074">
        <v>5777.6979999999994</v>
      </c>
      <c r="F1074">
        <v>19988</v>
      </c>
      <c r="G1074" s="7">
        <v>-0.11300679296255112</v>
      </c>
      <c r="H1074" s="7">
        <v>0.26072534918785095</v>
      </c>
      <c r="I1074" s="7">
        <v>0.85244888067245483</v>
      </c>
      <c r="J1074" s="23">
        <f t="shared" si="146"/>
        <v>1</v>
      </c>
      <c r="K1074" s="23">
        <f t="shared" si="147"/>
        <v>0</v>
      </c>
      <c r="L1074" s="23">
        <f t="shared" si="148"/>
        <v>0</v>
      </c>
      <c r="M1074" s="3">
        <f t="shared" si="145"/>
        <v>1</v>
      </c>
      <c r="N1074" s="23">
        <f t="shared" si="149"/>
        <v>1.0001674368977547</v>
      </c>
    </row>
    <row r="1075" spans="1:14" x14ac:dyDescent="0.25">
      <c r="A1075" t="s">
        <v>96</v>
      </c>
      <c r="B1075">
        <v>2012</v>
      </c>
      <c r="C1075" t="s">
        <v>46</v>
      </c>
      <c r="D1075">
        <v>968622</v>
      </c>
      <c r="E1075">
        <v>5777.6979999999994</v>
      </c>
      <c r="F1075">
        <v>20117</v>
      </c>
      <c r="G1075" s="7">
        <v>-0.11585249751806259</v>
      </c>
      <c r="H1075" s="7">
        <v>0.26494592428207397</v>
      </c>
      <c r="I1075" s="7">
        <v>0.84941178560256958</v>
      </c>
      <c r="J1075" s="23">
        <f t="shared" si="146"/>
        <v>1</v>
      </c>
      <c r="K1075" s="23">
        <f t="shared" si="147"/>
        <v>0</v>
      </c>
      <c r="L1075" s="23">
        <f t="shared" si="148"/>
        <v>0</v>
      </c>
      <c r="M1075" s="3">
        <f t="shared" si="145"/>
        <v>1</v>
      </c>
      <c r="N1075" s="23">
        <f t="shared" si="149"/>
        <v>0.99850521236658096</v>
      </c>
    </row>
    <row r="1076" spans="1:14" x14ac:dyDescent="0.25">
      <c r="A1076" t="s">
        <v>96</v>
      </c>
      <c r="B1076">
        <v>2013</v>
      </c>
      <c r="C1076" t="s">
        <v>46</v>
      </c>
      <c r="D1076">
        <v>983572</v>
      </c>
      <c r="E1076">
        <v>5777.6979999999994</v>
      </c>
      <c r="F1076">
        <v>20346</v>
      </c>
      <c r="G1076" s="7">
        <v>-0.11700665205717087</v>
      </c>
      <c r="H1076" s="7">
        <v>0.26862350106239319</v>
      </c>
      <c r="I1076" s="7">
        <v>0.84557878971099854</v>
      </c>
      <c r="J1076" s="23">
        <f t="shared" si="146"/>
        <v>1</v>
      </c>
      <c r="K1076" s="23">
        <f t="shared" si="147"/>
        <v>0</v>
      </c>
      <c r="L1076" s="23">
        <f t="shared" si="148"/>
        <v>0</v>
      </c>
      <c r="M1076" s="3">
        <f t="shared" si="145"/>
        <v>1</v>
      </c>
      <c r="N1076" s="23">
        <f t="shared" si="149"/>
        <v>0.99719563871622086</v>
      </c>
    </row>
    <row r="1077" spans="1:14" x14ac:dyDescent="0.25">
      <c r="A1077" t="s">
        <v>96</v>
      </c>
      <c r="B1077">
        <v>2014</v>
      </c>
      <c r="C1077" t="s">
        <v>46</v>
      </c>
      <c r="D1077">
        <v>997300</v>
      </c>
      <c r="E1077">
        <v>5777.6979999999994</v>
      </c>
      <c r="F1077">
        <v>20605</v>
      </c>
      <c r="G1077" s="7">
        <v>-0.11742354929447174</v>
      </c>
      <c r="H1077" s="7">
        <v>0.27188381552696228</v>
      </c>
      <c r="I1077" s="7">
        <v>0.84163779020309448</v>
      </c>
      <c r="J1077" s="23">
        <f t="shared" si="146"/>
        <v>1</v>
      </c>
      <c r="K1077" s="23">
        <f t="shared" si="147"/>
        <v>0</v>
      </c>
      <c r="L1077" s="23">
        <f t="shared" si="148"/>
        <v>0</v>
      </c>
      <c r="M1077" s="3">
        <f t="shared" si="145"/>
        <v>1</v>
      </c>
      <c r="N1077" s="23">
        <f t="shared" si="149"/>
        <v>0.99609805643558502</v>
      </c>
    </row>
    <row r="1078" spans="1:14" x14ac:dyDescent="0.25">
      <c r="A1078" t="s">
        <v>96</v>
      </c>
      <c r="B1078">
        <v>2015</v>
      </c>
      <c r="C1078" t="s">
        <v>46</v>
      </c>
      <c r="D1078">
        <v>1012119</v>
      </c>
      <c r="E1078">
        <v>5777.6979999999994</v>
      </c>
      <c r="F1078">
        <v>20776</v>
      </c>
      <c r="G1078" s="7">
        <v>-0.11922214925289154</v>
      </c>
      <c r="H1078" s="7">
        <v>0.2754991352558136</v>
      </c>
      <c r="I1078" s="7">
        <v>0.83846414089202881</v>
      </c>
      <c r="J1078" s="23">
        <f t="shared" si="146"/>
        <v>1</v>
      </c>
      <c r="K1078" s="23">
        <f t="shared" si="147"/>
        <v>0</v>
      </c>
      <c r="L1078" s="23">
        <f t="shared" si="148"/>
        <v>0</v>
      </c>
      <c r="M1078" s="3">
        <f t="shared" si="145"/>
        <v>1</v>
      </c>
      <c r="N1078" s="23">
        <f t="shared" si="149"/>
        <v>0.99474112689495087</v>
      </c>
    </row>
    <row r="1079" spans="1:14" x14ac:dyDescent="0.25">
      <c r="A1079" t="s">
        <v>96</v>
      </c>
      <c r="B1079">
        <v>2016</v>
      </c>
      <c r="C1079" t="s">
        <v>46</v>
      </c>
      <c r="D1079">
        <v>1026392</v>
      </c>
      <c r="E1079">
        <v>5777.6979999999994</v>
      </c>
      <c r="F1079">
        <v>20984</v>
      </c>
      <c r="G1079" s="7">
        <v>-0.12037845700979233</v>
      </c>
      <c r="H1079" s="7">
        <v>0.2788722813129425</v>
      </c>
      <c r="I1079" s="7">
        <v>0.83503586053848267</v>
      </c>
      <c r="J1079" s="23">
        <f t="shared" si="146"/>
        <v>1</v>
      </c>
      <c r="K1079" s="23">
        <f t="shared" si="147"/>
        <v>0</v>
      </c>
      <c r="L1079" s="23">
        <f t="shared" si="148"/>
        <v>0</v>
      </c>
      <c r="M1079" s="3">
        <f t="shared" si="145"/>
        <v>1</v>
      </c>
      <c r="N1079" s="23">
        <f t="shared" si="149"/>
        <v>0.99352968484163284</v>
      </c>
    </row>
    <row r="1080" spans="1:14" x14ac:dyDescent="0.25">
      <c r="A1080" t="s">
        <v>96</v>
      </c>
      <c r="B1080">
        <v>2017</v>
      </c>
      <c r="C1080" t="s">
        <v>46</v>
      </c>
      <c r="D1080">
        <v>1037262</v>
      </c>
      <c r="E1080">
        <v>5777.6979999999994</v>
      </c>
      <c r="F1080">
        <v>20922</v>
      </c>
      <c r="G1080" s="7">
        <v>-0.12397469580173492</v>
      </c>
      <c r="H1080" s="7">
        <v>0.2817034125328064</v>
      </c>
      <c r="I1080" s="7">
        <v>0.83450943231582642</v>
      </c>
      <c r="J1080" s="23">
        <f t="shared" si="146"/>
        <v>1</v>
      </c>
      <c r="K1080" s="23">
        <f t="shared" si="147"/>
        <v>0</v>
      </c>
      <c r="L1080" s="23">
        <f t="shared" si="148"/>
        <v>0</v>
      </c>
      <c r="M1080" s="3">
        <f t="shared" si="145"/>
        <v>1</v>
      </c>
      <c r="N1080" s="23">
        <f t="shared" si="149"/>
        <v>0.99223814904689789</v>
      </c>
    </row>
    <row r="1081" spans="1:14" x14ac:dyDescent="0.25">
      <c r="A1081" t="s">
        <v>96</v>
      </c>
      <c r="B1081">
        <v>2018</v>
      </c>
      <c r="C1081" t="s">
        <v>46</v>
      </c>
      <c r="D1081">
        <v>1046776</v>
      </c>
      <c r="E1081">
        <v>5777.6979999999994</v>
      </c>
      <c r="F1081">
        <v>21049</v>
      </c>
      <c r="G1081" s="7">
        <v>-0.12484433501958847</v>
      </c>
      <c r="H1081" s="7">
        <v>0.2839151918888092</v>
      </c>
      <c r="I1081" s="7">
        <v>0.83236128091812134</v>
      </c>
      <c r="J1081" s="23">
        <f t="shared" si="146"/>
        <v>1</v>
      </c>
      <c r="K1081" s="23">
        <f t="shared" si="147"/>
        <v>0</v>
      </c>
      <c r="L1081" s="23">
        <f t="shared" si="148"/>
        <v>0</v>
      </c>
      <c r="M1081" s="3">
        <f t="shared" si="145"/>
        <v>1</v>
      </c>
      <c r="N1081" s="23">
        <f t="shared" si="149"/>
        <v>0.99143213778734207</v>
      </c>
    </row>
    <row r="1082" spans="1:14" x14ac:dyDescent="0.25">
      <c r="A1082" t="s">
        <v>96</v>
      </c>
      <c r="B1082">
        <v>2019</v>
      </c>
      <c r="C1082" t="s">
        <v>46</v>
      </c>
      <c r="D1082">
        <v>1054614</v>
      </c>
      <c r="E1082">
        <v>5777.6979999999994</v>
      </c>
      <c r="F1082">
        <v>21112</v>
      </c>
      <c r="G1082" s="7">
        <v>-0.12606506049633026</v>
      </c>
      <c r="H1082" s="7">
        <v>0.28577739000320435</v>
      </c>
      <c r="I1082" s="7">
        <v>0.83099007606506348</v>
      </c>
      <c r="J1082" s="23">
        <f t="shared" si="146"/>
        <v>1</v>
      </c>
      <c r="K1082" s="23">
        <f t="shared" si="147"/>
        <v>0</v>
      </c>
      <c r="L1082" s="23">
        <f t="shared" si="148"/>
        <v>0</v>
      </c>
      <c r="M1082" s="3">
        <f t="shared" si="145"/>
        <v>1</v>
      </c>
      <c r="N1082" s="23">
        <f t="shared" si="149"/>
        <v>0.99070240557193756</v>
      </c>
    </row>
    <row r="1083" spans="1:14" x14ac:dyDescent="0.25">
      <c r="A1083" t="s">
        <v>96</v>
      </c>
      <c r="B1083">
        <v>2020</v>
      </c>
      <c r="C1083" t="s">
        <v>46</v>
      </c>
      <c r="D1083">
        <v>1062040</v>
      </c>
      <c r="E1083">
        <v>5777.6979999999994</v>
      </c>
      <c r="F1083">
        <v>21171</v>
      </c>
      <c r="G1083" s="7">
        <v>-0.12721836566925049</v>
      </c>
      <c r="H1083" s="7">
        <v>0.28752923011779785</v>
      </c>
      <c r="I1083" s="7">
        <v>0.82970452308654785</v>
      </c>
      <c r="J1083" s="23">
        <f t="shared" si="146"/>
        <v>1</v>
      </c>
      <c r="K1083" s="23">
        <f t="shared" si="147"/>
        <v>0</v>
      </c>
      <c r="L1083" s="23">
        <f t="shared" si="148"/>
        <v>0</v>
      </c>
      <c r="M1083" s="3">
        <f t="shared" si="145"/>
        <v>1</v>
      </c>
      <c r="N1083" s="23">
        <f t="shared" si="149"/>
        <v>0.99001538753509521</v>
      </c>
    </row>
    <row r="1084" spans="1:14" x14ac:dyDescent="0.25">
      <c r="A1084" t="s">
        <v>96</v>
      </c>
      <c r="B1084">
        <v>2021</v>
      </c>
      <c r="C1084" t="s">
        <v>46</v>
      </c>
      <c r="D1084">
        <v>1069683</v>
      </c>
      <c r="E1084">
        <v>5777.6979999999994</v>
      </c>
      <c r="F1084">
        <v>21581</v>
      </c>
      <c r="G1084" s="7">
        <v>-0.12413734942674637</v>
      </c>
      <c r="H1084" s="7">
        <v>0.28886079788208008</v>
      </c>
      <c r="I1084" s="7">
        <v>0.82518398761749268</v>
      </c>
      <c r="J1084" s="23">
        <f t="shared" si="146"/>
        <v>1</v>
      </c>
      <c r="K1084" s="23">
        <f t="shared" si="147"/>
        <v>0</v>
      </c>
      <c r="L1084" s="23">
        <f t="shared" si="148"/>
        <v>0</v>
      </c>
      <c r="M1084" s="3">
        <f t="shared" si="145"/>
        <v>1</v>
      </c>
      <c r="N1084" s="23">
        <f t="shared" si="149"/>
        <v>0.98990743607282639</v>
      </c>
    </row>
    <row r="1085" spans="1:14" x14ac:dyDescent="0.25">
      <c r="A1085" t="s">
        <v>96</v>
      </c>
      <c r="B1085">
        <v>2022</v>
      </c>
      <c r="C1085" t="s">
        <v>46</v>
      </c>
      <c r="D1085">
        <v>1076538</v>
      </c>
      <c r="E1085">
        <v>5777.6979999999994</v>
      </c>
      <c r="F1085">
        <v>21684</v>
      </c>
      <c r="G1085" s="7">
        <v>-0.12460818141698837</v>
      </c>
      <c r="H1085" s="7">
        <v>0.29039356112480164</v>
      </c>
      <c r="I1085" s="7">
        <v>0.82357728481292725</v>
      </c>
      <c r="J1085" s="23">
        <f t="shared" si="146"/>
        <v>1</v>
      </c>
      <c r="K1085" s="23">
        <f t="shared" si="147"/>
        <v>0</v>
      </c>
      <c r="L1085" s="23">
        <f t="shared" si="148"/>
        <v>0</v>
      </c>
      <c r="M1085" s="3">
        <f t="shared" si="145"/>
        <v>1</v>
      </c>
      <c r="N1085" s="23">
        <f t="shared" si="149"/>
        <v>0.98936266452074051</v>
      </c>
    </row>
    <row r="1086" spans="1:14" x14ac:dyDescent="0.25">
      <c r="A1086" t="s">
        <v>71</v>
      </c>
      <c r="B1086">
        <v>2005</v>
      </c>
      <c r="C1086" t="s">
        <v>46</v>
      </c>
      <c r="D1086">
        <v>20952</v>
      </c>
      <c r="E1086">
        <v>111.411</v>
      </c>
      <c r="F1086">
        <v>378</v>
      </c>
      <c r="G1086" s="7">
        <v>0.2903580367565155</v>
      </c>
      <c r="H1086" s="7">
        <v>0.15197466313838959</v>
      </c>
      <c r="I1086" s="7">
        <v>0.48360556364059448</v>
      </c>
      <c r="J1086" s="23">
        <f t="shared" si="146"/>
        <v>0</v>
      </c>
      <c r="K1086" s="23">
        <f t="shared" si="147"/>
        <v>0</v>
      </c>
      <c r="L1086" s="23">
        <f t="shared" si="148"/>
        <v>0</v>
      </c>
      <c r="M1086" s="3">
        <f t="shared" si="145"/>
        <v>0</v>
      </c>
      <c r="N1086" s="23">
        <f t="shared" si="149"/>
        <v>0.92593826353549957</v>
      </c>
    </row>
    <row r="1087" spans="1:14" x14ac:dyDescent="0.25">
      <c r="A1087" t="s">
        <v>71</v>
      </c>
      <c r="B1087">
        <v>2006</v>
      </c>
      <c r="C1087" t="s">
        <v>46</v>
      </c>
      <c r="D1087">
        <v>19234</v>
      </c>
      <c r="E1087">
        <v>120.023</v>
      </c>
      <c r="F1087">
        <v>378</v>
      </c>
      <c r="G1087" s="7">
        <v>0.30547019839286804</v>
      </c>
      <c r="H1087" s="7">
        <v>0.1150350347161293</v>
      </c>
      <c r="I1087" s="7">
        <v>0.52181452512741089</v>
      </c>
      <c r="J1087" s="23">
        <f t="shared" si="146"/>
        <v>0</v>
      </c>
      <c r="K1087" s="23">
        <f t="shared" si="147"/>
        <v>0</v>
      </c>
      <c r="L1087" s="23">
        <f t="shared" si="148"/>
        <v>0</v>
      </c>
      <c r="M1087" s="3">
        <f t="shared" si="145"/>
        <v>0</v>
      </c>
      <c r="N1087" s="23">
        <f t="shared" si="149"/>
        <v>0.94231975823640823</v>
      </c>
    </row>
    <row r="1088" spans="1:14" x14ac:dyDescent="0.25">
      <c r="A1088" t="s">
        <v>71</v>
      </c>
      <c r="B1088">
        <v>2007</v>
      </c>
      <c r="C1088" t="s">
        <v>46</v>
      </c>
      <c r="D1088">
        <v>21707</v>
      </c>
      <c r="E1088">
        <v>120.218</v>
      </c>
      <c r="F1088">
        <v>373</v>
      </c>
      <c r="G1088" s="7">
        <v>0.26939475536346436</v>
      </c>
      <c r="H1088" s="7">
        <v>0.14664296805858612</v>
      </c>
      <c r="I1088" s="7">
        <v>0.51235109567642212</v>
      </c>
      <c r="J1088" s="23">
        <f t="shared" si="146"/>
        <v>0</v>
      </c>
      <c r="K1088" s="23">
        <f t="shared" si="147"/>
        <v>0</v>
      </c>
      <c r="L1088" s="23">
        <f t="shared" si="148"/>
        <v>0</v>
      </c>
      <c r="M1088" s="3">
        <f t="shared" si="145"/>
        <v>0</v>
      </c>
      <c r="N1088" s="23">
        <f t="shared" si="149"/>
        <v>0.9283888190984726</v>
      </c>
    </row>
    <row r="1089" spans="1:14" x14ac:dyDescent="0.25">
      <c r="A1089" t="s">
        <v>71</v>
      </c>
      <c r="B1089">
        <v>2008</v>
      </c>
      <c r="C1089" t="s">
        <v>46</v>
      </c>
      <c r="D1089">
        <v>20197</v>
      </c>
      <c r="E1089">
        <v>120.218</v>
      </c>
      <c r="F1089">
        <v>366</v>
      </c>
      <c r="G1089" s="7">
        <v>0.28378483653068542</v>
      </c>
      <c r="H1089" s="7">
        <v>0.12836696207523346</v>
      </c>
      <c r="I1089" s="7">
        <v>0.52365100383758545</v>
      </c>
      <c r="J1089" s="23">
        <f t="shared" si="146"/>
        <v>0</v>
      </c>
      <c r="K1089" s="23">
        <f t="shared" si="147"/>
        <v>0</v>
      </c>
      <c r="L1089" s="23">
        <f t="shared" si="148"/>
        <v>0</v>
      </c>
      <c r="M1089" s="3">
        <f t="shared" si="145"/>
        <v>0</v>
      </c>
      <c r="N1089" s="23">
        <f t="shared" si="149"/>
        <v>0.93580280244350433</v>
      </c>
    </row>
    <row r="1090" spans="1:14" x14ac:dyDescent="0.25">
      <c r="A1090" t="s">
        <v>71</v>
      </c>
      <c r="B1090">
        <v>2009</v>
      </c>
      <c r="C1090" t="s">
        <v>46</v>
      </c>
      <c r="D1090">
        <v>21390</v>
      </c>
      <c r="E1090">
        <v>120.218</v>
      </c>
      <c r="F1090">
        <v>392</v>
      </c>
      <c r="G1090" s="7">
        <v>0.28629985451698303</v>
      </c>
      <c r="H1090" s="7">
        <v>0.14140921831130981</v>
      </c>
      <c r="I1090" s="7">
        <v>0.50414091348648071</v>
      </c>
      <c r="J1090" s="23">
        <f t="shared" si="146"/>
        <v>0</v>
      </c>
      <c r="K1090" s="23">
        <f t="shared" si="147"/>
        <v>0</v>
      </c>
      <c r="L1090" s="23">
        <f t="shared" si="148"/>
        <v>0</v>
      </c>
      <c r="M1090" s="3">
        <f t="shared" si="145"/>
        <v>0</v>
      </c>
      <c r="N1090" s="23">
        <f t="shared" si="149"/>
        <v>0.93184998631477356</v>
      </c>
    </row>
    <row r="1091" spans="1:14" x14ac:dyDescent="0.25">
      <c r="A1091" t="s">
        <v>71</v>
      </c>
      <c r="B1091">
        <v>2010</v>
      </c>
      <c r="C1091" t="s">
        <v>46</v>
      </c>
      <c r="D1091">
        <v>21831</v>
      </c>
      <c r="E1091">
        <v>120.218</v>
      </c>
      <c r="F1091">
        <v>392</v>
      </c>
      <c r="G1091" s="7">
        <v>0.28082799911499023</v>
      </c>
      <c r="H1091" s="7">
        <v>0.14673280715942383</v>
      </c>
      <c r="I1091" s="7">
        <v>0.50199556350708008</v>
      </c>
      <c r="J1091" s="23">
        <f t="shared" si="146"/>
        <v>0</v>
      </c>
      <c r="K1091" s="23">
        <f t="shared" si="147"/>
        <v>0</v>
      </c>
      <c r="L1091" s="23">
        <f t="shared" si="148"/>
        <v>0</v>
      </c>
      <c r="M1091" s="3">
        <f t="shared" si="145"/>
        <v>0</v>
      </c>
      <c r="N1091" s="23">
        <f t="shared" si="149"/>
        <v>0.92955636978149414</v>
      </c>
    </row>
    <row r="1092" spans="1:14" x14ac:dyDescent="0.25">
      <c r="A1092" t="s">
        <v>71</v>
      </c>
      <c r="B1092">
        <v>2011</v>
      </c>
      <c r="C1092" t="s">
        <v>46</v>
      </c>
      <c r="D1092">
        <v>21791</v>
      </c>
      <c r="E1092">
        <v>120.218</v>
      </c>
      <c r="F1092">
        <v>395</v>
      </c>
      <c r="G1092" s="7">
        <v>0.28330844640731812</v>
      </c>
      <c r="H1092" s="7">
        <v>0.1460401862859726</v>
      </c>
      <c r="I1092" s="7">
        <v>0.50069123506546021</v>
      </c>
      <c r="J1092" s="23">
        <f t="shared" si="146"/>
        <v>0</v>
      </c>
      <c r="K1092" s="23">
        <f t="shared" si="147"/>
        <v>0</v>
      </c>
      <c r="L1092" s="23">
        <f t="shared" si="148"/>
        <v>0</v>
      </c>
      <c r="M1092" s="3">
        <f t="shared" si="145"/>
        <v>0</v>
      </c>
      <c r="N1092" s="23">
        <f t="shared" si="149"/>
        <v>0.93003986775875092</v>
      </c>
    </row>
    <row r="1093" spans="1:14" x14ac:dyDescent="0.25">
      <c r="A1093" t="s">
        <v>71</v>
      </c>
      <c r="B1093">
        <v>2012</v>
      </c>
      <c r="C1093" t="s">
        <v>46</v>
      </c>
      <c r="D1093">
        <v>22204</v>
      </c>
      <c r="E1093">
        <v>120.41300000000001</v>
      </c>
      <c r="F1093">
        <v>405</v>
      </c>
      <c r="G1093" s="7">
        <v>0.28462567925453186</v>
      </c>
      <c r="H1093" s="7">
        <v>0.14991730451583862</v>
      </c>
      <c r="I1093" s="7">
        <v>0.49444365501403809</v>
      </c>
      <c r="J1093" s="23">
        <f t="shared" si="146"/>
        <v>0</v>
      </c>
      <c r="K1093" s="23">
        <f t="shared" si="147"/>
        <v>0</v>
      </c>
      <c r="L1093" s="23">
        <f t="shared" si="148"/>
        <v>0</v>
      </c>
      <c r="M1093" s="3">
        <f t="shared" si="145"/>
        <v>0</v>
      </c>
      <c r="N1093" s="23">
        <f t="shared" si="149"/>
        <v>0.92898663878440857</v>
      </c>
    </row>
    <row r="1094" spans="1:14" x14ac:dyDescent="0.25">
      <c r="A1094" t="s">
        <v>71</v>
      </c>
      <c r="B1094">
        <v>2013</v>
      </c>
      <c r="C1094" t="s">
        <v>46</v>
      </c>
      <c r="D1094">
        <v>21885</v>
      </c>
      <c r="E1094">
        <v>136.28900000000002</v>
      </c>
      <c r="F1094">
        <v>398</v>
      </c>
      <c r="G1094" s="7">
        <v>0.27093800902366638</v>
      </c>
      <c r="H1094" s="7">
        <v>0.12231092900037766</v>
      </c>
      <c r="I1094" s="7">
        <v>0.54798430204391479</v>
      </c>
      <c r="J1094" s="23">
        <f t="shared" si="146"/>
        <v>0</v>
      </c>
      <c r="K1094" s="23">
        <f t="shared" si="147"/>
        <v>0</v>
      </c>
      <c r="L1094" s="23">
        <f t="shared" si="148"/>
        <v>0</v>
      </c>
      <c r="M1094" s="3">
        <f t="shared" ref="M1094:M1103" si="150">IF(OR(J1094=1,K1094=1,L1094=1),1,0)</f>
        <v>0</v>
      </c>
      <c r="N1094" s="23">
        <f t="shared" si="149"/>
        <v>0.94123324006795883</v>
      </c>
    </row>
    <row r="1095" spans="1:14" x14ac:dyDescent="0.25">
      <c r="A1095" t="s">
        <v>71</v>
      </c>
      <c r="B1095">
        <v>2014</v>
      </c>
      <c r="C1095" t="s">
        <v>46</v>
      </c>
      <c r="D1095">
        <v>22066</v>
      </c>
      <c r="E1095">
        <v>136.28900000000002</v>
      </c>
      <c r="F1095">
        <v>403</v>
      </c>
      <c r="G1095" s="7">
        <v>0.27198648452758789</v>
      </c>
      <c r="H1095" s="7">
        <v>0.12410856038331985</v>
      </c>
      <c r="I1095" s="7">
        <v>0.5446668267250061</v>
      </c>
      <c r="J1095" s="23">
        <f t="shared" ref="J1095:J1103" si="151">IF(AND(G1095 &lt; 0), 1, 0)</f>
        <v>0</v>
      </c>
      <c r="K1095" s="23">
        <f t="shared" ref="K1095:K1103" si="152">IF(AND(H1095 &lt; 0), 1, 0)</f>
        <v>0</v>
      </c>
      <c r="L1095" s="23">
        <f t="shared" ref="L1095:L1103" si="153">IF(AND(I1095 &lt; 0), 1, 0)</f>
        <v>0</v>
      </c>
      <c r="M1095" s="3">
        <f t="shared" si="150"/>
        <v>0</v>
      </c>
      <c r="N1095" s="23">
        <f t="shared" ref="N1095:N1103" si="154">SUM(G1095:I1095)</f>
        <v>0.94076187163591385</v>
      </c>
    </row>
    <row r="1096" spans="1:14" x14ac:dyDescent="0.25">
      <c r="A1096" t="s">
        <v>71</v>
      </c>
      <c r="B1096">
        <v>2015</v>
      </c>
      <c r="C1096" t="s">
        <v>46</v>
      </c>
      <c r="D1096">
        <v>22250</v>
      </c>
      <c r="E1096">
        <v>136.28900000000002</v>
      </c>
      <c r="F1096">
        <v>413</v>
      </c>
      <c r="G1096" s="7">
        <v>0.27615374326705933</v>
      </c>
      <c r="H1096" s="7">
        <v>0.12558616697788239</v>
      </c>
      <c r="I1096" s="7">
        <v>0.53898042440414429</v>
      </c>
      <c r="J1096" s="23">
        <f t="shared" si="151"/>
        <v>0</v>
      </c>
      <c r="K1096" s="23">
        <f t="shared" si="152"/>
        <v>0</v>
      </c>
      <c r="L1096" s="23">
        <f t="shared" si="153"/>
        <v>0</v>
      </c>
      <c r="M1096" s="3">
        <f t="shared" si="150"/>
        <v>0</v>
      </c>
      <c r="N1096" s="23">
        <f t="shared" si="154"/>
        <v>0.940720334649086</v>
      </c>
    </row>
    <row r="1097" spans="1:14" x14ac:dyDescent="0.25">
      <c r="A1097" t="s">
        <v>71</v>
      </c>
      <c r="B1097">
        <v>2016</v>
      </c>
      <c r="C1097" t="s">
        <v>46</v>
      </c>
      <c r="D1097">
        <v>22470</v>
      </c>
      <c r="E1097">
        <v>136.28900000000002</v>
      </c>
      <c r="F1097">
        <v>406</v>
      </c>
      <c r="G1097" s="7">
        <v>0.26905640959739685</v>
      </c>
      <c r="H1097" s="7">
        <v>0.12863315641880035</v>
      </c>
      <c r="I1097" s="7">
        <v>0.54130303859710693</v>
      </c>
      <c r="J1097" s="23">
        <f t="shared" si="151"/>
        <v>0</v>
      </c>
      <c r="K1097" s="23">
        <f t="shared" si="152"/>
        <v>0</v>
      </c>
      <c r="L1097" s="23">
        <f t="shared" si="153"/>
        <v>0</v>
      </c>
      <c r="M1097" s="3">
        <f t="shared" si="150"/>
        <v>0</v>
      </c>
      <c r="N1097" s="23">
        <f t="shared" si="154"/>
        <v>0.93899260461330414</v>
      </c>
    </row>
    <row r="1098" spans="1:14" x14ac:dyDescent="0.25">
      <c r="A1098" t="s">
        <v>71</v>
      </c>
      <c r="B1098">
        <v>2017</v>
      </c>
      <c r="C1098" t="s">
        <v>46</v>
      </c>
      <c r="D1098">
        <v>22829</v>
      </c>
      <c r="E1098">
        <v>136.28900000000002</v>
      </c>
      <c r="F1098">
        <v>408</v>
      </c>
      <c r="G1098" s="7">
        <v>0.26608839631080627</v>
      </c>
      <c r="H1098" s="7">
        <v>0.13262976706027985</v>
      </c>
      <c r="I1098" s="7">
        <v>0.53867185115814209</v>
      </c>
      <c r="J1098" s="23">
        <f t="shared" si="151"/>
        <v>0</v>
      </c>
      <c r="K1098" s="23">
        <f t="shared" si="152"/>
        <v>0</v>
      </c>
      <c r="L1098" s="23">
        <f t="shared" si="153"/>
        <v>0</v>
      </c>
      <c r="M1098" s="3">
        <f t="shared" si="150"/>
        <v>0</v>
      </c>
      <c r="N1098" s="23">
        <f t="shared" si="154"/>
        <v>0.93739001452922821</v>
      </c>
    </row>
    <row r="1099" spans="1:14" x14ac:dyDescent="0.25">
      <c r="A1099" t="s">
        <v>71</v>
      </c>
      <c r="B1099">
        <v>2018</v>
      </c>
      <c r="C1099" t="s">
        <v>46</v>
      </c>
      <c r="D1099">
        <v>23111</v>
      </c>
      <c r="E1099">
        <v>136.28900000000002</v>
      </c>
      <c r="F1099">
        <v>413</v>
      </c>
      <c r="G1099" s="7">
        <v>0.26597380638122559</v>
      </c>
      <c r="H1099" s="7">
        <v>0.13549026846885681</v>
      </c>
      <c r="I1099" s="7">
        <v>0.53498923778533936</v>
      </c>
      <c r="J1099" s="23">
        <f t="shared" si="151"/>
        <v>0</v>
      </c>
      <c r="K1099" s="23">
        <f t="shared" si="152"/>
        <v>0</v>
      </c>
      <c r="L1099" s="23">
        <f t="shared" si="153"/>
        <v>0</v>
      </c>
      <c r="M1099" s="3">
        <f t="shared" si="150"/>
        <v>0</v>
      </c>
      <c r="N1099" s="23">
        <f t="shared" si="154"/>
        <v>0.93645331263542175</v>
      </c>
    </row>
    <row r="1100" spans="1:14" x14ac:dyDescent="0.25">
      <c r="A1100" t="s">
        <v>71</v>
      </c>
      <c r="B1100">
        <v>2019</v>
      </c>
      <c r="C1100" t="s">
        <v>46</v>
      </c>
      <c r="D1100">
        <v>23384</v>
      </c>
      <c r="E1100">
        <v>136.28900000000002</v>
      </c>
      <c r="F1100">
        <v>437</v>
      </c>
      <c r="G1100" s="7">
        <v>0.27756005525588989</v>
      </c>
      <c r="H1100" s="7">
        <v>0.13696646690368652</v>
      </c>
      <c r="I1100" s="7">
        <v>0.52266222238540649</v>
      </c>
      <c r="J1100" s="23">
        <f t="shared" si="151"/>
        <v>0</v>
      </c>
      <c r="K1100" s="23">
        <f t="shared" si="152"/>
        <v>0</v>
      </c>
      <c r="L1100" s="23">
        <f t="shared" si="153"/>
        <v>0</v>
      </c>
      <c r="M1100" s="3">
        <f t="shared" si="150"/>
        <v>0</v>
      </c>
      <c r="N1100" s="23">
        <f t="shared" si="154"/>
        <v>0.93718874454498291</v>
      </c>
    </row>
    <row r="1101" spans="1:14" x14ac:dyDescent="0.25">
      <c r="A1101" t="s">
        <v>71</v>
      </c>
      <c r="B1101">
        <v>2020</v>
      </c>
      <c r="C1101" t="s">
        <v>46</v>
      </c>
      <c r="D1101">
        <v>23551</v>
      </c>
      <c r="E1101">
        <v>136.28900000000002</v>
      </c>
      <c r="F1101">
        <v>443</v>
      </c>
      <c r="G1101" s="7">
        <v>0.27920949459075928</v>
      </c>
      <c r="H1101" s="7">
        <v>0.13843941688537598</v>
      </c>
      <c r="I1101" s="7">
        <v>0.51923632621765137</v>
      </c>
      <c r="J1101" s="23">
        <f t="shared" si="151"/>
        <v>0</v>
      </c>
      <c r="K1101" s="23">
        <f t="shared" si="152"/>
        <v>0</v>
      </c>
      <c r="L1101" s="23">
        <f t="shared" si="153"/>
        <v>0</v>
      </c>
      <c r="M1101" s="3">
        <f t="shared" si="150"/>
        <v>0</v>
      </c>
      <c r="N1101" s="23">
        <f t="shared" si="154"/>
        <v>0.93688523769378662</v>
      </c>
    </row>
    <row r="1102" spans="1:14" x14ac:dyDescent="0.25">
      <c r="A1102" t="s">
        <v>71</v>
      </c>
      <c r="B1102">
        <v>2021</v>
      </c>
      <c r="C1102" t="s">
        <v>46</v>
      </c>
      <c r="D1102">
        <v>23980</v>
      </c>
      <c r="E1102">
        <v>136.28900000000002</v>
      </c>
      <c r="F1102">
        <v>453</v>
      </c>
      <c r="G1102" s="7">
        <v>0.28019225597381592</v>
      </c>
      <c r="H1102" s="7">
        <v>0.14252127707004547</v>
      </c>
      <c r="I1102" s="7">
        <v>0.51295506954193115</v>
      </c>
      <c r="J1102" s="23">
        <f t="shared" si="151"/>
        <v>0</v>
      </c>
      <c r="K1102" s="23">
        <f t="shared" si="152"/>
        <v>0</v>
      </c>
      <c r="L1102" s="23">
        <f t="shared" si="153"/>
        <v>0</v>
      </c>
      <c r="M1102" s="3">
        <f t="shared" si="150"/>
        <v>0</v>
      </c>
      <c r="N1102" s="23">
        <f t="shared" si="154"/>
        <v>0.93566860258579254</v>
      </c>
    </row>
    <row r="1103" spans="1:14" x14ac:dyDescent="0.25">
      <c r="A1103" t="s">
        <v>71</v>
      </c>
      <c r="B1103">
        <v>2022</v>
      </c>
      <c r="C1103" t="s">
        <v>46</v>
      </c>
      <c r="D1103">
        <v>24390</v>
      </c>
      <c r="E1103">
        <v>136.28900000000002</v>
      </c>
      <c r="F1103">
        <v>458</v>
      </c>
      <c r="G1103" s="7">
        <v>0.27851012349128723</v>
      </c>
      <c r="H1103" s="7">
        <v>0.14663533866405487</v>
      </c>
      <c r="I1103" s="7">
        <v>0.50901716947555542</v>
      </c>
      <c r="J1103" s="23">
        <f t="shared" si="151"/>
        <v>0</v>
      </c>
      <c r="K1103" s="23">
        <f t="shared" si="152"/>
        <v>0</v>
      </c>
      <c r="L1103" s="23">
        <f t="shared" si="153"/>
        <v>0</v>
      </c>
      <c r="M1103" s="3">
        <f t="shared" si="150"/>
        <v>0</v>
      </c>
      <c r="N1103" s="23">
        <f t="shared" si="154"/>
        <v>0.93416263163089752</v>
      </c>
    </row>
  </sheetData>
  <conditionalFormatting sqref="J6:L1103">
    <cfRule type="cellIs" dxfId="3" priority="3" operator="equal">
      <formula>1</formula>
    </cfRule>
  </conditionalFormatting>
  <conditionalFormatting sqref="Y6:AA737">
    <cfRule type="cellIs" dxfId="2" priority="1" operator="equal">
      <formula>1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6290F-A21C-48EF-B4AB-6D0555016A6C}">
  <sheetPr>
    <tabColor theme="7"/>
  </sheetPr>
  <dimension ref="A1:AC1103"/>
  <sheetViews>
    <sheetView topLeftCell="G711" workbookViewId="0">
      <selection activeCell="P737" sqref="P737"/>
    </sheetView>
  </sheetViews>
  <sheetFormatPr defaultRowHeight="15" x14ac:dyDescent="0.25"/>
  <sheetData>
    <row r="1" spans="1:29" ht="15.75" x14ac:dyDescent="0.25">
      <c r="A1" s="4" t="s">
        <v>73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 s="4" t="s">
        <v>75</v>
      </c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3" spans="1:29" x14ac:dyDescent="0.25">
      <c r="A3" s="6" t="s">
        <v>92</v>
      </c>
      <c r="B3" s="6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P3" s="6" t="s">
        <v>92</v>
      </c>
      <c r="Q3" s="6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</row>
    <row r="4" spans="1:29" x14ac:dyDescent="0.25">
      <c r="G4" s="2" t="s">
        <v>3</v>
      </c>
      <c r="H4" s="2" t="s">
        <v>5</v>
      </c>
      <c r="I4" s="2" t="s">
        <v>4</v>
      </c>
      <c r="J4" s="2" t="s">
        <v>3</v>
      </c>
      <c r="K4" s="2" t="s">
        <v>5</v>
      </c>
      <c r="L4" s="2" t="s">
        <v>4</v>
      </c>
      <c r="V4" s="2" t="s">
        <v>3</v>
      </c>
      <c r="W4" s="2" t="s">
        <v>5</v>
      </c>
      <c r="X4" s="2" t="s">
        <v>4</v>
      </c>
      <c r="Y4" s="2" t="s">
        <v>3</v>
      </c>
      <c r="Z4" s="2" t="s">
        <v>5</v>
      </c>
      <c r="AA4" s="2" t="s">
        <v>4</v>
      </c>
    </row>
    <row r="5" spans="1:29" x14ac:dyDescent="0.25">
      <c r="A5" t="s">
        <v>0</v>
      </c>
      <c r="B5" t="s">
        <v>1</v>
      </c>
      <c r="C5" t="s">
        <v>2</v>
      </c>
      <c r="D5" t="s">
        <v>3</v>
      </c>
      <c r="E5" t="s">
        <v>4</v>
      </c>
      <c r="F5" t="s">
        <v>5</v>
      </c>
      <c r="G5" t="s">
        <v>6</v>
      </c>
      <c r="H5" t="s">
        <v>7</v>
      </c>
      <c r="I5" t="s">
        <v>8</v>
      </c>
      <c r="J5" t="s">
        <v>9</v>
      </c>
      <c r="K5" t="s">
        <v>10</v>
      </c>
      <c r="L5" t="s">
        <v>11</v>
      </c>
      <c r="M5" s="3" t="s">
        <v>85</v>
      </c>
      <c r="N5" s="3" t="s">
        <v>72</v>
      </c>
      <c r="P5" t="s">
        <v>0</v>
      </c>
      <c r="Q5" t="s">
        <v>1</v>
      </c>
      <c r="R5" t="s">
        <v>2</v>
      </c>
      <c r="S5" t="s">
        <v>3</v>
      </c>
      <c r="T5" t="s">
        <v>4</v>
      </c>
      <c r="U5" t="s">
        <v>5</v>
      </c>
      <c r="V5" t="s">
        <v>6</v>
      </c>
      <c r="W5" t="s">
        <v>7</v>
      </c>
      <c r="X5" t="s">
        <v>8</v>
      </c>
      <c r="Y5" t="s">
        <v>9</v>
      </c>
      <c r="Z5" t="s">
        <v>10</v>
      </c>
      <c r="AA5" t="s">
        <v>11</v>
      </c>
      <c r="AB5" s="3" t="s">
        <v>85</v>
      </c>
      <c r="AC5" s="3" t="s">
        <v>72</v>
      </c>
    </row>
    <row r="6" spans="1:29" x14ac:dyDescent="0.25">
      <c r="A6" t="s">
        <v>12</v>
      </c>
      <c r="B6" s="1">
        <v>2006</v>
      </c>
      <c r="C6" t="s">
        <v>13</v>
      </c>
      <c r="D6" s="1">
        <v>154510</v>
      </c>
      <c r="E6" s="1">
        <v>630.12</v>
      </c>
      <c r="F6" s="1">
        <v>4671.0999999999995</v>
      </c>
      <c r="G6" s="7">
        <v>0.3367733359336853</v>
      </c>
      <c r="H6" s="7">
        <v>0.20000185072422028</v>
      </c>
      <c r="I6" s="7">
        <v>0.27510324120521545</v>
      </c>
      <c r="J6" s="23">
        <f>IF(AND(G6 &lt; 0), 1, 0)</f>
        <v>0</v>
      </c>
      <c r="K6" s="23">
        <f>IF(AND(H6 &lt; 0), 1, 0)</f>
        <v>0</v>
      </c>
      <c r="L6" s="23">
        <f>IF(AND(I6 &lt; 0), 1, 0)</f>
        <v>0</v>
      </c>
      <c r="M6" s="3">
        <f>IF(OR(J6=1,K6=1,L6=1),1,0)</f>
        <v>0</v>
      </c>
      <c r="N6" s="23">
        <f>SUM(G6:I6)</f>
        <v>0.81187842786312103</v>
      </c>
      <c r="P6" t="s">
        <v>12</v>
      </c>
      <c r="Q6" s="1">
        <v>2012</v>
      </c>
      <c r="R6" t="s">
        <v>13</v>
      </c>
      <c r="S6" s="1">
        <v>173186</v>
      </c>
      <c r="T6" s="1">
        <v>701.69200000000001</v>
      </c>
      <c r="U6" s="1">
        <v>5014.7999999999993</v>
      </c>
      <c r="V6" s="1">
        <v>-0.74046581983566284</v>
      </c>
      <c r="W6" s="1">
        <v>0.72381556034088135</v>
      </c>
      <c r="X6" s="1">
        <v>0.26923376321792603</v>
      </c>
      <c r="Y6" s="23">
        <f>IF(AND(V6 &lt; 0), 1, 0)</f>
        <v>1</v>
      </c>
      <c r="Z6" s="23">
        <f>IF(AND(W6 &lt; 0), 1, 0)</f>
        <v>0</v>
      </c>
      <c r="AA6" s="23">
        <f>IF(AND(X6 &lt; 0), 1, 0)</f>
        <v>0</v>
      </c>
      <c r="AB6" s="3">
        <f>IF(OR(Y6=1,Z6=1,AA6=1),1,0)</f>
        <v>1</v>
      </c>
      <c r="AC6" s="23">
        <f>SUM(V6:X6)</f>
        <v>0.25258350372314453</v>
      </c>
    </row>
    <row r="7" spans="1:29" x14ac:dyDescent="0.25">
      <c r="A7" t="s">
        <v>12</v>
      </c>
      <c r="B7" s="1">
        <v>2007</v>
      </c>
      <c r="C7" t="s">
        <v>13</v>
      </c>
      <c r="D7" s="1">
        <v>156360</v>
      </c>
      <c r="E7" s="1">
        <v>630.12</v>
      </c>
      <c r="F7" s="1">
        <v>4694.0999999999995</v>
      </c>
      <c r="G7" s="7">
        <v>0.34968000650405884</v>
      </c>
      <c r="H7" s="7">
        <v>0.19693978130817413</v>
      </c>
      <c r="I7" s="7">
        <v>0.26386600732803345</v>
      </c>
      <c r="J7" s="23">
        <f t="shared" ref="J7:J70" si="0">IF(AND(G7 &lt; 0), 1, 0)</f>
        <v>0</v>
      </c>
      <c r="K7" s="23">
        <f t="shared" ref="K7:K70" si="1">IF(AND(H7 &lt; 0), 1, 0)</f>
        <v>0</v>
      </c>
      <c r="L7" s="23">
        <f t="shared" ref="L7:L70" si="2">IF(AND(I7 &lt; 0), 1, 0)</f>
        <v>0</v>
      </c>
      <c r="M7" s="3">
        <f t="shared" ref="M7:M69" si="3">IF(OR(J7=1,K7=1,L7=1),1,0)</f>
        <v>0</v>
      </c>
      <c r="N7" s="23">
        <f t="shared" ref="N7:N70" si="4">SUM(G7:I7)</f>
        <v>0.81048579514026642</v>
      </c>
      <c r="P7" t="s">
        <v>12</v>
      </c>
      <c r="Q7" s="1">
        <v>2013</v>
      </c>
      <c r="R7" t="s">
        <v>13</v>
      </c>
      <c r="S7" s="1">
        <v>177255</v>
      </c>
      <c r="T7" s="1">
        <v>701.69200000000001</v>
      </c>
      <c r="U7" s="1">
        <v>5088.2</v>
      </c>
      <c r="V7" s="1">
        <v>-0.73617404699325562</v>
      </c>
      <c r="W7" s="1">
        <v>0.73717886209487915</v>
      </c>
      <c r="X7" s="1">
        <v>0.23931059241294861</v>
      </c>
      <c r="Y7" s="23">
        <f t="shared" ref="Y7:Y70" si="5">IF(AND(V7 &lt; 0), 1, 0)</f>
        <v>1</v>
      </c>
      <c r="Z7" s="23">
        <f t="shared" ref="Z7:Z70" si="6">IF(AND(W7 &lt; 0), 1, 0)</f>
        <v>0</v>
      </c>
      <c r="AA7" s="23">
        <f t="shared" ref="AA7:AA70" si="7">IF(AND(X7 &lt; 0), 1, 0)</f>
        <v>0</v>
      </c>
      <c r="AB7" s="3">
        <f t="shared" ref="AB7:AB70" si="8">IF(OR(Y7=1,Z7=1,AA7=1),1,0)</f>
        <v>1</v>
      </c>
      <c r="AC7" s="23">
        <f t="shared" ref="AC7:AC70" si="9">SUM(V7:X7)</f>
        <v>0.24031540751457214</v>
      </c>
    </row>
    <row r="8" spans="1:29" x14ac:dyDescent="0.25">
      <c r="A8" t="s">
        <v>12</v>
      </c>
      <c r="B8" s="1">
        <v>2008</v>
      </c>
      <c r="C8" t="s">
        <v>13</v>
      </c>
      <c r="D8" s="1">
        <v>158455</v>
      </c>
      <c r="E8" s="1">
        <v>630.12</v>
      </c>
      <c r="F8" s="1">
        <v>4684.0999999999995</v>
      </c>
      <c r="G8" s="7">
        <v>0.36630436778068542</v>
      </c>
      <c r="H8" s="7">
        <v>0.19295915961265564</v>
      </c>
      <c r="I8" s="7">
        <v>0.24862365424633026</v>
      </c>
      <c r="J8" s="23">
        <f t="shared" si="0"/>
        <v>0</v>
      </c>
      <c r="K8" s="23">
        <f t="shared" si="1"/>
        <v>0</v>
      </c>
      <c r="L8" s="23">
        <f t="shared" si="2"/>
        <v>0</v>
      </c>
      <c r="M8" s="3">
        <f t="shared" si="3"/>
        <v>0</v>
      </c>
      <c r="N8" s="23">
        <f>SUM(G8:I8)</f>
        <v>0.80788718163967133</v>
      </c>
      <c r="P8" t="s">
        <v>12</v>
      </c>
      <c r="Q8" s="1">
        <v>2014</v>
      </c>
      <c r="R8" t="s">
        <v>13</v>
      </c>
      <c r="S8" s="1">
        <v>178710</v>
      </c>
      <c r="T8" s="1">
        <v>701.69200000000001</v>
      </c>
      <c r="U8" s="1">
        <v>5150.7849999999999</v>
      </c>
      <c r="V8" s="1">
        <v>-0.73101896047592163</v>
      </c>
      <c r="W8" s="1">
        <v>0.74259775876998901</v>
      </c>
      <c r="X8" s="1">
        <v>0.22711615264415741</v>
      </c>
      <c r="Y8" s="23">
        <f t="shared" si="5"/>
        <v>1</v>
      </c>
      <c r="Z8" s="23">
        <f t="shared" si="6"/>
        <v>0</v>
      </c>
      <c r="AA8" s="23">
        <f t="shared" si="7"/>
        <v>0</v>
      </c>
      <c r="AB8" s="3">
        <f t="shared" si="8"/>
        <v>1</v>
      </c>
      <c r="AC8" s="23">
        <f t="shared" si="9"/>
        <v>0.23869495093822479</v>
      </c>
    </row>
    <row r="9" spans="1:29" x14ac:dyDescent="0.25">
      <c r="A9" t="s">
        <v>12</v>
      </c>
      <c r="B9" s="1">
        <v>2009</v>
      </c>
      <c r="C9" t="s">
        <v>13</v>
      </c>
      <c r="D9" s="1">
        <v>161092</v>
      </c>
      <c r="E9" s="1">
        <v>630.12</v>
      </c>
      <c r="F9" s="1">
        <v>4762.7999999999993</v>
      </c>
      <c r="G9" s="7">
        <v>0.38137206435203552</v>
      </c>
      <c r="H9" s="7">
        <v>0.18943162262439728</v>
      </c>
      <c r="I9" s="7">
        <v>0.23649749159812927</v>
      </c>
      <c r="J9" s="23">
        <f t="shared" si="0"/>
        <v>0</v>
      </c>
      <c r="K9" s="23">
        <f t="shared" si="1"/>
        <v>0</v>
      </c>
      <c r="L9" s="23">
        <f t="shared" si="2"/>
        <v>0</v>
      </c>
      <c r="M9" s="3">
        <f t="shared" si="3"/>
        <v>0</v>
      </c>
      <c r="N9" s="23">
        <f t="shared" si="4"/>
        <v>0.80730117857456207</v>
      </c>
      <c r="P9" t="s">
        <v>12</v>
      </c>
      <c r="Q9" s="1">
        <v>2015</v>
      </c>
      <c r="R9" t="s">
        <v>13</v>
      </c>
      <c r="S9" s="1">
        <v>181851</v>
      </c>
      <c r="T9" s="1">
        <v>732.70697600000005</v>
      </c>
      <c r="U9" s="1">
        <v>5266.0059999999994</v>
      </c>
      <c r="V9" s="1">
        <v>-0.77145624160766602</v>
      </c>
      <c r="W9" s="1">
        <v>0.74364858865737915</v>
      </c>
      <c r="X9" s="1">
        <v>0.25027948617935181</v>
      </c>
      <c r="Y9" s="23">
        <f t="shared" si="5"/>
        <v>1</v>
      </c>
      <c r="Z9" s="23">
        <f t="shared" si="6"/>
        <v>0</v>
      </c>
      <c r="AA9" s="23">
        <f t="shared" si="7"/>
        <v>0</v>
      </c>
      <c r="AB9" s="3">
        <f t="shared" si="8"/>
        <v>1</v>
      </c>
      <c r="AC9" s="23">
        <f t="shared" si="9"/>
        <v>0.22247183322906494</v>
      </c>
    </row>
    <row r="10" spans="1:29" x14ac:dyDescent="0.25">
      <c r="A10" t="s">
        <v>12</v>
      </c>
      <c r="B10" s="1">
        <v>2010</v>
      </c>
      <c r="C10" t="s">
        <v>13</v>
      </c>
      <c r="D10" s="1">
        <v>164900</v>
      </c>
      <c r="E10" s="1">
        <v>630.12</v>
      </c>
      <c r="F10" s="1">
        <v>4843.5</v>
      </c>
      <c r="G10" s="7">
        <v>0.40465077757835388</v>
      </c>
      <c r="H10" s="7">
        <v>0.18394315242767334</v>
      </c>
      <c r="I10" s="7">
        <v>0.21695132553577423</v>
      </c>
      <c r="J10" s="23">
        <f t="shared" si="0"/>
        <v>0</v>
      </c>
      <c r="K10" s="23">
        <f t="shared" si="1"/>
        <v>0</v>
      </c>
      <c r="L10" s="23">
        <f t="shared" si="2"/>
        <v>0</v>
      </c>
      <c r="M10" s="3">
        <f t="shared" si="3"/>
        <v>0</v>
      </c>
      <c r="N10" s="23">
        <f t="shared" si="4"/>
        <v>0.80554525554180145</v>
      </c>
      <c r="P10" t="s">
        <v>12</v>
      </c>
      <c r="Q10" s="1">
        <v>2016</v>
      </c>
      <c r="R10" t="s">
        <v>13</v>
      </c>
      <c r="S10" s="1">
        <v>184961.5</v>
      </c>
      <c r="T10" s="1">
        <v>732.70697600000005</v>
      </c>
      <c r="U10" s="1">
        <v>5311.6</v>
      </c>
      <c r="V10" s="1">
        <v>-0.76934254169464111</v>
      </c>
      <c r="W10" s="1">
        <v>0.75320786237716675</v>
      </c>
      <c r="X10" s="1">
        <v>0.22889120876789093</v>
      </c>
      <c r="Y10" s="23">
        <f t="shared" si="5"/>
        <v>1</v>
      </c>
      <c r="Z10" s="23">
        <f t="shared" si="6"/>
        <v>0</v>
      </c>
      <c r="AA10" s="23">
        <f t="shared" si="7"/>
        <v>0</v>
      </c>
      <c r="AB10" s="3">
        <f t="shared" si="8"/>
        <v>1</v>
      </c>
      <c r="AC10" s="23">
        <f t="shared" si="9"/>
        <v>0.21275652945041656</v>
      </c>
    </row>
    <row r="11" spans="1:29" x14ac:dyDescent="0.25">
      <c r="A11" t="s">
        <v>12</v>
      </c>
      <c r="B11" s="1">
        <v>2011</v>
      </c>
      <c r="C11" t="s">
        <v>13</v>
      </c>
      <c r="D11" s="1">
        <v>168937</v>
      </c>
      <c r="E11" s="1">
        <v>630.12</v>
      </c>
      <c r="F11" s="1">
        <v>4935.2999999999993</v>
      </c>
      <c r="G11" s="7">
        <v>0.42835110425949097</v>
      </c>
      <c r="H11" s="7">
        <v>0.17836248874664307</v>
      </c>
      <c r="I11" s="7">
        <v>0.19720280170440674</v>
      </c>
      <c r="J11" s="23">
        <f t="shared" si="0"/>
        <v>0</v>
      </c>
      <c r="K11" s="23">
        <f t="shared" si="1"/>
        <v>0</v>
      </c>
      <c r="L11" s="23">
        <f t="shared" si="2"/>
        <v>0</v>
      </c>
      <c r="M11" s="3">
        <f t="shared" si="3"/>
        <v>0</v>
      </c>
      <c r="N11" s="23">
        <f t="shared" si="4"/>
        <v>0.80391639471054077</v>
      </c>
      <c r="P11" t="s">
        <v>12</v>
      </c>
      <c r="Q11" s="1">
        <v>2017</v>
      </c>
      <c r="R11" t="s">
        <v>13</v>
      </c>
      <c r="S11" s="1">
        <v>191482</v>
      </c>
      <c r="T11" s="1">
        <v>732.70697600000005</v>
      </c>
      <c r="U11" s="1">
        <v>5333</v>
      </c>
      <c r="V11" s="1">
        <v>-0.77198934555053711</v>
      </c>
      <c r="W11" s="1">
        <v>0.77136939764022827</v>
      </c>
      <c r="X11" s="1">
        <v>0.18837369978427887</v>
      </c>
      <c r="Y11" s="23">
        <f t="shared" si="5"/>
        <v>1</v>
      </c>
      <c r="Z11" s="23">
        <f t="shared" si="6"/>
        <v>0</v>
      </c>
      <c r="AA11" s="23">
        <f t="shared" si="7"/>
        <v>0</v>
      </c>
      <c r="AB11" s="3">
        <f t="shared" si="8"/>
        <v>1</v>
      </c>
      <c r="AC11" s="23">
        <f t="shared" si="9"/>
        <v>0.18775375187397003</v>
      </c>
    </row>
    <row r="12" spans="1:29" x14ac:dyDescent="0.25">
      <c r="A12" t="s">
        <v>12</v>
      </c>
      <c r="B12" s="1">
        <v>2012</v>
      </c>
      <c r="C12" t="s">
        <v>13</v>
      </c>
      <c r="D12" s="1">
        <v>173186</v>
      </c>
      <c r="E12" s="1">
        <v>701.69200000000001</v>
      </c>
      <c r="F12" s="1">
        <v>5014.7999999999993</v>
      </c>
      <c r="G12" s="7">
        <v>0.33648362755775452</v>
      </c>
      <c r="H12" s="7">
        <v>0.21014979481697083</v>
      </c>
      <c r="I12" s="7">
        <v>0.24050398170948029</v>
      </c>
      <c r="J12" s="23">
        <f t="shared" si="0"/>
        <v>0</v>
      </c>
      <c r="K12" s="23">
        <f t="shared" si="1"/>
        <v>0</v>
      </c>
      <c r="L12" s="23">
        <f t="shared" si="2"/>
        <v>0</v>
      </c>
      <c r="M12" s="3">
        <f t="shared" si="3"/>
        <v>0</v>
      </c>
      <c r="N12" s="23">
        <f t="shared" si="4"/>
        <v>0.78713740408420563</v>
      </c>
      <c r="P12" t="s">
        <v>12</v>
      </c>
      <c r="Q12" s="1">
        <v>2018</v>
      </c>
      <c r="R12" t="s">
        <v>13</v>
      </c>
      <c r="S12" s="1">
        <v>197537</v>
      </c>
      <c r="T12" s="1">
        <v>811.79406800000004</v>
      </c>
      <c r="U12" s="1">
        <v>5384.2018715449994</v>
      </c>
      <c r="V12" s="1">
        <v>-0.88841474056243896</v>
      </c>
      <c r="W12" s="1">
        <v>0.76434230804443359</v>
      </c>
      <c r="X12" s="1">
        <v>0.26488983631134033</v>
      </c>
      <c r="Y12" s="23">
        <f t="shared" si="5"/>
        <v>1</v>
      </c>
      <c r="Z12" s="23">
        <f t="shared" si="6"/>
        <v>0</v>
      </c>
      <c r="AA12" s="23">
        <f t="shared" si="7"/>
        <v>0</v>
      </c>
      <c r="AB12" s="3">
        <f>IF(OR(Y12=1,Z12=1,AA12=1),1,0)</f>
        <v>1</v>
      </c>
      <c r="AC12" s="23">
        <f t="shared" si="9"/>
        <v>0.14081740379333496</v>
      </c>
    </row>
    <row r="13" spans="1:29" x14ac:dyDescent="0.25">
      <c r="A13" t="s">
        <v>12</v>
      </c>
      <c r="B13" s="1">
        <v>2013</v>
      </c>
      <c r="C13" t="s">
        <v>13</v>
      </c>
      <c r="D13" s="1">
        <v>177255</v>
      </c>
      <c r="E13" s="1">
        <v>701.69200000000001</v>
      </c>
      <c r="F13" s="1">
        <v>5088.2</v>
      </c>
      <c r="G13" s="7">
        <v>0.36024537682533264</v>
      </c>
      <c r="H13" s="7">
        <v>0.20453611016273499</v>
      </c>
      <c r="I13" s="7">
        <v>0.22031421959400177</v>
      </c>
      <c r="J13" s="23">
        <f t="shared" si="0"/>
        <v>0</v>
      </c>
      <c r="K13" s="23">
        <f t="shared" si="1"/>
        <v>0</v>
      </c>
      <c r="L13" s="23">
        <f t="shared" si="2"/>
        <v>0</v>
      </c>
      <c r="M13" s="3">
        <f t="shared" si="3"/>
        <v>0</v>
      </c>
      <c r="N13" s="23">
        <f t="shared" si="4"/>
        <v>0.7850957065820694</v>
      </c>
      <c r="P13" t="s">
        <v>12</v>
      </c>
      <c r="Q13" s="1">
        <v>2019</v>
      </c>
      <c r="R13" t="s">
        <v>13</v>
      </c>
      <c r="S13" s="1">
        <v>203157</v>
      </c>
      <c r="T13" s="1">
        <v>811.79406800000004</v>
      </c>
      <c r="U13" s="1">
        <v>5435.1528586100003</v>
      </c>
      <c r="V13" s="1">
        <v>-0.88739919662475586</v>
      </c>
      <c r="W13" s="1">
        <v>0.7796674370765686</v>
      </c>
      <c r="X13" s="1">
        <v>0.23064272105693817</v>
      </c>
      <c r="Y13" s="23">
        <f t="shared" si="5"/>
        <v>1</v>
      </c>
      <c r="Z13" s="23">
        <f t="shared" si="6"/>
        <v>0</v>
      </c>
      <c r="AA13" s="23">
        <f t="shared" si="7"/>
        <v>0</v>
      </c>
      <c r="AB13" s="3">
        <f t="shared" si="8"/>
        <v>1</v>
      </c>
      <c r="AC13" s="23">
        <f t="shared" si="9"/>
        <v>0.12291096150875092</v>
      </c>
    </row>
    <row r="14" spans="1:29" x14ac:dyDescent="0.25">
      <c r="A14" t="s">
        <v>12</v>
      </c>
      <c r="B14" s="1">
        <v>2014</v>
      </c>
      <c r="C14" t="s">
        <v>13</v>
      </c>
      <c r="D14" s="1">
        <v>178710</v>
      </c>
      <c r="E14" s="1">
        <v>701.69200000000001</v>
      </c>
      <c r="F14" s="1">
        <v>5150.7849999999999</v>
      </c>
      <c r="G14" s="7">
        <v>0.36656653881072998</v>
      </c>
      <c r="H14" s="7">
        <v>0.20307886600494385</v>
      </c>
      <c r="I14" s="7">
        <v>0.2157026082277298</v>
      </c>
      <c r="J14" s="23">
        <f t="shared" si="0"/>
        <v>0</v>
      </c>
      <c r="K14" s="23">
        <f t="shared" si="1"/>
        <v>0</v>
      </c>
      <c r="L14" s="23">
        <f t="shared" si="2"/>
        <v>0</v>
      </c>
      <c r="M14" s="3">
        <f t="shared" si="3"/>
        <v>0</v>
      </c>
      <c r="N14" s="23">
        <f t="shared" si="4"/>
        <v>0.78534801304340363</v>
      </c>
      <c r="P14" t="s">
        <v>12</v>
      </c>
      <c r="Q14" s="1">
        <v>2020</v>
      </c>
      <c r="R14" t="s">
        <v>13</v>
      </c>
      <c r="S14" s="1">
        <v>207237.00000000399</v>
      </c>
      <c r="T14" s="1">
        <v>811.79406800000004</v>
      </c>
      <c r="U14" s="1">
        <v>5610.1767300000001</v>
      </c>
      <c r="V14" s="1">
        <v>-0.87385642528533936</v>
      </c>
      <c r="W14" s="1">
        <v>0.79304492473602295</v>
      </c>
      <c r="X14" s="1">
        <v>0.20052416622638702</v>
      </c>
      <c r="Y14" s="23">
        <f t="shared" si="5"/>
        <v>1</v>
      </c>
      <c r="Z14" s="23">
        <f t="shared" si="6"/>
        <v>0</v>
      </c>
      <c r="AA14" s="23">
        <f t="shared" si="7"/>
        <v>0</v>
      </c>
      <c r="AB14" s="3">
        <f t="shared" si="8"/>
        <v>1</v>
      </c>
      <c r="AC14" s="23">
        <f t="shared" si="9"/>
        <v>0.11971266567707062</v>
      </c>
    </row>
    <row r="15" spans="1:29" x14ac:dyDescent="0.25">
      <c r="A15" t="s">
        <v>12</v>
      </c>
      <c r="B15" s="1">
        <v>2015</v>
      </c>
      <c r="C15" t="s">
        <v>13</v>
      </c>
      <c r="D15" s="1">
        <v>181851</v>
      </c>
      <c r="E15" s="1">
        <v>732.70697600000005</v>
      </c>
      <c r="F15" s="1">
        <v>5266.0059999999994</v>
      </c>
      <c r="G15" s="7">
        <v>0.33406886458396912</v>
      </c>
      <c r="H15" s="7">
        <v>0.21486642956733704</v>
      </c>
      <c r="I15" s="7">
        <v>0.23052170872688293</v>
      </c>
      <c r="J15" s="23">
        <f t="shared" si="0"/>
        <v>0</v>
      </c>
      <c r="K15" s="23">
        <f t="shared" si="1"/>
        <v>0</v>
      </c>
      <c r="L15" s="23">
        <f t="shared" si="2"/>
        <v>0</v>
      </c>
      <c r="M15" s="3">
        <f t="shared" si="3"/>
        <v>0</v>
      </c>
      <c r="N15" s="23">
        <f t="shared" si="4"/>
        <v>0.77945700287818909</v>
      </c>
      <c r="P15" t="s">
        <v>12</v>
      </c>
      <c r="Q15" s="1">
        <v>2021</v>
      </c>
      <c r="R15" t="s">
        <v>13</v>
      </c>
      <c r="S15" s="1">
        <v>212505</v>
      </c>
      <c r="T15" s="1">
        <v>844.33233329999996</v>
      </c>
      <c r="U15" s="1">
        <v>5685.1958999999997</v>
      </c>
      <c r="V15" s="1">
        <v>-0.91535305976867676</v>
      </c>
      <c r="W15" s="1">
        <v>0.79806607961654663</v>
      </c>
      <c r="X15" s="1">
        <v>0.21257282793521881</v>
      </c>
      <c r="Y15" s="23">
        <f t="shared" si="5"/>
        <v>1</v>
      </c>
      <c r="Z15" s="23">
        <f t="shared" si="6"/>
        <v>0</v>
      </c>
      <c r="AA15" s="23">
        <f t="shared" si="7"/>
        <v>0</v>
      </c>
      <c r="AB15" s="3">
        <f t="shared" si="8"/>
        <v>1</v>
      </c>
      <c r="AC15" s="23">
        <f t="shared" si="9"/>
        <v>9.5285847783088684E-2</v>
      </c>
    </row>
    <row r="16" spans="1:29" x14ac:dyDescent="0.25">
      <c r="A16" t="s">
        <v>12</v>
      </c>
      <c r="B16" s="1">
        <v>2016</v>
      </c>
      <c r="C16" t="s">
        <v>13</v>
      </c>
      <c r="D16" s="1">
        <v>184961.5</v>
      </c>
      <c r="E16" s="1">
        <v>732.70697600000005</v>
      </c>
      <c r="F16" s="1">
        <v>5311.6</v>
      </c>
      <c r="G16" s="7">
        <v>0.3519948422908783</v>
      </c>
      <c r="H16" s="7">
        <v>0.21062132716178894</v>
      </c>
      <c r="I16" s="7">
        <v>0.21507778763771057</v>
      </c>
      <c r="J16" s="23">
        <f t="shared" si="0"/>
        <v>0</v>
      </c>
      <c r="K16" s="23">
        <f t="shared" si="1"/>
        <v>0</v>
      </c>
      <c r="L16" s="23">
        <f t="shared" si="2"/>
        <v>0</v>
      </c>
      <c r="M16" s="3">
        <f t="shared" si="3"/>
        <v>0</v>
      </c>
      <c r="N16" s="23">
        <f t="shared" si="4"/>
        <v>0.77769395709037781</v>
      </c>
      <c r="P16" t="s">
        <v>12</v>
      </c>
      <c r="Q16" s="1">
        <v>2022</v>
      </c>
      <c r="R16" t="s">
        <v>13</v>
      </c>
      <c r="S16" s="1">
        <v>216948</v>
      </c>
      <c r="T16" s="1">
        <v>871</v>
      </c>
      <c r="U16" s="1">
        <v>5723.0146800000002</v>
      </c>
      <c r="V16" s="1">
        <v>-0.95028877258300781</v>
      </c>
      <c r="W16" s="1">
        <v>0.802074134349823</v>
      </c>
      <c r="X16" s="1">
        <v>0.22206512093544006</v>
      </c>
      <c r="Y16" s="23">
        <f t="shared" si="5"/>
        <v>1</v>
      </c>
      <c r="Z16" s="23">
        <f t="shared" si="6"/>
        <v>0</v>
      </c>
      <c r="AA16" s="23">
        <f t="shared" si="7"/>
        <v>0</v>
      </c>
      <c r="AB16" s="3">
        <f t="shared" si="8"/>
        <v>1</v>
      </c>
      <c r="AC16" s="23">
        <f t="shared" si="9"/>
        <v>7.3850482702255249E-2</v>
      </c>
    </row>
    <row r="17" spans="1:29" x14ac:dyDescent="0.25">
      <c r="A17" t="s">
        <v>12</v>
      </c>
      <c r="B17" s="1">
        <v>2017</v>
      </c>
      <c r="C17" t="s">
        <v>13</v>
      </c>
      <c r="D17" s="1">
        <v>191482</v>
      </c>
      <c r="E17" s="1">
        <v>732.70697600000005</v>
      </c>
      <c r="F17" s="1">
        <v>5333</v>
      </c>
      <c r="G17" s="7">
        <v>0.39251911640167236</v>
      </c>
      <c r="H17" s="7">
        <v>0.20095781981945038</v>
      </c>
      <c r="I17" s="7">
        <v>0.17875969409942627</v>
      </c>
      <c r="J17" s="23">
        <f t="shared" si="0"/>
        <v>0</v>
      </c>
      <c r="K17" s="23">
        <f t="shared" si="1"/>
        <v>0</v>
      </c>
      <c r="L17" s="23">
        <f t="shared" si="2"/>
        <v>0</v>
      </c>
      <c r="M17" s="3">
        <f t="shared" si="3"/>
        <v>0</v>
      </c>
      <c r="N17" s="23">
        <f t="shared" si="4"/>
        <v>0.77223663032054901</v>
      </c>
      <c r="P17" t="s">
        <v>12</v>
      </c>
      <c r="Q17" s="1">
        <v>2023</v>
      </c>
      <c r="R17" t="s">
        <v>13</v>
      </c>
      <c r="S17" s="1">
        <v>221429</v>
      </c>
      <c r="T17" s="1">
        <v>1029.5</v>
      </c>
      <c r="U17" s="1">
        <v>5743.1900000000014</v>
      </c>
      <c r="V17" s="1">
        <v>-1.1422507762908936</v>
      </c>
      <c r="W17" s="1">
        <v>0.77385228872299194</v>
      </c>
      <c r="X17" s="1">
        <v>0.38433921337127686</v>
      </c>
      <c r="Y17" s="23">
        <f t="shared" si="5"/>
        <v>1</v>
      </c>
      <c r="Z17" s="23">
        <f t="shared" si="6"/>
        <v>0</v>
      </c>
      <c r="AA17" s="23">
        <f t="shared" si="7"/>
        <v>0</v>
      </c>
      <c r="AB17" s="3">
        <f t="shared" si="8"/>
        <v>1</v>
      </c>
      <c r="AC17" s="23">
        <f t="shared" si="9"/>
        <v>1.5940725803375244E-2</v>
      </c>
    </row>
    <row r="18" spans="1:29" x14ac:dyDescent="0.25">
      <c r="A18" t="s">
        <v>12</v>
      </c>
      <c r="B18" s="1">
        <v>2018</v>
      </c>
      <c r="C18" t="s">
        <v>13</v>
      </c>
      <c r="D18" s="1">
        <v>197537</v>
      </c>
      <c r="E18" s="1">
        <v>811.79406800000004</v>
      </c>
      <c r="F18" s="1">
        <v>5384.2018715449994</v>
      </c>
      <c r="G18" s="7">
        <v>0.31560218334197998</v>
      </c>
      <c r="H18" s="7">
        <v>0.22868412733078003</v>
      </c>
      <c r="I18" s="7">
        <v>0.20989561080932617</v>
      </c>
      <c r="J18" s="23">
        <f t="shared" si="0"/>
        <v>0</v>
      </c>
      <c r="K18" s="23">
        <f t="shared" si="1"/>
        <v>0</v>
      </c>
      <c r="L18" s="23">
        <f t="shared" si="2"/>
        <v>0</v>
      </c>
      <c r="M18" s="3">
        <f t="shared" si="3"/>
        <v>0</v>
      </c>
      <c r="N18" s="23">
        <f t="shared" si="4"/>
        <v>0.75418192148208618</v>
      </c>
      <c r="P18" t="s">
        <v>14</v>
      </c>
      <c r="Q18" s="1">
        <v>2012</v>
      </c>
      <c r="R18" t="s">
        <v>13</v>
      </c>
      <c r="S18" s="1">
        <v>1621658.49999999</v>
      </c>
      <c r="T18" s="1">
        <v>6555.2656999999999</v>
      </c>
      <c r="U18" s="1">
        <v>40626.292999999998</v>
      </c>
      <c r="V18" s="1">
        <v>-2.5248000621795654</v>
      </c>
      <c r="W18" s="1">
        <v>1.5586038827896118</v>
      </c>
      <c r="X18" s="1">
        <v>-0.28272050619125366</v>
      </c>
      <c r="Y18" s="23">
        <f t="shared" si="5"/>
        <v>1</v>
      </c>
      <c r="Z18" s="23">
        <f t="shared" si="6"/>
        <v>0</v>
      </c>
      <c r="AA18" s="23">
        <f t="shared" si="7"/>
        <v>1</v>
      </c>
      <c r="AB18" s="3">
        <f t="shared" si="8"/>
        <v>1</v>
      </c>
      <c r="AC18" s="23">
        <f t="shared" si="9"/>
        <v>-1.2489166855812073</v>
      </c>
    </row>
    <row r="19" spans="1:29" x14ac:dyDescent="0.25">
      <c r="A19" t="s">
        <v>12</v>
      </c>
      <c r="B19" s="1">
        <v>2019</v>
      </c>
      <c r="C19" t="s">
        <v>13</v>
      </c>
      <c r="D19" s="1">
        <v>203157</v>
      </c>
      <c r="E19" s="1">
        <v>811.79406800000004</v>
      </c>
      <c r="F19" s="1">
        <v>5435.1528586100003</v>
      </c>
      <c r="G19" s="7">
        <v>0.34664398431777954</v>
      </c>
      <c r="H19" s="7">
        <v>0.22130921483039856</v>
      </c>
      <c r="I19" s="7">
        <v>0.18265150487422943</v>
      </c>
      <c r="J19" s="23">
        <f t="shared" si="0"/>
        <v>0</v>
      </c>
      <c r="K19" s="23">
        <f t="shared" si="1"/>
        <v>0</v>
      </c>
      <c r="L19" s="23">
        <f t="shared" si="2"/>
        <v>0</v>
      </c>
      <c r="M19" s="3">
        <f t="shared" si="3"/>
        <v>0</v>
      </c>
      <c r="N19" s="23">
        <f t="shared" si="4"/>
        <v>0.75060470402240753</v>
      </c>
      <c r="P19" t="s">
        <v>14</v>
      </c>
      <c r="Q19" s="1">
        <v>2013</v>
      </c>
      <c r="R19" t="s">
        <v>13</v>
      </c>
      <c r="S19" s="1">
        <v>1635052.5</v>
      </c>
      <c r="T19" s="1">
        <v>6555.2656999999999</v>
      </c>
      <c r="U19" s="1">
        <v>40963.506000000001</v>
      </c>
      <c r="V19" s="1">
        <v>-2.5216813087463379</v>
      </c>
      <c r="W19" s="1">
        <v>1.5636507272720337</v>
      </c>
      <c r="X19" s="1">
        <v>-0.29404774308204651</v>
      </c>
      <c r="Y19" s="23">
        <f t="shared" si="5"/>
        <v>1</v>
      </c>
      <c r="Z19" s="23">
        <f t="shared" si="6"/>
        <v>0</v>
      </c>
      <c r="AA19" s="23">
        <f t="shared" si="7"/>
        <v>1</v>
      </c>
      <c r="AB19" s="3">
        <f t="shared" si="8"/>
        <v>1</v>
      </c>
      <c r="AC19" s="23">
        <f t="shared" si="9"/>
        <v>-1.2520783245563507</v>
      </c>
    </row>
    <row r="20" spans="1:29" x14ac:dyDescent="0.25">
      <c r="A20" t="s">
        <v>12</v>
      </c>
      <c r="B20" s="1">
        <v>2020</v>
      </c>
      <c r="C20" t="s">
        <v>13</v>
      </c>
      <c r="D20" s="1">
        <v>207237.00000000399</v>
      </c>
      <c r="E20" s="1">
        <v>811.79406800000004</v>
      </c>
      <c r="F20" s="1">
        <v>5610.1767300000001</v>
      </c>
      <c r="G20" s="7">
        <v>0.36145627498626709</v>
      </c>
      <c r="H20" s="7">
        <v>0.21790763735771179</v>
      </c>
      <c r="I20" s="7">
        <v>0.17212200164794922</v>
      </c>
      <c r="J20" s="23">
        <f t="shared" si="0"/>
        <v>0</v>
      </c>
      <c r="K20" s="23">
        <f t="shared" si="1"/>
        <v>0</v>
      </c>
      <c r="L20" s="23">
        <f t="shared" si="2"/>
        <v>0</v>
      </c>
      <c r="M20" s="3">
        <f t="shared" si="3"/>
        <v>0</v>
      </c>
      <c r="N20" s="23">
        <f t="shared" si="4"/>
        <v>0.7514859139919281</v>
      </c>
      <c r="P20" t="s">
        <v>14</v>
      </c>
      <c r="Q20" s="1">
        <v>2014</v>
      </c>
      <c r="R20" t="s">
        <v>13</v>
      </c>
      <c r="S20" s="1">
        <v>1651159.5</v>
      </c>
      <c r="T20" s="1">
        <v>6555.2656999999999</v>
      </c>
      <c r="U20" s="1">
        <v>41271.487999999998</v>
      </c>
      <c r="V20" s="1">
        <v>-2.519174337387085</v>
      </c>
      <c r="W20" s="1">
        <v>1.5694279670715332</v>
      </c>
      <c r="X20" s="1">
        <v>-0.30699577927589417</v>
      </c>
      <c r="Y20" s="23">
        <f t="shared" si="5"/>
        <v>1</v>
      </c>
      <c r="Z20" s="23">
        <f t="shared" si="6"/>
        <v>0</v>
      </c>
      <c r="AA20" s="23">
        <f t="shared" si="7"/>
        <v>1</v>
      </c>
      <c r="AB20" s="3">
        <f t="shared" si="8"/>
        <v>1</v>
      </c>
      <c r="AC20" s="23">
        <f t="shared" si="9"/>
        <v>-1.2567421495914459</v>
      </c>
    </row>
    <row r="21" spans="1:29" x14ac:dyDescent="0.25">
      <c r="A21" t="s">
        <v>12</v>
      </c>
      <c r="B21" s="1">
        <v>2021</v>
      </c>
      <c r="C21" t="s">
        <v>13</v>
      </c>
      <c r="D21" s="1">
        <v>212505</v>
      </c>
      <c r="E21" s="1">
        <v>844.33233329999996</v>
      </c>
      <c r="F21" s="1">
        <v>5685.1958999999997</v>
      </c>
      <c r="G21" s="7">
        <v>0.3450407087802887</v>
      </c>
      <c r="H21" s="7">
        <v>0.22545617818832397</v>
      </c>
      <c r="I21" s="7">
        <v>0.17309790849685669</v>
      </c>
      <c r="J21" s="23">
        <f t="shared" si="0"/>
        <v>0</v>
      </c>
      <c r="K21" s="23">
        <f t="shared" si="1"/>
        <v>0</v>
      </c>
      <c r="L21" s="23">
        <f t="shared" si="2"/>
        <v>0</v>
      </c>
      <c r="M21" s="3">
        <f t="shared" si="3"/>
        <v>0</v>
      </c>
      <c r="N21" s="23">
        <f t="shared" si="4"/>
        <v>0.74359479546546936</v>
      </c>
      <c r="P21" t="s">
        <v>14</v>
      </c>
      <c r="Q21" s="1">
        <v>2015</v>
      </c>
      <c r="R21" t="s">
        <v>13</v>
      </c>
      <c r="S21" s="1">
        <v>1669558.5</v>
      </c>
      <c r="T21" s="1">
        <v>6555.2656999999999</v>
      </c>
      <c r="U21" s="1">
        <v>41323.58393845</v>
      </c>
      <c r="V21" s="1">
        <v>-2.5200333595275879</v>
      </c>
      <c r="W21" s="1">
        <v>1.5752345323562622</v>
      </c>
      <c r="X21" s="1">
        <v>-0.31994980573654175</v>
      </c>
      <c r="Y21" s="23">
        <f t="shared" si="5"/>
        <v>1</v>
      </c>
      <c r="Z21" s="23">
        <f t="shared" si="6"/>
        <v>0</v>
      </c>
      <c r="AA21" s="23">
        <f t="shared" si="7"/>
        <v>1</v>
      </c>
      <c r="AB21" s="3">
        <f t="shared" si="8"/>
        <v>1</v>
      </c>
      <c r="AC21" s="23">
        <f t="shared" si="9"/>
        <v>-1.2647486329078674</v>
      </c>
    </row>
    <row r="22" spans="1:29" x14ac:dyDescent="0.25">
      <c r="A22" t="s">
        <v>12</v>
      </c>
      <c r="B22" s="1">
        <v>2022</v>
      </c>
      <c r="C22" t="s">
        <v>13</v>
      </c>
      <c r="D22" s="1">
        <v>216948</v>
      </c>
      <c r="E22" s="1">
        <v>871</v>
      </c>
      <c r="F22" s="1">
        <v>5723.0146800000002</v>
      </c>
      <c r="G22" s="7">
        <v>0.33416524529457092</v>
      </c>
      <c r="H22" s="7">
        <v>0.23090732097625732</v>
      </c>
      <c r="I22" s="7">
        <v>0.17160463333129883</v>
      </c>
      <c r="J22" s="23">
        <f t="shared" si="0"/>
        <v>0</v>
      </c>
      <c r="K22" s="23">
        <f t="shared" si="1"/>
        <v>0</v>
      </c>
      <c r="L22" s="23">
        <f t="shared" si="2"/>
        <v>0</v>
      </c>
      <c r="M22" s="3">
        <f t="shared" si="3"/>
        <v>0</v>
      </c>
      <c r="N22" s="23">
        <f t="shared" si="4"/>
        <v>0.73667719960212708</v>
      </c>
      <c r="P22" t="s">
        <v>14</v>
      </c>
      <c r="Q22" s="1">
        <v>2016</v>
      </c>
      <c r="R22" t="s">
        <v>13</v>
      </c>
      <c r="S22" s="1">
        <v>1688281.7206584599</v>
      </c>
      <c r="T22" s="1">
        <v>6555.2656999999999</v>
      </c>
      <c r="U22" s="1">
        <v>41453.210735899993</v>
      </c>
      <c r="V22" s="1">
        <v>-2.5199434757232666</v>
      </c>
      <c r="W22" s="1">
        <v>1.5812653303146362</v>
      </c>
      <c r="X22" s="1">
        <v>-0.33342131972312927</v>
      </c>
      <c r="Y22" s="23">
        <f t="shared" si="5"/>
        <v>1</v>
      </c>
      <c r="Z22" s="23">
        <f t="shared" si="6"/>
        <v>0</v>
      </c>
      <c r="AA22" s="23">
        <f t="shared" si="7"/>
        <v>1</v>
      </c>
      <c r="AB22" s="3">
        <f>IF(OR(Y22=1,Z22=1,AA22=1),1,0)</f>
        <v>1</v>
      </c>
      <c r="AC22" s="23">
        <f t="shared" si="9"/>
        <v>-1.2720994651317596</v>
      </c>
    </row>
    <row r="23" spans="1:29" x14ac:dyDescent="0.25">
      <c r="A23" t="s">
        <v>12</v>
      </c>
      <c r="B23" s="1">
        <v>2023</v>
      </c>
      <c r="C23" t="s">
        <v>13</v>
      </c>
      <c r="D23" s="1">
        <v>221429</v>
      </c>
      <c r="E23" s="1">
        <v>1029.5</v>
      </c>
      <c r="F23" s="1">
        <v>5743.1900000000014</v>
      </c>
      <c r="G23" s="7">
        <v>0.17568430304527283</v>
      </c>
      <c r="H23" s="7">
        <v>0.28396788239479065</v>
      </c>
      <c r="I23" s="7">
        <v>0.25118711590766907</v>
      </c>
      <c r="J23" s="23">
        <f t="shared" si="0"/>
        <v>0</v>
      </c>
      <c r="K23" s="23">
        <f t="shared" si="1"/>
        <v>0</v>
      </c>
      <c r="L23" s="23">
        <f t="shared" si="2"/>
        <v>0</v>
      </c>
      <c r="M23" s="3">
        <f t="shared" si="3"/>
        <v>0</v>
      </c>
      <c r="N23" s="23">
        <f t="shared" si="4"/>
        <v>0.71083930134773254</v>
      </c>
      <c r="P23" t="s">
        <v>14</v>
      </c>
      <c r="Q23" s="1">
        <v>2017</v>
      </c>
      <c r="R23" t="s">
        <v>13</v>
      </c>
      <c r="S23" s="1">
        <v>1706913.49999999</v>
      </c>
      <c r="T23" s="1">
        <v>6555.2656999999999</v>
      </c>
      <c r="U23" s="1">
        <v>41642.275513569999</v>
      </c>
      <c r="V23" s="1">
        <v>-2.5191023349761963</v>
      </c>
      <c r="W23" s="1">
        <v>1.5873483419418335</v>
      </c>
      <c r="X23" s="1">
        <v>-0.34702277183532715</v>
      </c>
      <c r="Y23" s="23">
        <f t="shared" si="5"/>
        <v>1</v>
      </c>
      <c r="Z23" s="23">
        <f t="shared" si="6"/>
        <v>0</v>
      </c>
      <c r="AA23" s="23">
        <f t="shared" si="7"/>
        <v>1</v>
      </c>
      <c r="AB23" s="3">
        <f t="shared" si="8"/>
        <v>1</v>
      </c>
      <c r="AC23" s="23">
        <f t="shared" si="9"/>
        <v>-1.2787767648696899</v>
      </c>
    </row>
    <row r="24" spans="1:29" x14ac:dyDescent="0.25">
      <c r="A24" t="s">
        <v>14</v>
      </c>
      <c r="B24" s="1">
        <v>2006</v>
      </c>
      <c r="C24" t="s">
        <v>13</v>
      </c>
      <c r="D24" s="1">
        <v>1546194.5</v>
      </c>
      <c r="E24" s="1">
        <v>6109.7635600000003</v>
      </c>
      <c r="F24" s="1">
        <v>38742.394999999997</v>
      </c>
      <c r="G24" s="7">
        <v>2.579026110470295E-2</v>
      </c>
      <c r="H24" s="7">
        <v>0.48977753520011902</v>
      </c>
      <c r="I24" s="7">
        <v>-0.1235400065779686</v>
      </c>
      <c r="J24" s="23">
        <f t="shared" si="0"/>
        <v>0</v>
      </c>
      <c r="K24" s="23">
        <f t="shared" si="1"/>
        <v>0</v>
      </c>
      <c r="L24" s="23">
        <f t="shared" si="2"/>
        <v>1</v>
      </c>
      <c r="M24" s="3">
        <f t="shared" si="3"/>
        <v>1</v>
      </c>
      <c r="N24" s="23">
        <f t="shared" si="4"/>
        <v>0.39202778972685337</v>
      </c>
      <c r="P24" t="s">
        <v>14</v>
      </c>
      <c r="Q24" s="1">
        <v>2018</v>
      </c>
      <c r="R24" t="s">
        <v>13</v>
      </c>
      <c r="S24" s="1">
        <v>1727294</v>
      </c>
      <c r="T24" s="1">
        <v>6555.2656999999999</v>
      </c>
      <c r="U24" s="1">
        <v>41847</v>
      </c>
      <c r="V24" s="1">
        <v>-2.5182015895843506</v>
      </c>
      <c r="W24" s="1">
        <v>1.5939244031906128</v>
      </c>
      <c r="X24" s="1">
        <v>-0.36172637343406677</v>
      </c>
      <c r="Y24" s="23">
        <f t="shared" si="5"/>
        <v>1</v>
      </c>
      <c r="Z24" s="23">
        <f t="shared" si="6"/>
        <v>0</v>
      </c>
      <c r="AA24" s="23">
        <f t="shared" si="7"/>
        <v>1</v>
      </c>
      <c r="AB24" s="3">
        <f t="shared" si="8"/>
        <v>1</v>
      </c>
      <c r="AC24" s="23">
        <f t="shared" si="9"/>
        <v>-1.2860035598278046</v>
      </c>
    </row>
    <row r="25" spans="1:29" x14ac:dyDescent="0.25">
      <c r="A25" t="s">
        <v>14</v>
      </c>
      <c r="B25" s="1">
        <v>2007</v>
      </c>
      <c r="C25" t="s">
        <v>13</v>
      </c>
      <c r="D25" s="1">
        <v>1561613.99999999</v>
      </c>
      <c r="E25" s="1">
        <v>6109.7635600000003</v>
      </c>
      <c r="F25" s="1">
        <v>38874.940199999997</v>
      </c>
      <c r="G25" s="7">
        <v>3.6746315658092499E-2</v>
      </c>
      <c r="H25" s="7">
        <v>0.48717498779296875</v>
      </c>
      <c r="I25" s="7">
        <v>-0.13314741849899292</v>
      </c>
      <c r="J25" s="23">
        <f t="shared" si="0"/>
        <v>0</v>
      </c>
      <c r="K25" s="23">
        <f t="shared" si="1"/>
        <v>0</v>
      </c>
      <c r="L25" s="23">
        <f t="shared" si="2"/>
        <v>1</v>
      </c>
      <c r="M25" s="3">
        <f t="shared" si="3"/>
        <v>1</v>
      </c>
      <c r="N25" s="23">
        <f t="shared" si="4"/>
        <v>0.39077388495206833</v>
      </c>
      <c r="P25" t="s">
        <v>14</v>
      </c>
      <c r="Q25" s="1">
        <v>2019</v>
      </c>
      <c r="R25" t="s">
        <v>13</v>
      </c>
      <c r="S25" s="1">
        <v>1746274</v>
      </c>
      <c r="T25" s="1">
        <v>6555.2656999999999</v>
      </c>
      <c r="U25" s="1">
        <v>42007</v>
      </c>
      <c r="V25" s="1">
        <v>-2.5177304744720459</v>
      </c>
      <c r="W25" s="1">
        <v>1.5999095439910889</v>
      </c>
      <c r="X25" s="1">
        <v>-0.37510290741920471</v>
      </c>
      <c r="Y25" s="23">
        <f t="shared" si="5"/>
        <v>1</v>
      </c>
      <c r="Z25" s="23">
        <f t="shared" si="6"/>
        <v>0</v>
      </c>
      <c r="AA25" s="23">
        <f t="shared" si="7"/>
        <v>1</v>
      </c>
      <c r="AB25" s="3">
        <f t="shared" si="8"/>
        <v>1</v>
      </c>
      <c r="AC25" s="23">
        <f t="shared" si="9"/>
        <v>-1.2929238379001617</v>
      </c>
    </row>
    <row r="26" spans="1:29" x14ac:dyDescent="0.25">
      <c r="A26" t="s">
        <v>14</v>
      </c>
      <c r="B26" s="1">
        <v>2008</v>
      </c>
      <c r="C26" t="s">
        <v>13</v>
      </c>
      <c r="D26" s="1">
        <v>1574317.99999999</v>
      </c>
      <c r="E26" s="1">
        <v>6280.2569100000001</v>
      </c>
      <c r="F26" s="1">
        <v>39223.906199999998</v>
      </c>
      <c r="G26" s="7">
        <v>1.3953946530818939E-2</v>
      </c>
      <c r="H26" s="7">
        <v>0.49515837430953979</v>
      </c>
      <c r="I26" s="7">
        <v>-0.12227163463830948</v>
      </c>
      <c r="J26" s="23">
        <f t="shared" si="0"/>
        <v>0</v>
      </c>
      <c r="K26" s="23">
        <f t="shared" si="1"/>
        <v>0</v>
      </c>
      <c r="L26" s="23">
        <f t="shared" si="2"/>
        <v>1</v>
      </c>
      <c r="M26" s="3">
        <f t="shared" si="3"/>
        <v>1</v>
      </c>
      <c r="N26" s="23">
        <f t="shared" si="4"/>
        <v>0.38684068620204926</v>
      </c>
      <c r="P26" t="s">
        <v>14</v>
      </c>
      <c r="Q26" s="1">
        <v>2020</v>
      </c>
      <c r="R26" t="s">
        <v>13</v>
      </c>
      <c r="S26" s="1">
        <v>1762079</v>
      </c>
      <c r="T26" s="1">
        <v>6555.2656999999999</v>
      </c>
      <c r="U26" s="1">
        <v>42294.52</v>
      </c>
      <c r="V26" s="1">
        <v>-2.5154585838317871</v>
      </c>
      <c r="W26" s="1">
        <v>1.605212926864624</v>
      </c>
      <c r="X26" s="1">
        <v>-0.38698813319206238</v>
      </c>
      <c r="Y26" s="23">
        <f t="shared" si="5"/>
        <v>1</v>
      </c>
      <c r="Z26" s="23">
        <f t="shared" si="6"/>
        <v>0</v>
      </c>
      <c r="AA26" s="23">
        <f t="shared" si="7"/>
        <v>1</v>
      </c>
      <c r="AB26" s="3">
        <f t="shared" si="8"/>
        <v>1</v>
      </c>
      <c r="AC26" s="23">
        <f t="shared" si="9"/>
        <v>-1.2972337901592255</v>
      </c>
    </row>
    <row r="27" spans="1:29" x14ac:dyDescent="0.25">
      <c r="A27" t="s">
        <v>14</v>
      </c>
      <c r="B27" s="1">
        <v>2009</v>
      </c>
      <c r="C27" t="s">
        <v>13</v>
      </c>
      <c r="D27" s="1">
        <v>1586138</v>
      </c>
      <c r="E27" s="1">
        <v>6372.643</v>
      </c>
      <c r="F27" s="1">
        <v>39462.306199999992</v>
      </c>
      <c r="G27" s="7">
        <v>5.3074085153639317E-3</v>
      </c>
      <c r="H27" s="7">
        <v>0.4985765814781189</v>
      </c>
      <c r="I27" s="7">
        <v>-0.11950177699327469</v>
      </c>
      <c r="J27" s="23">
        <f t="shared" si="0"/>
        <v>0</v>
      </c>
      <c r="K27" s="23">
        <f t="shared" si="1"/>
        <v>0</v>
      </c>
      <c r="L27" s="23">
        <f t="shared" si="2"/>
        <v>1</v>
      </c>
      <c r="M27" s="3">
        <f t="shared" si="3"/>
        <v>1</v>
      </c>
      <c r="N27" s="23">
        <f t="shared" si="4"/>
        <v>0.38438221300020814</v>
      </c>
      <c r="P27" t="s">
        <v>14</v>
      </c>
      <c r="Q27" s="1">
        <v>2021</v>
      </c>
      <c r="R27" t="s">
        <v>13</v>
      </c>
      <c r="S27" s="1">
        <v>1774204</v>
      </c>
      <c r="T27" s="1">
        <v>6555.2656999999999</v>
      </c>
      <c r="U27" s="1">
        <v>42484.790000000008</v>
      </c>
      <c r="V27" s="1">
        <v>-2.514089822769165</v>
      </c>
      <c r="W27" s="1">
        <v>1.6091790199279785</v>
      </c>
      <c r="X27" s="1">
        <v>-0.39587089419364929</v>
      </c>
      <c r="Y27" s="23">
        <f t="shared" si="5"/>
        <v>1</v>
      </c>
      <c r="Z27" s="23">
        <f t="shared" si="6"/>
        <v>0</v>
      </c>
      <c r="AA27" s="23">
        <f t="shared" si="7"/>
        <v>1</v>
      </c>
      <c r="AB27" s="3">
        <f t="shared" si="8"/>
        <v>1</v>
      </c>
      <c r="AC27" s="23">
        <f t="shared" si="9"/>
        <v>-1.3007816970348358</v>
      </c>
    </row>
    <row r="28" spans="1:29" x14ac:dyDescent="0.25">
      <c r="A28" t="s">
        <v>14</v>
      </c>
      <c r="B28" s="1">
        <v>2010</v>
      </c>
      <c r="C28" t="s">
        <v>13</v>
      </c>
      <c r="D28" s="1">
        <v>1596897.5</v>
      </c>
      <c r="E28" s="1">
        <v>6372.643</v>
      </c>
      <c r="F28" s="1">
        <v>39745.275500000003</v>
      </c>
      <c r="G28" s="7">
        <v>1.1387147009372711E-2</v>
      </c>
      <c r="H28" s="7">
        <v>0.49715507030487061</v>
      </c>
      <c r="I28" s="7">
        <v>-0.12435628473758698</v>
      </c>
      <c r="J28" s="23">
        <f t="shared" si="0"/>
        <v>0</v>
      </c>
      <c r="K28" s="23">
        <f t="shared" si="1"/>
        <v>0</v>
      </c>
      <c r="L28" s="23">
        <f t="shared" si="2"/>
        <v>1</v>
      </c>
      <c r="M28" s="3">
        <f t="shared" si="3"/>
        <v>1</v>
      </c>
      <c r="N28" s="23">
        <f t="shared" si="4"/>
        <v>0.38418593257665634</v>
      </c>
      <c r="P28" t="s">
        <v>14</v>
      </c>
      <c r="Q28" s="1">
        <v>2022</v>
      </c>
      <c r="R28" t="s">
        <v>13</v>
      </c>
      <c r="S28" s="1">
        <v>1783052</v>
      </c>
      <c r="T28" s="1">
        <v>6555.2656999999999</v>
      </c>
      <c r="U28" s="1">
        <v>42714.14</v>
      </c>
      <c r="V28" s="1">
        <v>-2.5120065212249756</v>
      </c>
      <c r="W28" s="1">
        <v>1.6122697591781616</v>
      </c>
      <c r="X28" s="1">
        <v>-0.40281099081039429</v>
      </c>
      <c r="Y28" s="23">
        <f t="shared" si="5"/>
        <v>1</v>
      </c>
      <c r="Z28" s="23">
        <f t="shared" si="6"/>
        <v>0</v>
      </c>
      <c r="AA28" s="23">
        <f t="shared" si="7"/>
        <v>1</v>
      </c>
      <c r="AB28" s="3">
        <f t="shared" si="8"/>
        <v>1</v>
      </c>
      <c r="AC28" s="23">
        <f t="shared" si="9"/>
        <v>-1.3025477528572083</v>
      </c>
    </row>
    <row r="29" spans="1:29" x14ac:dyDescent="0.25">
      <c r="A29" t="s">
        <v>14</v>
      </c>
      <c r="B29" s="1">
        <v>2011</v>
      </c>
      <c r="C29" t="s">
        <v>13</v>
      </c>
      <c r="D29" s="1">
        <v>1608734.5</v>
      </c>
      <c r="E29" s="1">
        <v>6555.2656999999999</v>
      </c>
      <c r="F29" s="1">
        <v>40272.423000000003</v>
      </c>
      <c r="G29" s="7">
        <v>-1.4283853583037853E-2</v>
      </c>
      <c r="H29" s="7">
        <v>0.50591093301773071</v>
      </c>
      <c r="I29" s="7">
        <v>-0.11077091097831726</v>
      </c>
      <c r="J29" s="23">
        <f t="shared" si="0"/>
        <v>1</v>
      </c>
      <c r="K29" s="23">
        <f t="shared" si="1"/>
        <v>0</v>
      </c>
      <c r="L29" s="23">
        <f t="shared" si="2"/>
        <v>1</v>
      </c>
      <c r="M29" s="3">
        <f t="shared" si="3"/>
        <v>1</v>
      </c>
      <c r="N29" s="23">
        <f t="shared" si="4"/>
        <v>0.3808561684563756</v>
      </c>
      <c r="P29" t="s">
        <v>14</v>
      </c>
      <c r="Q29" s="1">
        <v>2023</v>
      </c>
      <c r="R29" t="s">
        <v>13</v>
      </c>
      <c r="S29" s="1">
        <v>1792704</v>
      </c>
      <c r="T29" s="1">
        <v>6555.2656999999999</v>
      </c>
      <c r="U29" s="1">
        <v>42927.19</v>
      </c>
      <c r="V29" s="1">
        <v>-2.5101895332336426</v>
      </c>
      <c r="W29" s="1">
        <v>1.615537166595459</v>
      </c>
      <c r="X29" s="1">
        <v>-0.4101407527923584</v>
      </c>
      <c r="Y29" s="23">
        <f t="shared" si="5"/>
        <v>1</v>
      </c>
      <c r="Z29" s="23">
        <f t="shared" si="6"/>
        <v>0</v>
      </c>
      <c r="AA29" s="23">
        <f t="shared" si="7"/>
        <v>1</v>
      </c>
      <c r="AB29" s="3">
        <f t="shared" si="8"/>
        <v>1</v>
      </c>
      <c r="AC29" s="23">
        <f t="shared" si="9"/>
        <v>-1.304793119430542</v>
      </c>
    </row>
    <row r="30" spans="1:29" x14ac:dyDescent="0.25">
      <c r="A30" t="s">
        <v>14</v>
      </c>
      <c r="B30" s="1">
        <v>2012</v>
      </c>
      <c r="C30" t="s">
        <v>13</v>
      </c>
      <c r="D30" s="1">
        <v>1621658.49999999</v>
      </c>
      <c r="E30" s="1">
        <v>6555.2656999999999</v>
      </c>
      <c r="F30" s="1">
        <v>40626.292999999998</v>
      </c>
      <c r="G30" s="7">
        <v>-7.172491867095232E-3</v>
      </c>
      <c r="H30" s="7">
        <v>0.5042499303817749</v>
      </c>
      <c r="I30" s="7">
        <v>-0.11641355603933334</v>
      </c>
      <c r="J30" s="23">
        <f t="shared" si="0"/>
        <v>1</v>
      </c>
      <c r="K30" s="23">
        <f t="shared" si="1"/>
        <v>0</v>
      </c>
      <c r="L30" s="23">
        <f t="shared" si="2"/>
        <v>1</v>
      </c>
      <c r="M30" s="3">
        <f t="shared" si="3"/>
        <v>1</v>
      </c>
      <c r="N30" s="23">
        <f t="shared" si="4"/>
        <v>0.38066388247534633</v>
      </c>
      <c r="P30" t="s">
        <v>15</v>
      </c>
      <c r="Q30" s="1">
        <v>2012</v>
      </c>
      <c r="R30" t="s">
        <v>13</v>
      </c>
      <c r="S30" s="1">
        <v>318643.22002328001</v>
      </c>
      <c r="T30" s="1">
        <v>1448.8</v>
      </c>
      <c r="U30" s="1">
        <v>4303</v>
      </c>
      <c r="V30" s="1">
        <v>-1.7299782037734985</v>
      </c>
      <c r="W30" s="1">
        <v>0.85156619548797607</v>
      </c>
      <c r="X30" s="1">
        <v>0.41702640056610107</v>
      </c>
      <c r="Y30" s="23">
        <f t="shared" si="5"/>
        <v>1</v>
      </c>
      <c r="Z30" s="23">
        <f t="shared" si="6"/>
        <v>0</v>
      </c>
      <c r="AA30" s="23">
        <f t="shared" si="7"/>
        <v>0</v>
      </c>
      <c r="AB30" s="3">
        <f t="shared" si="8"/>
        <v>1</v>
      </c>
      <c r="AC30" s="23">
        <f t="shared" si="9"/>
        <v>-0.46138560771942139</v>
      </c>
    </row>
    <row r="31" spans="1:29" x14ac:dyDescent="0.25">
      <c r="A31" t="s">
        <v>14</v>
      </c>
      <c r="B31" s="1">
        <v>2013</v>
      </c>
      <c r="C31" t="s">
        <v>13</v>
      </c>
      <c r="D31" s="1">
        <v>1635052.5</v>
      </c>
      <c r="E31" s="1">
        <v>6555.2656999999999</v>
      </c>
      <c r="F31" s="1">
        <v>40963.506000000001</v>
      </c>
      <c r="G31" s="7">
        <v>3.4743911237455904E-4</v>
      </c>
      <c r="H31" s="7">
        <v>0.50248920917510986</v>
      </c>
      <c r="I31" s="7">
        <v>-0.12246996909379959</v>
      </c>
      <c r="J31" s="23">
        <f t="shared" si="0"/>
        <v>0</v>
      </c>
      <c r="K31" s="23">
        <f t="shared" si="1"/>
        <v>0</v>
      </c>
      <c r="L31" s="23">
        <f t="shared" si="2"/>
        <v>1</v>
      </c>
      <c r="M31" s="3">
        <f t="shared" si="3"/>
        <v>1</v>
      </c>
      <c r="N31" s="23">
        <f t="shared" si="4"/>
        <v>0.38036667919368483</v>
      </c>
      <c r="P31" t="s">
        <v>15</v>
      </c>
      <c r="Q31" s="1">
        <v>2013</v>
      </c>
      <c r="R31" t="s">
        <v>13</v>
      </c>
      <c r="S31" s="1">
        <v>322735.81579785002</v>
      </c>
      <c r="T31" s="1">
        <v>1448.8</v>
      </c>
      <c r="U31" s="1">
        <v>4347</v>
      </c>
      <c r="V31" s="1">
        <v>-1.7264977693557739</v>
      </c>
      <c r="W31" s="1">
        <v>0.85912996530532837</v>
      </c>
      <c r="X31" s="1">
        <v>0.40007093548774719</v>
      </c>
      <c r="Y31" s="23">
        <f t="shared" si="5"/>
        <v>1</v>
      </c>
      <c r="Z31" s="23">
        <f t="shared" si="6"/>
        <v>0</v>
      </c>
      <c r="AA31" s="23">
        <f t="shared" si="7"/>
        <v>0</v>
      </c>
      <c r="AB31" s="3">
        <f t="shared" si="8"/>
        <v>1</v>
      </c>
      <c r="AC31" s="23">
        <f t="shared" si="9"/>
        <v>-0.46729686856269836</v>
      </c>
    </row>
    <row r="32" spans="1:29" x14ac:dyDescent="0.25">
      <c r="A32" t="s">
        <v>14</v>
      </c>
      <c r="B32" s="1">
        <v>2014</v>
      </c>
      <c r="C32" t="s">
        <v>13</v>
      </c>
      <c r="D32" s="1">
        <v>1651159.5</v>
      </c>
      <c r="E32" s="1">
        <v>6555.2656999999999</v>
      </c>
      <c r="F32" s="1">
        <v>41271.487999999998</v>
      </c>
      <c r="G32" s="7">
        <v>9.9878069013357162E-3</v>
      </c>
      <c r="H32" s="7">
        <v>0.50021857023239136</v>
      </c>
      <c r="I32" s="7">
        <v>-0.13051626086235046</v>
      </c>
      <c r="J32" s="23">
        <f t="shared" si="0"/>
        <v>0</v>
      </c>
      <c r="K32" s="23">
        <f t="shared" si="1"/>
        <v>0</v>
      </c>
      <c r="L32" s="23">
        <f t="shared" si="2"/>
        <v>1</v>
      </c>
      <c r="M32" s="3">
        <f t="shared" si="3"/>
        <v>1</v>
      </c>
      <c r="N32" s="23">
        <f t="shared" si="4"/>
        <v>0.37969011627137661</v>
      </c>
      <c r="P32" t="s">
        <v>15</v>
      </c>
      <c r="Q32" s="1">
        <v>2014</v>
      </c>
      <c r="R32" t="s">
        <v>13</v>
      </c>
      <c r="S32" s="1">
        <v>325917.15180559002</v>
      </c>
      <c r="T32" s="1">
        <v>1448.8</v>
      </c>
      <c r="U32" s="1">
        <v>4481.4749609999999</v>
      </c>
      <c r="V32" s="1">
        <v>-1.7122156620025635</v>
      </c>
      <c r="W32" s="1">
        <v>0.86722034215927124</v>
      </c>
      <c r="X32" s="1">
        <v>0.38174816966056824</v>
      </c>
      <c r="Y32" s="23">
        <f t="shared" si="5"/>
        <v>1</v>
      </c>
      <c r="Z32" s="23">
        <f t="shared" si="6"/>
        <v>0</v>
      </c>
      <c r="AA32" s="23">
        <f t="shared" si="7"/>
        <v>0</v>
      </c>
      <c r="AB32" s="3">
        <f t="shared" si="8"/>
        <v>1</v>
      </c>
      <c r="AC32" s="23">
        <f t="shared" si="9"/>
        <v>-0.463247150182724</v>
      </c>
    </row>
    <row r="33" spans="1:29" x14ac:dyDescent="0.25">
      <c r="A33" t="s">
        <v>14</v>
      </c>
      <c r="B33" s="1">
        <v>2015</v>
      </c>
      <c r="C33" t="s">
        <v>13</v>
      </c>
      <c r="D33" s="1">
        <v>1669558.5</v>
      </c>
      <c r="E33" s="1">
        <v>6555.2656999999999</v>
      </c>
      <c r="F33" s="1">
        <v>41323.58393845</v>
      </c>
      <c r="G33" s="7">
        <v>2.295667864382267E-2</v>
      </c>
      <c r="H33" s="7">
        <v>0.49712586402893066</v>
      </c>
      <c r="I33" s="7">
        <v>-0.14214131236076355</v>
      </c>
      <c r="J33" s="23">
        <f t="shared" si="0"/>
        <v>0</v>
      </c>
      <c r="K33" s="23">
        <f t="shared" si="1"/>
        <v>0</v>
      </c>
      <c r="L33" s="23">
        <f t="shared" si="2"/>
        <v>1</v>
      </c>
      <c r="M33" s="3">
        <f t="shared" si="3"/>
        <v>1</v>
      </c>
      <c r="N33" s="23">
        <f t="shared" si="4"/>
        <v>0.37794123031198978</v>
      </c>
      <c r="P33" t="s">
        <v>15</v>
      </c>
      <c r="Q33" s="1">
        <v>2015</v>
      </c>
      <c r="R33" t="s">
        <v>13</v>
      </c>
      <c r="S33" s="1">
        <v>327907.17472150002</v>
      </c>
      <c r="T33" s="1">
        <v>1448.8</v>
      </c>
      <c r="U33" s="1">
        <v>4505.4781199999998</v>
      </c>
      <c r="V33" s="1">
        <v>-1.7103044986724854</v>
      </c>
      <c r="W33" s="1">
        <v>0.87087738513946533</v>
      </c>
      <c r="X33" s="1">
        <v>0.37354627251625061</v>
      </c>
      <c r="Y33" s="23">
        <f t="shared" si="5"/>
        <v>1</v>
      </c>
      <c r="Z33" s="23">
        <f t="shared" si="6"/>
        <v>0</v>
      </c>
      <c r="AA33" s="23">
        <f t="shared" si="7"/>
        <v>0</v>
      </c>
      <c r="AB33" s="3">
        <f t="shared" si="8"/>
        <v>1</v>
      </c>
      <c r="AC33" s="23">
        <f t="shared" si="9"/>
        <v>-0.46588084101676941</v>
      </c>
    </row>
    <row r="34" spans="1:29" x14ac:dyDescent="0.25">
      <c r="A34" t="s">
        <v>14</v>
      </c>
      <c r="B34" s="1">
        <v>2016</v>
      </c>
      <c r="C34" t="s">
        <v>13</v>
      </c>
      <c r="D34" s="1">
        <v>1688281.7206584599</v>
      </c>
      <c r="E34" s="1">
        <v>6555.2656999999999</v>
      </c>
      <c r="F34" s="1">
        <v>41453.210735899993</v>
      </c>
      <c r="G34" s="7">
        <v>3.5472985357046127E-2</v>
      </c>
      <c r="H34" s="7">
        <v>0.49414935708045959</v>
      </c>
      <c r="I34" s="7">
        <v>-0.15318681299686432</v>
      </c>
      <c r="J34" s="23">
        <f t="shared" si="0"/>
        <v>0</v>
      </c>
      <c r="K34" s="23">
        <f t="shared" si="1"/>
        <v>0</v>
      </c>
      <c r="L34" s="23">
        <f t="shared" si="2"/>
        <v>1</v>
      </c>
      <c r="M34" s="3">
        <f t="shared" si="3"/>
        <v>1</v>
      </c>
      <c r="N34" s="23">
        <f t="shared" si="4"/>
        <v>0.3764355294406414</v>
      </c>
      <c r="P34" t="s">
        <v>15</v>
      </c>
      <c r="Q34" s="1">
        <v>2016</v>
      </c>
      <c r="R34" t="s">
        <v>13</v>
      </c>
      <c r="S34" s="1">
        <v>336070</v>
      </c>
      <c r="T34" s="1">
        <v>1448.8</v>
      </c>
      <c r="U34" s="1">
        <v>4541.2</v>
      </c>
      <c r="V34" s="1">
        <v>-1.7095983028411865</v>
      </c>
      <c r="W34" s="1">
        <v>0.88427376747131348</v>
      </c>
      <c r="X34" s="1">
        <v>0.34361264109611511</v>
      </c>
      <c r="Y34" s="23">
        <f t="shared" si="5"/>
        <v>1</v>
      </c>
      <c r="Z34" s="23">
        <f t="shared" si="6"/>
        <v>0</v>
      </c>
      <c r="AA34" s="23">
        <f t="shared" si="7"/>
        <v>0</v>
      </c>
      <c r="AB34" s="3">
        <f>IF(OR(Y34=1,Z34=1,AA34=1),1,0)</f>
        <v>1</v>
      </c>
      <c r="AC34" s="23">
        <f t="shared" si="9"/>
        <v>-0.48171189427375793</v>
      </c>
    </row>
    <row r="35" spans="1:29" x14ac:dyDescent="0.25">
      <c r="A35" t="s">
        <v>14</v>
      </c>
      <c r="B35" s="1">
        <v>2017</v>
      </c>
      <c r="C35" t="s">
        <v>13</v>
      </c>
      <c r="D35" s="1">
        <v>1706913.49999999</v>
      </c>
      <c r="E35" s="1">
        <v>6555.2656999999999</v>
      </c>
      <c r="F35" s="1">
        <v>41642.275513569999</v>
      </c>
      <c r="G35" s="7">
        <v>4.7369223088026047E-2</v>
      </c>
      <c r="H35" s="7">
        <v>0.49132710695266724</v>
      </c>
      <c r="I35" s="7">
        <v>-0.16354213654994965</v>
      </c>
      <c r="J35" s="23">
        <f t="shared" si="0"/>
        <v>0</v>
      </c>
      <c r="K35" s="23">
        <f t="shared" si="1"/>
        <v>0</v>
      </c>
      <c r="L35" s="23">
        <f t="shared" si="2"/>
        <v>1</v>
      </c>
      <c r="M35" s="3">
        <f t="shared" si="3"/>
        <v>1</v>
      </c>
      <c r="N35" s="23">
        <f t="shared" si="4"/>
        <v>0.37515419349074364</v>
      </c>
      <c r="P35" t="s">
        <v>15</v>
      </c>
      <c r="Q35" s="1">
        <v>2017</v>
      </c>
      <c r="R35" t="s">
        <v>13</v>
      </c>
      <c r="S35" s="1">
        <v>339400</v>
      </c>
      <c r="T35" s="1">
        <v>1478</v>
      </c>
      <c r="U35" s="1">
        <v>4549.55</v>
      </c>
      <c r="V35" s="1">
        <v>-1.7327910661697388</v>
      </c>
      <c r="W35" s="1">
        <v>0.88485085964202881</v>
      </c>
      <c r="X35" s="1">
        <v>0.35417315363883972</v>
      </c>
      <c r="Y35" s="23">
        <f t="shared" si="5"/>
        <v>1</v>
      </c>
      <c r="Z35" s="23">
        <f t="shared" si="6"/>
        <v>0</v>
      </c>
      <c r="AA35" s="23">
        <f t="shared" si="7"/>
        <v>0</v>
      </c>
      <c r="AB35" s="3">
        <f t="shared" si="8"/>
        <v>1</v>
      </c>
      <c r="AC35" s="23">
        <f t="shared" si="9"/>
        <v>-0.49376705288887024</v>
      </c>
    </row>
    <row r="36" spans="1:29" x14ac:dyDescent="0.25">
      <c r="A36" t="s">
        <v>14</v>
      </c>
      <c r="B36" s="1">
        <v>2018</v>
      </c>
      <c r="C36" t="s">
        <v>13</v>
      </c>
      <c r="D36" s="1">
        <v>1727294</v>
      </c>
      <c r="E36" s="1">
        <v>6555.2656999999999</v>
      </c>
      <c r="F36" s="1">
        <v>41847</v>
      </c>
      <c r="G36" s="7">
        <v>6.0237906873226166E-2</v>
      </c>
      <c r="H36" s="7">
        <v>0.48827409744262695</v>
      </c>
      <c r="I36" s="7">
        <v>-0.17474567890167236</v>
      </c>
      <c r="J36" s="23">
        <f t="shared" si="0"/>
        <v>0</v>
      </c>
      <c r="K36" s="23">
        <f t="shared" si="1"/>
        <v>0</v>
      </c>
      <c r="L36" s="23">
        <f t="shared" si="2"/>
        <v>1</v>
      </c>
      <c r="M36" s="3">
        <f t="shared" si="3"/>
        <v>1</v>
      </c>
      <c r="N36" s="23">
        <f t="shared" si="4"/>
        <v>0.37376632541418076</v>
      </c>
      <c r="P36" t="s">
        <v>15</v>
      </c>
      <c r="Q36" s="1">
        <v>2018</v>
      </c>
      <c r="R36" t="s">
        <v>13</v>
      </c>
      <c r="S36" s="1">
        <v>342668.99999999988</v>
      </c>
      <c r="T36" s="1">
        <v>1527.7799520000001</v>
      </c>
      <c r="U36" s="1">
        <v>4535.9908390000001</v>
      </c>
      <c r="V36" s="1">
        <v>-1.7734651565551758</v>
      </c>
      <c r="W36" s="1">
        <v>0.88172554969787598</v>
      </c>
      <c r="X36" s="1">
        <v>0.38086342811584473</v>
      </c>
      <c r="Y36" s="23">
        <f t="shared" si="5"/>
        <v>1</v>
      </c>
      <c r="Z36" s="23">
        <f t="shared" si="6"/>
        <v>0</v>
      </c>
      <c r="AA36" s="23">
        <f t="shared" si="7"/>
        <v>0</v>
      </c>
      <c r="AB36" s="3">
        <f t="shared" si="8"/>
        <v>1</v>
      </c>
      <c r="AC36" s="23">
        <f t="shared" si="9"/>
        <v>-0.51087617874145508</v>
      </c>
    </row>
    <row r="37" spans="1:29" x14ac:dyDescent="0.25">
      <c r="A37" t="s">
        <v>14</v>
      </c>
      <c r="B37" s="1">
        <v>2019</v>
      </c>
      <c r="C37" t="s">
        <v>13</v>
      </c>
      <c r="D37" s="1">
        <v>1746274</v>
      </c>
      <c r="E37" s="1">
        <v>6555.2656999999999</v>
      </c>
      <c r="F37" s="1">
        <v>42007</v>
      </c>
      <c r="G37" s="7">
        <v>7.2288960218429565E-2</v>
      </c>
      <c r="H37" s="7">
        <v>0.48541170358657837</v>
      </c>
      <c r="I37" s="7">
        <v>-0.1853078305721283</v>
      </c>
      <c r="J37" s="23">
        <f t="shared" si="0"/>
        <v>0</v>
      </c>
      <c r="K37" s="23">
        <f t="shared" si="1"/>
        <v>0</v>
      </c>
      <c r="L37" s="23">
        <f t="shared" si="2"/>
        <v>1</v>
      </c>
      <c r="M37" s="3">
        <f t="shared" si="3"/>
        <v>1</v>
      </c>
      <c r="N37" s="23">
        <f t="shared" si="4"/>
        <v>0.37239283323287964</v>
      </c>
      <c r="P37" t="s">
        <v>15</v>
      </c>
      <c r="Q37" s="1">
        <v>2019</v>
      </c>
      <c r="R37" t="s">
        <v>13</v>
      </c>
      <c r="S37" s="1">
        <v>345009</v>
      </c>
      <c r="T37" s="1">
        <v>1527.7799520000001</v>
      </c>
      <c r="U37" s="1">
        <v>4557.5200000000004</v>
      </c>
      <c r="V37" s="1">
        <v>-1.7719630002975464</v>
      </c>
      <c r="W37" s="1">
        <v>0.88568955659866333</v>
      </c>
      <c r="X37" s="1">
        <v>0.3719831109046936</v>
      </c>
      <c r="Y37" s="23">
        <f t="shared" si="5"/>
        <v>1</v>
      </c>
      <c r="Z37" s="23">
        <f t="shared" si="6"/>
        <v>0</v>
      </c>
      <c r="AA37" s="23">
        <f t="shared" si="7"/>
        <v>0</v>
      </c>
      <c r="AB37" s="3">
        <f t="shared" si="8"/>
        <v>1</v>
      </c>
      <c r="AC37" s="23">
        <f t="shared" si="9"/>
        <v>-0.51429033279418945</v>
      </c>
    </row>
    <row r="38" spans="1:29" x14ac:dyDescent="0.25">
      <c r="A38" t="s">
        <v>14</v>
      </c>
      <c r="B38" s="1">
        <v>2020</v>
      </c>
      <c r="C38" t="s">
        <v>13</v>
      </c>
      <c r="D38" s="1">
        <v>1762079</v>
      </c>
      <c r="E38" s="1">
        <v>6555.2656999999999</v>
      </c>
      <c r="F38" s="1">
        <v>42294.52</v>
      </c>
      <c r="G38" s="7">
        <v>8.116719126701355E-2</v>
      </c>
      <c r="H38" s="7">
        <v>0.48332023620605469</v>
      </c>
      <c r="I38" s="7">
        <v>-0.19272503256797791</v>
      </c>
      <c r="J38" s="23">
        <f t="shared" si="0"/>
        <v>0</v>
      </c>
      <c r="K38" s="23">
        <f t="shared" si="1"/>
        <v>0</v>
      </c>
      <c r="L38" s="23">
        <f t="shared" si="2"/>
        <v>1</v>
      </c>
      <c r="M38" s="3">
        <f t="shared" si="3"/>
        <v>1</v>
      </c>
      <c r="N38" s="23">
        <f t="shared" si="4"/>
        <v>0.37176239490509033</v>
      </c>
      <c r="P38" t="s">
        <v>15</v>
      </c>
      <c r="Q38" s="1">
        <v>2020</v>
      </c>
      <c r="R38" t="s">
        <v>13</v>
      </c>
      <c r="S38" s="1">
        <v>346468</v>
      </c>
      <c r="T38" s="1">
        <v>1542</v>
      </c>
      <c r="U38" s="1">
        <v>4569.1409999999996</v>
      </c>
      <c r="V38" s="1">
        <v>-1.7818146944046021</v>
      </c>
      <c r="W38" s="1">
        <v>0.88594430685043335</v>
      </c>
      <c r="X38" s="1">
        <v>0.37689951062202454</v>
      </c>
      <c r="Y38" s="23">
        <f t="shared" si="5"/>
        <v>1</v>
      </c>
      <c r="Z38" s="23">
        <f t="shared" si="6"/>
        <v>0</v>
      </c>
      <c r="AA38" s="23">
        <f t="shared" si="7"/>
        <v>0</v>
      </c>
      <c r="AB38" s="3">
        <f t="shared" si="8"/>
        <v>1</v>
      </c>
      <c r="AC38" s="23">
        <f t="shared" si="9"/>
        <v>-0.51897087693214417</v>
      </c>
    </row>
    <row r="39" spans="1:29" x14ac:dyDescent="0.25">
      <c r="A39" t="s">
        <v>14</v>
      </c>
      <c r="B39" s="1">
        <v>2021</v>
      </c>
      <c r="C39" t="s">
        <v>13</v>
      </c>
      <c r="D39" s="1">
        <v>1774204</v>
      </c>
      <c r="E39" s="1">
        <v>6555.2656999999999</v>
      </c>
      <c r="F39" s="1">
        <v>42484.790000000008</v>
      </c>
      <c r="G39" s="7">
        <v>8.8127255439758301E-2</v>
      </c>
      <c r="H39" s="7">
        <v>0.48167693614959717</v>
      </c>
      <c r="I39" s="7">
        <v>-0.19861766695976257</v>
      </c>
      <c r="J39" s="23">
        <f t="shared" si="0"/>
        <v>0</v>
      </c>
      <c r="K39" s="23">
        <f t="shared" si="1"/>
        <v>0</v>
      </c>
      <c r="L39" s="23">
        <f t="shared" si="2"/>
        <v>1</v>
      </c>
      <c r="M39" s="3">
        <f t="shared" si="3"/>
        <v>1</v>
      </c>
      <c r="N39" s="23">
        <f t="shared" si="4"/>
        <v>0.3711865246295929</v>
      </c>
      <c r="P39" t="s">
        <v>15</v>
      </c>
      <c r="Q39" s="1">
        <v>2021</v>
      </c>
      <c r="R39" t="s">
        <v>13</v>
      </c>
      <c r="S39" s="1">
        <v>346855</v>
      </c>
      <c r="T39" s="1">
        <v>1542</v>
      </c>
      <c r="U39" s="1">
        <v>4582.7268300000014</v>
      </c>
      <c r="V39" s="1">
        <v>-1.7804442644119263</v>
      </c>
      <c r="W39" s="1">
        <v>0.88681524991989136</v>
      </c>
      <c r="X39" s="1">
        <v>0.37493005394935608</v>
      </c>
      <c r="Y39" s="23">
        <f t="shared" si="5"/>
        <v>1</v>
      </c>
      <c r="Z39" s="23">
        <f t="shared" si="6"/>
        <v>0</v>
      </c>
      <c r="AA39" s="23">
        <f t="shared" si="7"/>
        <v>0</v>
      </c>
      <c r="AB39" s="3">
        <f t="shared" si="8"/>
        <v>1</v>
      </c>
      <c r="AC39" s="23">
        <f t="shared" si="9"/>
        <v>-0.51869896054267883</v>
      </c>
    </row>
    <row r="40" spans="1:29" x14ac:dyDescent="0.25">
      <c r="A40" t="s">
        <v>14</v>
      </c>
      <c r="B40" s="1">
        <v>2022</v>
      </c>
      <c r="C40" t="s">
        <v>13</v>
      </c>
      <c r="D40" s="1">
        <v>1783052</v>
      </c>
      <c r="E40" s="1">
        <v>6555.2656999999999</v>
      </c>
      <c r="F40" s="1">
        <v>42714.14</v>
      </c>
      <c r="G40" s="7">
        <v>9.256434440612793E-2</v>
      </c>
      <c r="H40" s="7">
        <v>0.4806402325630188</v>
      </c>
      <c r="I40" s="7">
        <v>-0.20214521884918213</v>
      </c>
      <c r="J40" s="23">
        <f t="shared" si="0"/>
        <v>0</v>
      </c>
      <c r="K40" s="23">
        <f t="shared" si="1"/>
        <v>0</v>
      </c>
      <c r="L40" s="23">
        <f t="shared" si="2"/>
        <v>1</v>
      </c>
      <c r="M40" s="3">
        <f t="shared" si="3"/>
        <v>1</v>
      </c>
      <c r="N40" s="23">
        <f t="shared" si="4"/>
        <v>0.3710593581199646</v>
      </c>
      <c r="P40" t="s">
        <v>15</v>
      </c>
      <c r="Q40" s="1">
        <v>2022</v>
      </c>
      <c r="R40" t="s">
        <v>13</v>
      </c>
      <c r="S40" s="1">
        <v>348303</v>
      </c>
      <c r="T40" s="1">
        <v>1542</v>
      </c>
      <c r="U40" s="1">
        <v>4578.2700000000004</v>
      </c>
      <c r="V40" s="1">
        <v>-1.7815093994140625</v>
      </c>
      <c r="W40" s="1">
        <v>0.88885241746902466</v>
      </c>
      <c r="X40" s="1">
        <v>0.37039884924888611</v>
      </c>
      <c r="Y40" s="23">
        <f t="shared" si="5"/>
        <v>1</v>
      </c>
      <c r="Z40" s="23">
        <f t="shared" si="6"/>
        <v>0</v>
      </c>
      <c r="AA40" s="23">
        <f t="shared" si="7"/>
        <v>0</v>
      </c>
      <c r="AB40" s="3">
        <f t="shared" si="8"/>
        <v>1</v>
      </c>
      <c r="AC40" s="23">
        <f t="shared" si="9"/>
        <v>-0.52225813269615173</v>
      </c>
    </row>
    <row r="41" spans="1:29" x14ac:dyDescent="0.25">
      <c r="A41" t="s">
        <v>14</v>
      </c>
      <c r="B41" s="1">
        <v>2023</v>
      </c>
      <c r="C41" t="s">
        <v>13</v>
      </c>
      <c r="D41" s="1">
        <v>1792704</v>
      </c>
      <c r="E41" s="1">
        <v>6555.2656999999999</v>
      </c>
      <c r="F41" s="1">
        <v>42927.19</v>
      </c>
      <c r="G41" s="7">
        <v>9.762900322675705E-2</v>
      </c>
      <c r="H41" s="7">
        <v>0.47945183515548706</v>
      </c>
      <c r="I41" s="7">
        <v>-0.20627783238887787</v>
      </c>
      <c r="J41" s="23">
        <f t="shared" si="0"/>
        <v>0</v>
      </c>
      <c r="K41" s="23">
        <f t="shared" si="1"/>
        <v>0</v>
      </c>
      <c r="L41" s="23">
        <f t="shared" si="2"/>
        <v>1</v>
      </c>
      <c r="M41" s="3">
        <f t="shared" si="3"/>
        <v>1</v>
      </c>
      <c r="N41" s="23">
        <f t="shared" si="4"/>
        <v>0.37080300599336624</v>
      </c>
      <c r="P41" t="s">
        <v>15</v>
      </c>
      <c r="Q41" s="1">
        <v>2023</v>
      </c>
      <c r="R41" t="s">
        <v>13</v>
      </c>
      <c r="S41" s="1">
        <v>349689</v>
      </c>
      <c r="T41" s="1">
        <v>1542</v>
      </c>
      <c r="U41" s="1">
        <v>4595.07</v>
      </c>
      <c r="V41" s="1">
        <v>-1.7801715135574341</v>
      </c>
      <c r="W41" s="1">
        <v>0.89125597476959229</v>
      </c>
      <c r="X41" s="1">
        <v>0.36500674486160278</v>
      </c>
      <c r="Y41" s="23">
        <f t="shared" si="5"/>
        <v>1</v>
      </c>
      <c r="Z41" s="23">
        <f t="shared" si="6"/>
        <v>0</v>
      </c>
      <c r="AA41" s="23">
        <f t="shared" si="7"/>
        <v>0</v>
      </c>
      <c r="AB41" s="3">
        <f t="shared" si="8"/>
        <v>1</v>
      </c>
      <c r="AC41" s="23">
        <f t="shared" si="9"/>
        <v>-0.52390879392623901</v>
      </c>
    </row>
    <row r="42" spans="1:29" x14ac:dyDescent="0.25">
      <c r="A42" t="s">
        <v>15</v>
      </c>
      <c r="B42" s="1">
        <v>2006</v>
      </c>
      <c r="C42" t="s">
        <v>13</v>
      </c>
      <c r="D42" s="1">
        <v>294971.65817282</v>
      </c>
      <c r="E42" s="1">
        <v>1311.96</v>
      </c>
      <c r="F42" s="1">
        <v>3951.6253540100001</v>
      </c>
      <c r="G42" s="7">
        <v>0.3641093373298645</v>
      </c>
      <c r="H42" s="7">
        <v>0.25936123728752136</v>
      </c>
      <c r="I42" s="7">
        <v>-4.6435404568910599E-2</v>
      </c>
      <c r="J42" s="23">
        <f t="shared" si="0"/>
        <v>0</v>
      </c>
      <c r="K42" s="23">
        <f t="shared" si="1"/>
        <v>0</v>
      </c>
      <c r="L42" s="23">
        <f t="shared" si="2"/>
        <v>1</v>
      </c>
      <c r="M42" s="3">
        <f t="shared" si="3"/>
        <v>1</v>
      </c>
      <c r="N42" s="23">
        <f t="shared" si="4"/>
        <v>0.57703517004847527</v>
      </c>
      <c r="P42" t="s">
        <v>16</v>
      </c>
      <c r="Q42" s="1">
        <v>2012</v>
      </c>
      <c r="R42" t="s">
        <v>13</v>
      </c>
      <c r="S42" s="1">
        <v>903746.68839344999</v>
      </c>
      <c r="T42" s="1">
        <v>4162.0593220700002</v>
      </c>
      <c r="U42" s="1">
        <v>34568</v>
      </c>
      <c r="V42" s="1">
        <v>-2.009199857711792</v>
      </c>
      <c r="W42" s="1">
        <v>1.3488259315490723</v>
      </c>
      <c r="X42" s="1">
        <v>-8.3712391555309296E-2</v>
      </c>
      <c r="Y42" s="23">
        <f t="shared" si="5"/>
        <v>1</v>
      </c>
      <c r="Z42" s="23">
        <f t="shared" si="6"/>
        <v>0</v>
      </c>
      <c r="AA42" s="23">
        <f t="shared" si="7"/>
        <v>1</v>
      </c>
      <c r="AB42" s="3">
        <f t="shared" si="8"/>
        <v>1</v>
      </c>
      <c r="AC42" s="23">
        <f t="shared" si="9"/>
        <v>-0.74408631771802902</v>
      </c>
    </row>
    <row r="43" spans="1:29" x14ac:dyDescent="0.25">
      <c r="A43" t="s">
        <v>15</v>
      </c>
      <c r="B43" s="1">
        <v>2007</v>
      </c>
      <c r="C43" t="s">
        <v>13</v>
      </c>
      <c r="D43" s="1">
        <v>299951.29418557999</v>
      </c>
      <c r="E43" s="1">
        <v>1348.64</v>
      </c>
      <c r="F43" s="1">
        <v>4075.7738424899999</v>
      </c>
      <c r="G43" s="7">
        <v>0.34533041715621948</v>
      </c>
      <c r="H43" s="7">
        <v>0.26648563146591187</v>
      </c>
      <c r="I43" s="7">
        <v>-3.721483051776886E-2</v>
      </c>
      <c r="J43" s="23">
        <f t="shared" si="0"/>
        <v>0</v>
      </c>
      <c r="K43" s="23">
        <f t="shared" si="1"/>
        <v>0</v>
      </c>
      <c r="L43" s="23">
        <f t="shared" si="2"/>
        <v>1</v>
      </c>
      <c r="M43" s="3">
        <f t="shared" si="3"/>
        <v>1</v>
      </c>
      <c r="N43" s="23">
        <f t="shared" si="4"/>
        <v>0.57460121810436249</v>
      </c>
      <c r="P43" t="s">
        <v>16</v>
      </c>
      <c r="Q43" s="1">
        <v>2013</v>
      </c>
      <c r="R43" t="s">
        <v>13</v>
      </c>
      <c r="S43" s="1">
        <v>919384.82389899995</v>
      </c>
      <c r="T43" s="1">
        <v>4162.0593220700002</v>
      </c>
      <c r="U43" s="1">
        <v>35028.999999999993</v>
      </c>
      <c r="V43" s="1">
        <v>-2.0047407150268555</v>
      </c>
      <c r="W43" s="1">
        <v>1.3589507341384888</v>
      </c>
      <c r="X43" s="1">
        <v>-0.10640513151884079</v>
      </c>
      <c r="Y43" s="23">
        <f t="shared" si="5"/>
        <v>1</v>
      </c>
      <c r="Z43" s="23">
        <f t="shared" si="6"/>
        <v>0</v>
      </c>
      <c r="AA43" s="23">
        <f t="shared" si="7"/>
        <v>1</v>
      </c>
      <c r="AB43" s="3">
        <f t="shared" si="8"/>
        <v>1</v>
      </c>
      <c r="AC43" s="23">
        <f t="shared" si="9"/>
        <v>-0.75219511240720749</v>
      </c>
    </row>
    <row r="44" spans="1:29" x14ac:dyDescent="0.25">
      <c r="A44" t="s">
        <v>15</v>
      </c>
      <c r="B44" s="1">
        <v>2008</v>
      </c>
      <c r="C44" t="s">
        <v>13</v>
      </c>
      <c r="D44" s="1">
        <v>303151.80398685997</v>
      </c>
      <c r="E44" s="1">
        <v>1410.96</v>
      </c>
      <c r="F44" s="1">
        <v>4036.36450483</v>
      </c>
      <c r="G44" s="7">
        <v>0.3116970956325531</v>
      </c>
      <c r="H44" s="7">
        <v>0.27858152985572815</v>
      </c>
      <c r="I44" s="7">
        <v>-2.4997793138027191E-2</v>
      </c>
      <c r="J44" s="23">
        <f t="shared" si="0"/>
        <v>0</v>
      </c>
      <c r="K44" s="23">
        <f t="shared" si="1"/>
        <v>0</v>
      </c>
      <c r="L44" s="23">
        <f t="shared" si="2"/>
        <v>1</v>
      </c>
      <c r="M44" s="3">
        <f t="shared" si="3"/>
        <v>1</v>
      </c>
      <c r="N44" s="23">
        <f t="shared" si="4"/>
        <v>0.56528083235025406</v>
      </c>
      <c r="P44" t="s">
        <v>16</v>
      </c>
      <c r="Q44" s="1">
        <v>2014</v>
      </c>
      <c r="R44" t="s">
        <v>13</v>
      </c>
      <c r="S44" s="1">
        <v>940028.5</v>
      </c>
      <c r="T44" s="1">
        <v>4162.0593220700002</v>
      </c>
      <c r="U44" s="1">
        <v>35491.989000000001</v>
      </c>
      <c r="V44" s="1">
        <v>-2.001028299331665</v>
      </c>
      <c r="W44" s="1">
        <v>1.3716522455215454</v>
      </c>
      <c r="X44" s="1">
        <v>-0.13483992218971252</v>
      </c>
      <c r="Y44" s="23">
        <f t="shared" si="5"/>
        <v>1</v>
      </c>
      <c r="Z44" s="23">
        <f t="shared" si="6"/>
        <v>0</v>
      </c>
      <c r="AA44" s="23">
        <f t="shared" si="7"/>
        <v>1</v>
      </c>
      <c r="AB44" s="3">
        <f t="shared" si="8"/>
        <v>1</v>
      </c>
      <c r="AC44" s="23">
        <f t="shared" si="9"/>
        <v>-0.76421597599983215</v>
      </c>
    </row>
    <row r="45" spans="1:29" x14ac:dyDescent="0.25">
      <c r="A45" t="s">
        <v>15</v>
      </c>
      <c r="B45" s="1">
        <v>2009</v>
      </c>
      <c r="C45" t="s">
        <v>13</v>
      </c>
      <c r="D45" s="1">
        <v>305984.98426971998</v>
      </c>
      <c r="E45" s="1">
        <v>1448.8</v>
      </c>
      <c r="F45" s="1">
        <v>4069.7536800399998</v>
      </c>
      <c r="G45" s="7">
        <v>0.29169961810112</v>
      </c>
      <c r="H45" s="7">
        <v>0.28579819202423096</v>
      </c>
      <c r="I45" s="7">
        <v>-1.6309745609760284E-2</v>
      </c>
      <c r="J45" s="23">
        <f t="shared" si="0"/>
        <v>0</v>
      </c>
      <c r="K45" s="23">
        <f t="shared" si="1"/>
        <v>0</v>
      </c>
      <c r="L45" s="23">
        <f t="shared" si="2"/>
        <v>1</v>
      </c>
      <c r="M45" s="3">
        <f t="shared" si="3"/>
        <v>1</v>
      </c>
      <c r="N45" s="23">
        <f t="shared" si="4"/>
        <v>0.56118806451559067</v>
      </c>
      <c r="P45" t="s">
        <v>16</v>
      </c>
      <c r="Q45" s="1">
        <v>2015</v>
      </c>
      <c r="R45" t="s">
        <v>13</v>
      </c>
      <c r="S45" s="1">
        <v>955832.5</v>
      </c>
      <c r="T45" s="1">
        <v>4162.0593220700002</v>
      </c>
      <c r="U45" s="1">
        <v>36005.181619000003</v>
      </c>
      <c r="V45" s="1">
        <v>-1.9959357976913452</v>
      </c>
      <c r="W45" s="1">
        <v>1.3816404342651367</v>
      </c>
      <c r="X45" s="1">
        <v>-0.15723896026611328</v>
      </c>
      <c r="Y45" s="23">
        <f t="shared" si="5"/>
        <v>1</v>
      </c>
      <c r="Z45" s="23">
        <f t="shared" si="6"/>
        <v>0</v>
      </c>
      <c r="AA45" s="23">
        <f t="shared" si="7"/>
        <v>1</v>
      </c>
      <c r="AB45" s="3">
        <f t="shared" si="8"/>
        <v>1</v>
      </c>
      <c r="AC45" s="23">
        <f t="shared" si="9"/>
        <v>-0.77153432369232178</v>
      </c>
    </row>
    <row r="46" spans="1:29" x14ac:dyDescent="0.25">
      <c r="A46" t="s">
        <v>15</v>
      </c>
      <c r="B46" s="1">
        <v>2010</v>
      </c>
      <c r="C46" t="s">
        <v>13</v>
      </c>
      <c r="D46" s="1">
        <v>310174.96273257001</v>
      </c>
      <c r="E46" s="1">
        <v>1448.8</v>
      </c>
      <c r="F46" s="1">
        <v>4099.4109697999993</v>
      </c>
      <c r="G46" s="7">
        <v>0.30597424507141113</v>
      </c>
      <c r="H46" s="7">
        <v>0.28241950273513794</v>
      </c>
      <c r="I46" s="7">
        <v>-2.8571855276823044E-2</v>
      </c>
      <c r="J46" s="23">
        <f t="shared" si="0"/>
        <v>0</v>
      </c>
      <c r="K46" s="23">
        <f t="shared" si="1"/>
        <v>0</v>
      </c>
      <c r="L46" s="23">
        <f t="shared" si="2"/>
        <v>1</v>
      </c>
      <c r="M46" s="3">
        <f t="shared" si="3"/>
        <v>1</v>
      </c>
      <c r="N46" s="23">
        <f t="shared" si="4"/>
        <v>0.55982189252972603</v>
      </c>
      <c r="P46" t="s">
        <v>16</v>
      </c>
      <c r="Q46" s="1">
        <v>2016</v>
      </c>
      <c r="R46" t="s">
        <v>13</v>
      </c>
      <c r="S46" s="1">
        <v>968354.5</v>
      </c>
      <c r="T46" s="1">
        <v>4162.0593220700002</v>
      </c>
      <c r="U46" s="1">
        <v>36467.860999999997</v>
      </c>
      <c r="V46" s="1">
        <v>-1.9911599159240723</v>
      </c>
      <c r="W46" s="1">
        <v>1.3895951509475708</v>
      </c>
      <c r="X46" s="1">
        <v>-0.17509038746356964</v>
      </c>
      <c r="Y46" s="23">
        <f t="shared" si="5"/>
        <v>1</v>
      </c>
      <c r="Z46" s="23">
        <f t="shared" si="6"/>
        <v>0</v>
      </c>
      <c r="AA46" s="23">
        <f t="shared" si="7"/>
        <v>1</v>
      </c>
      <c r="AB46" s="3">
        <f t="shared" si="8"/>
        <v>1</v>
      </c>
      <c r="AC46" s="23">
        <f t="shared" si="9"/>
        <v>-0.77665515244007111</v>
      </c>
    </row>
    <row r="47" spans="1:29" x14ac:dyDescent="0.25">
      <c r="A47" t="s">
        <v>15</v>
      </c>
      <c r="B47" s="1">
        <v>2011</v>
      </c>
      <c r="C47" t="s">
        <v>13</v>
      </c>
      <c r="D47" s="1">
        <v>314439.61807552999</v>
      </c>
      <c r="E47" s="1">
        <v>1448.8</v>
      </c>
      <c r="F47" s="1">
        <v>4284</v>
      </c>
      <c r="G47" s="7">
        <v>0.30974459648132324</v>
      </c>
      <c r="H47" s="7">
        <v>0.28170910477638245</v>
      </c>
      <c r="I47" s="7">
        <v>-2.7984309941530228E-2</v>
      </c>
      <c r="J47" s="23">
        <f t="shared" si="0"/>
        <v>0</v>
      </c>
      <c r="K47" s="23">
        <f t="shared" si="1"/>
        <v>0</v>
      </c>
      <c r="L47" s="23">
        <f t="shared" si="2"/>
        <v>1</v>
      </c>
      <c r="M47" s="3">
        <f t="shared" si="3"/>
        <v>1</v>
      </c>
      <c r="N47" s="23">
        <f t="shared" si="4"/>
        <v>0.56346939131617546</v>
      </c>
      <c r="P47" t="s">
        <v>16</v>
      </c>
      <c r="Q47" s="1">
        <v>2017</v>
      </c>
      <c r="R47" t="s">
        <v>13</v>
      </c>
      <c r="S47" s="1">
        <v>984229.5</v>
      </c>
      <c r="T47" s="1">
        <v>4344.0417028000002</v>
      </c>
      <c r="U47" s="1">
        <v>36993.039376999986</v>
      </c>
      <c r="V47" s="1">
        <v>-2.0349283218383789</v>
      </c>
      <c r="W47" s="1">
        <v>1.3893696069717407</v>
      </c>
      <c r="X47" s="1">
        <v>-0.14927898347377777</v>
      </c>
      <c r="Y47" s="23">
        <f t="shared" si="5"/>
        <v>1</v>
      </c>
      <c r="Z47" s="23">
        <f t="shared" si="6"/>
        <v>0</v>
      </c>
      <c r="AA47" s="23">
        <f t="shared" si="7"/>
        <v>1</v>
      </c>
      <c r="AB47" s="3">
        <f t="shared" si="8"/>
        <v>1</v>
      </c>
      <c r="AC47" s="23">
        <f t="shared" si="9"/>
        <v>-0.79483769834041595</v>
      </c>
    </row>
    <row r="48" spans="1:29" x14ac:dyDescent="0.25">
      <c r="A48" t="s">
        <v>15</v>
      </c>
      <c r="B48" s="1">
        <v>2012</v>
      </c>
      <c r="C48" t="s">
        <v>13</v>
      </c>
      <c r="D48" s="1">
        <v>318643.22002328001</v>
      </c>
      <c r="E48" s="1">
        <v>1448.8</v>
      </c>
      <c r="F48" s="1">
        <v>4303</v>
      </c>
      <c r="G48" s="7">
        <v>0.3244488537311554</v>
      </c>
      <c r="H48" s="7">
        <v>0.27821549773216248</v>
      </c>
      <c r="I48" s="7">
        <v>-4.0892928838729858E-2</v>
      </c>
      <c r="J48" s="23">
        <f t="shared" si="0"/>
        <v>0</v>
      </c>
      <c r="K48" s="23">
        <f t="shared" si="1"/>
        <v>0</v>
      </c>
      <c r="L48" s="23">
        <f t="shared" si="2"/>
        <v>1</v>
      </c>
      <c r="M48" s="3">
        <f t="shared" si="3"/>
        <v>1</v>
      </c>
      <c r="N48" s="23">
        <f t="shared" si="4"/>
        <v>0.56177142262458801</v>
      </c>
      <c r="P48" t="s">
        <v>16</v>
      </c>
      <c r="Q48" s="1">
        <v>2018</v>
      </c>
      <c r="R48" t="s">
        <v>13</v>
      </c>
      <c r="S48" s="1">
        <v>1005562</v>
      </c>
      <c r="T48" s="1">
        <v>4344.0417028000002</v>
      </c>
      <c r="U48" s="1">
        <v>37543.074810000013</v>
      </c>
      <c r="V48" s="1">
        <v>-2.0302774906158447</v>
      </c>
      <c r="W48" s="1">
        <v>1.401843786239624</v>
      </c>
      <c r="X48" s="1">
        <v>-0.17722271382808685</v>
      </c>
      <c r="Y48" s="23">
        <f t="shared" si="5"/>
        <v>1</v>
      </c>
      <c r="Z48" s="23">
        <f t="shared" si="6"/>
        <v>0</v>
      </c>
      <c r="AA48" s="23">
        <f t="shared" si="7"/>
        <v>1</v>
      </c>
      <c r="AB48" s="3">
        <f t="shared" si="8"/>
        <v>1</v>
      </c>
      <c r="AC48" s="23">
        <f t="shared" si="9"/>
        <v>-0.80565641820430756</v>
      </c>
    </row>
    <row r="49" spans="1:29" x14ac:dyDescent="0.25">
      <c r="A49" t="s">
        <v>15</v>
      </c>
      <c r="B49" s="1">
        <v>2013</v>
      </c>
      <c r="C49" t="s">
        <v>13</v>
      </c>
      <c r="D49" s="1">
        <v>322735.81579785002</v>
      </c>
      <c r="E49" s="1">
        <v>1448.8</v>
      </c>
      <c r="F49" s="1">
        <v>4347</v>
      </c>
      <c r="G49" s="7">
        <v>0.33687800168991089</v>
      </c>
      <c r="H49" s="7">
        <v>0.27529025077819824</v>
      </c>
      <c r="I49" s="7">
        <v>-5.1219917833805084E-2</v>
      </c>
      <c r="J49" s="23">
        <f t="shared" si="0"/>
        <v>0</v>
      </c>
      <c r="K49" s="23">
        <f t="shared" si="1"/>
        <v>0</v>
      </c>
      <c r="L49" s="23">
        <f t="shared" si="2"/>
        <v>1</v>
      </c>
      <c r="M49" s="3">
        <f t="shared" si="3"/>
        <v>1</v>
      </c>
      <c r="N49" s="23">
        <f t="shared" si="4"/>
        <v>0.56094833463430405</v>
      </c>
      <c r="P49" t="s">
        <v>16</v>
      </c>
      <c r="Q49" s="1">
        <v>2019</v>
      </c>
      <c r="R49" t="s">
        <v>13</v>
      </c>
      <c r="S49" s="1">
        <v>1027585.5</v>
      </c>
      <c r="T49" s="1">
        <v>4344.0417028000002</v>
      </c>
      <c r="U49" s="1">
        <v>38284.300771000002</v>
      </c>
      <c r="V49" s="1">
        <v>-2.023200511932373</v>
      </c>
      <c r="W49" s="1">
        <v>1.4149136543273926</v>
      </c>
      <c r="X49" s="1">
        <v>-0.20653975009918213</v>
      </c>
      <c r="Y49" s="23">
        <f t="shared" si="5"/>
        <v>1</v>
      </c>
      <c r="Z49" s="23">
        <f t="shared" si="6"/>
        <v>0</v>
      </c>
      <c r="AA49" s="23">
        <f t="shared" si="7"/>
        <v>1</v>
      </c>
      <c r="AB49" s="3">
        <f t="shared" si="8"/>
        <v>1</v>
      </c>
      <c r="AC49" s="23">
        <f t="shared" si="9"/>
        <v>-0.8148266077041626</v>
      </c>
    </row>
    <row r="50" spans="1:29" x14ac:dyDescent="0.25">
      <c r="A50" t="s">
        <v>15</v>
      </c>
      <c r="B50" s="1">
        <v>2014</v>
      </c>
      <c r="C50" t="s">
        <v>13</v>
      </c>
      <c r="D50" s="1">
        <v>325917.15180559002</v>
      </c>
      <c r="E50" s="1">
        <v>1448.8</v>
      </c>
      <c r="F50" s="1">
        <v>4481.4749609999999</v>
      </c>
      <c r="G50" s="7">
        <v>0.33992335200309753</v>
      </c>
      <c r="H50" s="7">
        <v>0.27469438314437866</v>
      </c>
      <c r="I50" s="7">
        <v>-5.1209356635808945E-2</v>
      </c>
      <c r="J50" s="23">
        <f t="shared" si="0"/>
        <v>0</v>
      </c>
      <c r="K50" s="23">
        <f t="shared" si="1"/>
        <v>0</v>
      </c>
      <c r="L50" s="23">
        <f t="shared" si="2"/>
        <v>1</v>
      </c>
      <c r="M50" s="3">
        <f t="shared" si="3"/>
        <v>1</v>
      </c>
      <c r="N50" s="23">
        <f t="shared" si="4"/>
        <v>0.56340837851166725</v>
      </c>
      <c r="P50" t="s">
        <v>16</v>
      </c>
      <c r="Q50" s="1">
        <v>2020</v>
      </c>
      <c r="R50" t="s">
        <v>13</v>
      </c>
      <c r="S50" s="1">
        <v>1049164.5</v>
      </c>
      <c r="T50" s="1">
        <v>4344.0417028000002</v>
      </c>
      <c r="U50" s="1">
        <v>38725.005837251832</v>
      </c>
      <c r="V50" s="1">
        <v>-2.0201582908630371</v>
      </c>
      <c r="W50" s="1">
        <v>1.4267154932022095</v>
      </c>
      <c r="X50" s="1">
        <v>-0.232953280210495</v>
      </c>
      <c r="Y50" s="23">
        <f t="shared" si="5"/>
        <v>1</v>
      </c>
      <c r="Z50" s="23">
        <f t="shared" si="6"/>
        <v>0</v>
      </c>
      <c r="AA50" s="23">
        <f t="shared" si="7"/>
        <v>1</v>
      </c>
      <c r="AB50" s="3">
        <f t="shared" si="8"/>
        <v>1</v>
      </c>
      <c r="AC50" s="23">
        <f t="shared" si="9"/>
        <v>-0.82639607787132263</v>
      </c>
    </row>
    <row r="51" spans="1:29" x14ac:dyDescent="0.25">
      <c r="A51" t="s">
        <v>15</v>
      </c>
      <c r="B51" s="1">
        <v>2015</v>
      </c>
      <c r="C51" t="s">
        <v>13</v>
      </c>
      <c r="D51" s="1">
        <v>327907.17472150002</v>
      </c>
      <c r="E51" s="1">
        <v>1448.8</v>
      </c>
      <c r="F51" s="1">
        <v>4505.4781199999998</v>
      </c>
      <c r="G51" s="7">
        <v>0.3457111120223999</v>
      </c>
      <c r="H51" s="7">
        <v>0.27333483099937439</v>
      </c>
      <c r="I51" s="7">
        <v>-5.5963274091482162E-2</v>
      </c>
      <c r="J51" s="23">
        <f t="shared" si="0"/>
        <v>0</v>
      </c>
      <c r="K51" s="23">
        <f t="shared" si="1"/>
        <v>0</v>
      </c>
      <c r="L51" s="23">
        <f t="shared" si="2"/>
        <v>1</v>
      </c>
      <c r="M51" s="3">
        <f t="shared" si="3"/>
        <v>1</v>
      </c>
      <c r="N51" s="23">
        <f t="shared" si="4"/>
        <v>0.56308266893029213</v>
      </c>
      <c r="P51" t="s">
        <v>16</v>
      </c>
      <c r="Q51" s="1">
        <v>2021</v>
      </c>
      <c r="R51" t="s">
        <v>13</v>
      </c>
      <c r="S51" s="1">
        <v>1067349</v>
      </c>
      <c r="T51" s="1">
        <v>4344.0417028000002</v>
      </c>
      <c r="U51" s="1">
        <v>39146.327922462537</v>
      </c>
      <c r="V51" s="1">
        <v>-2.0169467926025391</v>
      </c>
      <c r="W51" s="1">
        <v>1.4366108179092407</v>
      </c>
      <c r="X51" s="1">
        <v>-0.25511172413825989</v>
      </c>
      <c r="Y51" s="23">
        <f t="shared" si="5"/>
        <v>1</v>
      </c>
      <c r="Z51" s="23">
        <f t="shared" si="6"/>
        <v>0</v>
      </c>
      <c r="AA51" s="23">
        <f t="shared" si="7"/>
        <v>1</v>
      </c>
      <c r="AB51" s="3">
        <f t="shared" si="8"/>
        <v>1</v>
      </c>
      <c r="AC51" s="23">
        <f t="shared" si="9"/>
        <v>-0.83544769883155823</v>
      </c>
    </row>
    <row r="52" spans="1:29" x14ac:dyDescent="0.25">
      <c r="A52" t="s">
        <v>15</v>
      </c>
      <c r="B52" s="1">
        <v>2016</v>
      </c>
      <c r="C52" t="s">
        <v>13</v>
      </c>
      <c r="D52" s="1">
        <v>336070</v>
      </c>
      <c r="E52" s="1">
        <v>1448.8</v>
      </c>
      <c r="F52" s="1">
        <v>4541.2</v>
      </c>
      <c r="G52" s="7">
        <v>0.37302225828170776</v>
      </c>
      <c r="H52" s="7">
        <v>0.26684457063674927</v>
      </c>
      <c r="I52" s="7">
        <v>-7.9968564212322235E-2</v>
      </c>
      <c r="J52" s="23">
        <f t="shared" si="0"/>
        <v>0</v>
      </c>
      <c r="K52" s="23">
        <f t="shared" si="1"/>
        <v>0</v>
      </c>
      <c r="L52" s="23">
        <f t="shared" si="2"/>
        <v>1</v>
      </c>
      <c r="M52" s="3">
        <f t="shared" si="3"/>
        <v>1</v>
      </c>
      <c r="N52" s="23">
        <f t="shared" si="4"/>
        <v>0.5598982647061348</v>
      </c>
      <c r="P52" t="s">
        <v>16</v>
      </c>
      <c r="Q52" s="1">
        <v>2022</v>
      </c>
      <c r="R52" t="s">
        <v>13</v>
      </c>
      <c r="S52" s="1">
        <v>1082918.5</v>
      </c>
      <c r="T52" s="1">
        <v>4344.0417028000002</v>
      </c>
      <c r="U52" s="1">
        <v>39622.208000000013</v>
      </c>
      <c r="V52" s="1">
        <v>-2.0127215385437012</v>
      </c>
      <c r="W52" s="1">
        <v>1.4452478885650635</v>
      </c>
      <c r="X52" s="1">
        <v>-0.27447745203971863</v>
      </c>
      <c r="Y52" s="23">
        <f t="shared" si="5"/>
        <v>1</v>
      </c>
      <c r="Z52" s="23">
        <f t="shared" si="6"/>
        <v>0</v>
      </c>
      <c r="AA52" s="23">
        <f t="shared" si="7"/>
        <v>1</v>
      </c>
      <c r="AB52" s="3">
        <f t="shared" si="8"/>
        <v>1</v>
      </c>
      <c r="AC52" s="23">
        <f t="shared" si="9"/>
        <v>-0.84195110201835632</v>
      </c>
    </row>
    <row r="53" spans="1:29" x14ac:dyDescent="0.25">
      <c r="A53" t="s">
        <v>15</v>
      </c>
      <c r="B53" s="1">
        <v>2017</v>
      </c>
      <c r="C53" t="s">
        <v>13</v>
      </c>
      <c r="D53" s="1">
        <v>339400</v>
      </c>
      <c r="E53" s="1">
        <v>1478</v>
      </c>
      <c r="F53" s="1">
        <v>4549.55</v>
      </c>
      <c r="G53" s="7">
        <v>0.36262592673301697</v>
      </c>
      <c r="H53" s="7">
        <v>0.27114856243133545</v>
      </c>
      <c r="I53" s="7">
        <v>-7.8052781522274017E-2</v>
      </c>
      <c r="J53" s="23">
        <f t="shared" si="0"/>
        <v>0</v>
      </c>
      <c r="K53" s="23">
        <f t="shared" si="1"/>
        <v>0</v>
      </c>
      <c r="L53" s="23">
        <f t="shared" si="2"/>
        <v>1</v>
      </c>
      <c r="M53" s="3">
        <f t="shared" si="3"/>
        <v>1</v>
      </c>
      <c r="N53" s="23">
        <f t="shared" si="4"/>
        <v>0.5557217076420784</v>
      </c>
      <c r="P53" t="s">
        <v>16</v>
      </c>
      <c r="Q53" s="1">
        <v>2023</v>
      </c>
      <c r="R53" t="s">
        <v>13</v>
      </c>
      <c r="S53" s="1">
        <v>1099873.0799767009</v>
      </c>
      <c r="T53" s="1">
        <v>4344.0417028000002</v>
      </c>
      <c r="U53" s="1">
        <v>40011.366999999998</v>
      </c>
      <c r="V53" s="1">
        <v>-2.0098226070404053</v>
      </c>
      <c r="W53" s="1">
        <v>1.4541928768157959</v>
      </c>
      <c r="X53" s="1">
        <v>-0.29450765252113342</v>
      </c>
      <c r="Y53" s="23">
        <f t="shared" si="5"/>
        <v>1</v>
      </c>
      <c r="Z53" s="23">
        <f t="shared" si="6"/>
        <v>0</v>
      </c>
      <c r="AA53" s="23">
        <f t="shared" si="7"/>
        <v>1</v>
      </c>
      <c r="AB53" s="3">
        <f t="shared" si="8"/>
        <v>1</v>
      </c>
      <c r="AC53" s="23">
        <f t="shared" si="9"/>
        <v>-0.8501373827457428</v>
      </c>
    </row>
    <row r="54" spans="1:29" x14ac:dyDescent="0.25">
      <c r="A54" t="s">
        <v>15</v>
      </c>
      <c r="B54" s="1">
        <v>2018</v>
      </c>
      <c r="C54" t="s">
        <v>13</v>
      </c>
      <c r="D54" s="1">
        <v>342668.99999999988</v>
      </c>
      <c r="E54" s="1">
        <v>1527.7799520000001</v>
      </c>
      <c r="F54" s="1">
        <v>4535.9908390000001</v>
      </c>
      <c r="G54" s="7">
        <v>0.33894133567810059</v>
      </c>
      <c r="H54" s="7">
        <v>0.27980256080627441</v>
      </c>
      <c r="I54" s="7">
        <v>-6.9603979587554932E-2</v>
      </c>
      <c r="J54" s="23">
        <f t="shared" si="0"/>
        <v>0</v>
      </c>
      <c r="K54" s="23">
        <f t="shared" si="1"/>
        <v>0</v>
      </c>
      <c r="L54" s="23">
        <f t="shared" si="2"/>
        <v>1</v>
      </c>
      <c r="M54" s="3">
        <f t="shared" si="3"/>
        <v>1</v>
      </c>
      <c r="N54" s="23">
        <f t="shared" si="4"/>
        <v>0.54913991689682007</v>
      </c>
      <c r="P54" t="s">
        <v>17</v>
      </c>
      <c r="Q54" s="1">
        <v>2012</v>
      </c>
      <c r="R54" t="s">
        <v>13</v>
      </c>
      <c r="S54" s="1">
        <v>1343864.49999999</v>
      </c>
      <c r="T54" s="1">
        <v>5297.7098321900003</v>
      </c>
      <c r="U54" s="1">
        <v>51342</v>
      </c>
      <c r="V54" s="1">
        <v>-2.1359717845916748</v>
      </c>
      <c r="W54" s="1">
        <v>1.5355861186981201</v>
      </c>
      <c r="X54" s="1">
        <v>-0.36029165983200073</v>
      </c>
      <c r="Y54" s="23">
        <f t="shared" si="5"/>
        <v>1</v>
      </c>
      <c r="Z54" s="23">
        <f t="shared" si="6"/>
        <v>0</v>
      </c>
      <c r="AA54" s="23">
        <f t="shared" si="7"/>
        <v>1</v>
      </c>
      <c r="AB54" s="3">
        <f t="shared" si="8"/>
        <v>1</v>
      </c>
      <c r="AC54" s="23">
        <f t="shared" si="9"/>
        <v>-0.96067732572555542</v>
      </c>
    </row>
    <row r="55" spans="1:29" x14ac:dyDescent="0.25">
      <c r="A55" t="s">
        <v>15</v>
      </c>
      <c r="B55" s="1">
        <v>2019</v>
      </c>
      <c r="C55" t="s">
        <v>13</v>
      </c>
      <c r="D55" s="1">
        <v>345009</v>
      </c>
      <c r="E55" s="1">
        <v>1527.7799520000001</v>
      </c>
      <c r="F55" s="1">
        <v>4557.5200000000004</v>
      </c>
      <c r="G55" s="7">
        <v>0.34576758742332458</v>
      </c>
      <c r="H55" s="7">
        <v>0.27819228172302246</v>
      </c>
      <c r="I55" s="7">
        <v>-7.5353138148784637E-2</v>
      </c>
      <c r="J55" s="23">
        <f t="shared" si="0"/>
        <v>0</v>
      </c>
      <c r="K55" s="23">
        <f t="shared" si="1"/>
        <v>0</v>
      </c>
      <c r="L55" s="23">
        <f t="shared" si="2"/>
        <v>1</v>
      </c>
      <c r="M55" s="3">
        <f t="shared" si="3"/>
        <v>1</v>
      </c>
      <c r="N55" s="23">
        <f t="shared" si="4"/>
        <v>0.54860673099756241</v>
      </c>
      <c r="P55" t="s">
        <v>17</v>
      </c>
      <c r="Q55" s="1">
        <v>2013</v>
      </c>
      <c r="R55" t="s">
        <v>13</v>
      </c>
      <c r="S55" s="1">
        <v>1359711.49999999</v>
      </c>
      <c r="T55" s="1">
        <v>5297.7098321900003</v>
      </c>
      <c r="U55" s="1">
        <v>51781</v>
      </c>
      <c r="V55" s="1">
        <v>-2.1332011222839355</v>
      </c>
      <c r="W55" s="1">
        <v>1.5424501895904541</v>
      </c>
      <c r="X55" s="1">
        <v>-0.37567180395126343</v>
      </c>
      <c r="Y55" s="23">
        <f t="shared" si="5"/>
        <v>1</v>
      </c>
      <c r="Z55" s="23">
        <f t="shared" si="6"/>
        <v>0</v>
      </c>
      <c r="AA55" s="23">
        <f t="shared" si="7"/>
        <v>1</v>
      </c>
      <c r="AB55" s="3">
        <f t="shared" si="8"/>
        <v>1</v>
      </c>
      <c r="AC55" s="23">
        <f t="shared" si="9"/>
        <v>-0.96642273664474487</v>
      </c>
    </row>
    <row r="56" spans="1:29" x14ac:dyDescent="0.25">
      <c r="A56" t="s">
        <v>15</v>
      </c>
      <c r="B56" s="1">
        <v>2020</v>
      </c>
      <c r="C56" t="s">
        <v>13</v>
      </c>
      <c r="D56" s="1">
        <v>346468</v>
      </c>
      <c r="E56" s="1">
        <v>1542</v>
      </c>
      <c r="F56" s="1">
        <v>4569.1409999999996</v>
      </c>
      <c r="G56" s="7">
        <v>0.34002360701560974</v>
      </c>
      <c r="H56" s="7">
        <v>0.28041696548461914</v>
      </c>
      <c r="I56" s="7">
        <v>-7.3479704558849335E-2</v>
      </c>
      <c r="J56" s="23">
        <f t="shared" si="0"/>
        <v>0</v>
      </c>
      <c r="K56" s="23">
        <f t="shared" si="1"/>
        <v>0</v>
      </c>
      <c r="L56" s="23">
        <f t="shared" si="2"/>
        <v>1</v>
      </c>
      <c r="M56" s="3">
        <f t="shared" si="3"/>
        <v>1</v>
      </c>
      <c r="N56" s="23">
        <f t="shared" si="4"/>
        <v>0.54696086794137955</v>
      </c>
      <c r="P56" t="s">
        <v>17</v>
      </c>
      <c r="Q56" s="1">
        <v>2014</v>
      </c>
      <c r="R56" t="s">
        <v>13</v>
      </c>
      <c r="S56" s="1">
        <v>1376483</v>
      </c>
      <c r="T56" s="1">
        <v>5297.7098321900003</v>
      </c>
      <c r="U56" s="1">
        <v>52097.040999999997</v>
      </c>
      <c r="V56" s="1">
        <v>-2.1317479610443115</v>
      </c>
      <c r="W56" s="1">
        <v>1.5493453741073608</v>
      </c>
      <c r="X56" s="1">
        <v>-0.39109808206558228</v>
      </c>
      <c r="Y56" s="23">
        <f t="shared" si="5"/>
        <v>1</v>
      </c>
      <c r="Z56" s="23">
        <f t="shared" si="6"/>
        <v>0</v>
      </c>
      <c r="AA56" s="23">
        <f t="shared" si="7"/>
        <v>1</v>
      </c>
      <c r="AB56" s="3">
        <f t="shared" si="8"/>
        <v>1</v>
      </c>
      <c r="AC56" s="23">
        <f t="shared" si="9"/>
        <v>-0.97350066900253296</v>
      </c>
    </row>
    <row r="57" spans="1:29" x14ac:dyDescent="0.25">
      <c r="A57" t="s">
        <v>15</v>
      </c>
      <c r="B57" s="1">
        <v>2021</v>
      </c>
      <c r="C57" t="s">
        <v>13</v>
      </c>
      <c r="D57" s="1">
        <v>346855</v>
      </c>
      <c r="E57" s="1">
        <v>1542</v>
      </c>
      <c r="F57" s="1">
        <v>4582.7268300000014</v>
      </c>
      <c r="G57" s="7">
        <v>0.34051361680030823</v>
      </c>
      <c r="H57" s="7">
        <v>0.28031274676322937</v>
      </c>
      <c r="I57" s="7">
        <v>-7.3653511703014374E-2</v>
      </c>
      <c r="J57" s="23">
        <f t="shared" si="0"/>
        <v>0</v>
      </c>
      <c r="K57" s="23">
        <f t="shared" si="1"/>
        <v>0</v>
      </c>
      <c r="L57" s="23">
        <f t="shared" si="2"/>
        <v>1</v>
      </c>
      <c r="M57" s="3">
        <f t="shared" si="3"/>
        <v>1</v>
      </c>
      <c r="N57" s="23">
        <f t="shared" si="4"/>
        <v>0.54717285186052322</v>
      </c>
      <c r="P57" t="s">
        <v>17</v>
      </c>
      <c r="Q57" s="1">
        <v>2015</v>
      </c>
      <c r="R57" t="s">
        <v>13</v>
      </c>
      <c r="S57" s="1">
        <v>1397191</v>
      </c>
      <c r="T57" s="1">
        <v>5297.7098321900003</v>
      </c>
      <c r="U57" s="1">
        <v>52564.709999999992</v>
      </c>
      <c r="V57" s="1">
        <v>-2.1291964054107666</v>
      </c>
      <c r="W57" s="1">
        <v>1.5578973293304443</v>
      </c>
      <c r="X57" s="1">
        <v>-0.4102441668510437</v>
      </c>
      <c r="Y57" s="23">
        <f t="shared" si="5"/>
        <v>1</v>
      </c>
      <c r="Z57" s="23">
        <f t="shared" si="6"/>
        <v>0</v>
      </c>
      <c r="AA57" s="23">
        <f t="shared" si="7"/>
        <v>1</v>
      </c>
      <c r="AB57" s="3">
        <f t="shared" si="8"/>
        <v>1</v>
      </c>
      <c r="AC57" s="23">
        <f t="shared" si="9"/>
        <v>-0.98154324293136597</v>
      </c>
    </row>
    <row r="58" spans="1:29" x14ac:dyDescent="0.25">
      <c r="A58" t="s">
        <v>15</v>
      </c>
      <c r="B58" s="1">
        <v>2022</v>
      </c>
      <c r="C58" t="s">
        <v>13</v>
      </c>
      <c r="D58" s="1">
        <v>348303</v>
      </c>
      <c r="E58" s="1">
        <v>1542</v>
      </c>
      <c r="F58" s="1">
        <v>4578.2700000000004</v>
      </c>
      <c r="G58" s="7">
        <v>0.34580478072166443</v>
      </c>
      <c r="H58" s="7">
        <v>0.279044508934021</v>
      </c>
      <c r="I58" s="7">
        <v>-7.8531630337238312E-2</v>
      </c>
      <c r="J58" s="23">
        <f t="shared" si="0"/>
        <v>0</v>
      </c>
      <c r="K58" s="23">
        <f t="shared" si="1"/>
        <v>0</v>
      </c>
      <c r="L58" s="23">
        <f t="shared" si="2"/>
        <v>1</v>
      </c>
      <c r="M58" s="3">
        <f t="shared" si="3"/>
        <v>1</v>
      </c>
      <c r="N58" s="23">
        <f t="shared" si="4"/>
        <v>0.54631765931844711</v>
      </c>
      <c r="P58" t="s">
        <v>17</v>
      </c>
      <c r="Q58" s="1">
        <v>2016</v>
      </c>
      <c r="R58" t="s">
        <v>13</v>
      </c>
      <c r="S58" s="1">
        <v>1421522</v>
      </c>
      <c r="T58" s="1">
        <v>5297.7098321900003</v>
      </c>
      <c r="U58" s="1">
        <v>53201.88</v>
      </c>
      <c r="V58" s="1">
        <v>-2.1253666877746582</v>
      </c>
      <c r="W58" s="1">
        <v>1.5679566860198975</v>
      </c>
      <c r="X58" s="1">
        <v>-0.43277975916862488</v>
      </c>
      <c r="Y58" s="23">
        <f t="shared" si="5"/>
        <v>1</v>
      </c>
      <c r="Z58" s="23">
        <f t="shared" si="6"/>
        <v>0</v>
      </c>
      <c r="AA58" s="23">
        <f t="shared" si="7"/>
        <v>1</v>
      </c>
      <c r="AB58" s="3">
        <f t="shared" si="8"/>
        <v>1</v>
      </c>
      <c r="AC58" s="23">
        <f t="shared" si="9"/>
        <v>-0.99018976092338562</v>
      </c>
    </row>
    <row r="59" spans="1:29" x14ac:dyDescent="0.25">
      <c r="A59" t="s">
        <v>15</v>
      </c>
      <c r="B59" s="1">
        <v>2023</v>
      </c>
      <c r="C59" t="s">
        <v>13</v>
      </c>
      <c r="D59" s="1">
        <v>349689</v>
      </c>
      <c r="E59" s="1">
        <v>1542</v>
      </c>
      <c r="F59" s="1">
        <v>4595.07</v>
      </c>
      <c r="G59" s="7">
        <v>0.34952935576438904</v>
      </c>
      <c r="H59" s="7">
        <v>0.27817058563232422</v>
      </c>
      <c r="I59" s="7">
        <v>-8.1570461392402649E-2</v>
      </c>
      <c r="J59" s="23">
        <f t="shared" si="0"/>
        <v>0</v>
      </c>
      <c r="K59" s="23">
        <f t="shared" si="1"/>
        <v>0</v>
      </c>
      <c r="L59" s="23">
        <f t="shared" si="2"/>
        <v>1</v>
      </c>
      <c r="M59" s="3">
        <f t="shared" si="3"/>
        <v>1</v>
      </c>
      <c r="N59" s="23">
        <f t="shared" si="4"/>
        <v>0.54612948000431061</v>
      </c>
      <c r="P59" t="s">
        <v>17</v>
      </c>
      <c r="Q59" s="1">
        <v>2017</v>
      </c>
      <c r="R59" t="s">
        <v>13</v>
      </c>
      <c r="S59" s="1">
        <v>1448247</v>
      </c>
      <c r="T59" s="1">
        <v>5297.7098321900003</v>
      </c>
      <c r="U59" s="1">
        <v>53757</v>
      </c>
      <c r="V59" s="1">
        <v>-2.122577428817749</v>
      </c>
      <c r="W59" s="1">
        <v>1.5785467624664307</v>
      </c>
      <c r="X59" s="1">
        <v>-0.45648232102394104</v>
      </c>
      <c r="Y59" s="23">
        <f t="shared" si="5"/>
        <v>1</v>
      </c>
      <c r="Z59" s="23">
        <f t="shared" si="6"/>
        <v>0</v>
      </c>
      <c r="AA59" s="23">
        <f t="shared" si="7"/>
        <v>1</v>
      </c>
      <c r="AB59" s="3">
        <f t="shared" si="8"/>
        <v>1</v>
      </c>
      <c r="AC59" s="23">
        <f t="shared" si="9"/>
        <v>-1.0005129873752594</v>
      </c>
    </row>
    <row r="60" spans="1:29" x14ac:dyDescent="0.25">
      <c r="A60" t="s">
        <v>16</v>
      </c>
      <c r="B60" s="1">
        <v>2006</v>
      </c>
      <c r="C60" t="s">
        <v>13</v>
      </c>
      <c r="D60" s="1">
        <v>849548.29330194998</v>
      </c>
      <c r="E60" s="1">
        <v>3779.0286552100001</v>
      </c>
      <c r="F60" s="1">
        <v>32432</v>
      </c>
      <c r="G60" s="7">
        <v>-0.12036401778459549</v>
      </c>
      <c r="H60" s="7">
        <v>0.48028713464736938</v>
      </c>
      <c r="I60" s="7">
        <v>0.1770862489938736</v>
      </c>
      <c r="J60" s="23">
        <f t="shared" si="0"/>
        <v>1</v>
      </c>
      <c r="K60" s="23">
        <f t="shared" si="1"/>
        <v>0</v>
      </c>
      <c r="L60" s="23">
        <f t="shared" si="2"/>
        <v>0</v>
      </c>
      <c r="M60" s="3">
        <f t="shared" si="3"/>
        <v>1</v>
      </c>
      <c r="N60" s="23">
        <f t="shared" si="4"/>
        <v>0.53700936585664749</v>
      </c>
      <c r="P60" t="s">
        <v>17</v>
      </c>
      <c r="Q60" s="1">
        <v>2018</v>
      </c>
      <c r="R60" t="s">
        <v>13</v>
      </c>
      <c r="S60" s="1">
        <v>1473805</v>
      </c>
      <c r="T60" s="1">
        <v>5297.7098321900003</v>
      </c>
      <c r="U60" s="1">
        <v>54266</v>
      </c>
      <c r="V60" s="1">
        <v>-2.1201241016387939</v>
      </c>
      <c r="W60" s="1">
        <v>1.5884600877761841</v>
      </c>
      <c r="X60" s="1">
        <v>-0.47866737842559814</v>
      </c>
      <c r="Y60" s="23">
        <f t="shared" si="5"/>
        <v>1</v>
      </c>
      <c r="Z60" s="23">
        <f t="shared" si="6"/>
        <v>0</v>
      </c>
      <c r="AA60" s="23">
        <f t="shared" si="7"/>
        <v>1</v>
      </c>
      <c r="AB60" s="3">
        <f t="shared" si="8"/>
        <v>1</v>
      </c>
      <c r="AC60" s="23">
        <f t="shared" si="9"/>
        <v>-1.010331392288208</v>
      </c>
    </row>
    <row r="61" spans="1:29" x14ac:dyDescent="0.25">
      <c r="A61" t="s">
        <v>16</v>
      </c>
      <c r="B61" s="1">
        <v>2007</v>
      </c>
      <c r="C61" t="s">
        <v>13</v>
      </c>
      <c r="D61" s="1">
        <v>859722.30529924994</v>
      </c>
      <c r="E61" s="1">
        <v>3779.0286552100001</v>
      </c>
      <c r="F61" s="1">
        <v>32832</v>
      </c>
      <c r="G61" s="7">
        <v>-0.1095651388168335</v>
      </c>
      <c r="H61" s="7">
        <v>0.47776034474372864</v>
      </c>
      <c r="I61" s="7">
        <v>0.16842427849769592</v>
      </c>
      <c r="J61" s="23">
        <f t="shared" si="0"/>
        <v>1</v>
      </c>
      <c r="K61" s="23">
        <f t="shared" si="1"/>
        <v>0</v>
      </c>
      <c r="L61" s="23">
        <f t="shared" si="2"/>
        <v>0</v>
      </c>
      <c r="M61" s="3">
        <f t="shared" si="3"/>
        <v>1</v>
      </c>
      <c r="N61" s="23">
        <f t="shared" si="4"/>
        <v>0.53661948442459106</v>
      </c>
      <c r="P61" t="s">
        <v>17</v>
      </c>
      <c r="Q61" s="1">
        <v>2019</v>
      </c>
      <c r="R61" t="s">
        <v>13</v>
      </c>
      <c r="S61" s="1">
        <v>1496317</v>
      </c>
      <c r="T61" s="1">
        <v>5297.7098321900003</v>
      </c>
      <c r="U61" s="1">
        <v>54777</v>
      </c>
      <c r="V61" s="1">
        <v>-2.1173801422119141</v>
      </c>
      <c r="W61" s="1">
        <v>1.5971721410751343</v>
      </c>
      <c r="X61" s="1">
        <v>-0.49817457795143127</v>
      </c>
      <c r="Y61" s="23">
        <f t="shared" si="5"/>
        <v>1</v>
      </c>
      <c r="Z61" s="23">
        <f t="shared" si="6"/>
        <v>0</v>
      </c>
      <c r="AA61" s="23">
        <f t="shared" si="7"/>
        <v>1</v>
      </c>
      <c r="AB61" s="3">
        <f t="shared" si="8"/>
        <v>1</v>
      </c>
      <c r="AC61" s="23">
        <f t="shared" si="9"/>
        <v>-1.0183825790882111</v>
      </c>
    </row>
    <row r="62" spans="1:29" x14ac:dyDescent="0.25">
      <c r="A62" t="s">
        <v>16</v>
      </c>
      <c r="B62" s="1">
        <v>2008</v>
      </c>
      <c r="C62" t="s">
        <v>13</v>
      </c>
      <c r="D62" s="1">
        <v>869654.53679640999</v>
      </c>
      <c r="E62" s="1">
        <v>3779.0286552100001</v>
      </c>
      <c r="F62" s="1">
        <v>33299</v>
      </c>
      <c r="G62" s="7">
        <v>-9.98062863945961E-2</v>
      </c>
      <c r="H62" s="7">
        <v>0.47549006342887878</v>
      </c>
      <c r="I62" s="7">
        <v>0.16087327897548676</v>
      </c>
      <c r="J62" s="23">
        <f t="shared" si="0"/>
        <v>1</v>
      </c>
      <c r="K62" s="23">
        <f t="shared" si="1"/>
        <v>0</v>
      </c>
      <c r="L62" s="23">
        <f t="shared" si="2"/>
        <v>0</v>
      </c>
      <c r="M62" s="3">
        <f t="shared" si="3"/>
        <v>1</v>
      </c>
      <c r="N62" s="23">
        <f t="shared" si="4"/>
        <v>0.53655705600976944</v>
      </c>
      <c r="P62" t="s">
        <v>17</v>
      </c>
      <c r="Q62" s="1">
        <v>2020</v>
      </c>
      <c r="R62" t="s">
        <v>13</v>
      </c>
      <c r="S62" s="1">
        <v>1516198</v>
      </c>
      <c r="T62" s="1">
        <v>5336</v>
      </c>
      <c r="U62" s="1">
        <v>55190</v>
      </c>
      <c r="V62" s="1">
        <v>-2.1235501766204834</v>
      </c>
      <c r="W62" s="1">
        <v>1.6030099391937256</v>
      </c>
      <c r="X62" s="1">
        <v>-0.50697600841522217</v>
      </c>
      <c r="Y62" s="23">
        <f t="shared" si="5"/>
        <v>1</v>
      </c>
      <c r="Z62" s="23">
        <f t="shared" si="6"/>
        <v>0</v>
      </c>
      <c r="AA62" s="23">
        <f t="shared" si="7"/>
        <v>1</v>
      </c>
      <c r="AB62" s="3">
        <f t="shared" si="8"/>
        <v>1</v>
      </c>
      <c r="AC62" s="23">
        <f t="shared" si="9"/>
        <v>-1.02751624584198</v>
      </c>
    </row>
    <row r="63" spans="1:29" x14ac:dyDescent="0.25">
      <c r="A63" t="s">
        <v>16</v>
      </c>
      <c r="B63" s="1">
        <v>2009</v>
      </c>
      <c r="C63" t="s">
        <v>13</v>
      </c>
      <c r="D63" s="1">
        <v>878612.20779661997</v>
      </c>
      <c r="E63" s="1">
        <v>4004.2594068600001</v>
      </c>
      <c r="F63" s="1">
        <v>33579</v>
      </c>
      <c r="G63" s="7">
        <v>-0.152926966547966</v>
      </c>
      <c r="H63" s="7">
        <v>0.4934745728969574</v>
      </c>
      <c r="I63" s="7">
        <v>0.18749056756496429</v>
      </c>
      <c r="J63" s="23">
        <f t="shared" si="0"/>
        <v>1</v>
      </c>
      <c r="K63" s="23">
        <f t="shared" si="1"/>
        <v>0</v>
      </c>
      <c r="L63" s="23">
        <f t="shared" si="2"/>
        <v>0</v>
      </c>
      <c r="M63" s="3">
        <f t="shared" si="3"/>
        <v>1</v>
      </c>
      <c r="N63" s="23">
        <f t="shared" si="4"/>
        <v>0.52803817391395569</v>
      </c>
      <c r="P63" t="s">
        <v>17</v>
      </c>
      <c r="Q63" s="1">
        <v>2021</v>
      </c>
      <c r="R63" t="s">
        <v>13</v>
      </c>
      <c r="S63" s="1">
        <v>1535400</v>
      </c>
      <c r="T63" s="1">
        <v>5336</v>
      </c>
      <c r="U63" s="1">
        <v>55530</v>
      </c>
      <c r="V63" s="1">
        <v>-2.122112512588501</v>
      </c>
      <c r="W63" s="1">
        <v>1.6100778579711914</v>
      </c>
      <c r="X63" s="1">
        <v>-0.52278804779052734</v>
      </c>
      <c r="Y63" s="23">
        <f t="shared" si="5"/>
        <v>1</v>
      </c>
      <c r="Z63" s="23">
        <f t="shared" si="6"/>
        <v>0</v>
      </c>
      <c r="AA63" s="23">
        <f t="shared" si="7"/>
        <v>1</v>
      </c>
      <c r="AB63" s="3">
        <f t="shared" si="8"/>
        <v>1</v>
      </c>
      <c r="AC63" s="23">
        <f t="shared" si="9"/>
        <v>-1.0348227024078369</v>
      </c>
    </row>
    <row r="64" spans="1:29" x14ac:dyDescent="0.25">
      <c r="A64" t="s">
        <v>16</v>
      </c>
      <c r="B64" s="1">
        <v>2010</v>
      </c>
      <c r="C64" t="s">
        <v>13</v>
      </c>
      <c r="D64" s="1">
        <v>886064.29272154998</v>
      </c>
      <c r="E64" s="1">
        <v>4004.2594068600001</v>
      </c>
      <c r="F64" s="1">
        <v>33816.999999999993</v>
      </c>
      <c r="G64" s="7">
        <v>-0.14479611814022064</v>
      </c>
      <c r="H64" s="7">
        <v>0.49156272411346436</v>
      </c>
      <c r="I64" s="7">
        <v>0.18077182769775391</v>
      </c>
      <c r="J64" s="23">
        <f t="shared" si="0"/>
        <v>1</v>
      </c>
      <c r="K64" s="23">
        <f t="shared" si="1"/>
        <v>0</v>
      </c>
      <c r="L64" s="23">
        <f t="shared" si="2"/>
        <v>0</v>
      </c>
      <c r="M64" s="3">
        <f t="shared" si="3"/>
        <v>1</v>
      </c>
      <c r="N64" s="23">
        <f t="shared" si="4"/>
        <v>0.52753843367099762</v>
      </c>
      <c r="P64" t="s">
        <v>17</v>
      </c>
      <c r="Q64" s="1">
        <v>2022</v>
      </c>
      <c r="R64" t="s">
        <v>13</v>
      </c>
      <c r="S64" s="1">
        <v>1569750</v>
      </c>
      <c r="T64" s="1">
        <v>5576</v>
      </c>
      <c r="U64" s="1">
        <v>55887</v>
      </c>
      <c r="V64" s="1">
        <v>-2.1720931529998779</v>
      </c>
      <c r="W64" s="1">
        <v>1.611784815788269</v>
      </c>
      <c r="X64" s="1">
        <v>-0.50049465894699097</v>
      </c>
      <c r="Y64" s="23">
        <f t="shared" si="5"/>
        <v>1</v>
      </c>
      <c r="Z64" s="23">
        <f t="shared" si="6"/>
        <v>0</v>
      </c>
      <c r="AA64" s="23">
        <f t="shared" si="7"/>
        <v>1</v>
      </c>
      <c r="AB64" s="3">
        <f t="shared" si="8"/>
        <v>1</v>
      </c>
      <c r="AC64" s="23">
        <f t="shared" si="9"/>
        <v>-1.0608029961585999</v>
      </c>
    </row>
    <row r="65" spans="1:29" x14ac:dyDescent="0.25">
      <c r="A65" t="s">
        <v>16</v>
      </c>
      <c r="B65" s="1">
        <v>2011</v>
      </c>
      <c r="C65" t="s">
        <v>13</v>
      </c>
      <c r="D65" s="1">
        <v>895088.26980019</v>
      </c>
      <c r="E65" s="1">
        <v>4162.0593220700002</v>
      </c>
      <c r="F65" s="1">
        <v>34172</v>
      </c>
      <c r="G65" s="7">
        <v>-0.1776987761259079</v>
      </c>
      <c r="H65" s="7">
        <v>0.50297874212265015</v>
      </c>
      <c r="I65" s="7">
        <v>0.19666297733783722</v>
      </c>
      <c r="J65" s="23">
        <f t="shared" si="0"/>
        <v>1</v>
      </c>
      <c r="K65" s="23">
        <f t="shared" si="1"/>
        <v>0</v>
      </c>
      <c r="L65" s="23">
        <f t="shared" si="2"/>
        <v>0</v>
      </c>
      <c r="M65" s="3">
        <f t="shared" si="3"/>
        <v>1</v>
      </c>
      <c r="N65" s="23">
        <f t="shared" si="4"/>
        <v>0.52194294333457947</v>
      </c>
      <c r="P65" t="s">
        <v>17</v>
      </c>
      <c r="Q65" s="1">
        <v>2023</v>
      </c>
      <c r="R65" t="s">
        <v>13</v>
      </c>
      <c r="S65" s="1">
        <v>1602119</v>
      </c>
      <c r="T65" s="1">
        <v>5576</v>
      </c>
      <c r="U65" s="1">
        <v>56276</v>
      </c>
      <c r="V65" s="1">
        <v>-2.1713113784790039</v>
      </c>
      <c r="W65" s="1">
        <v>1.6229432821273804</v>
      </c>
      <c r="X65" s="1">
        <v>-0.52543109655380249</v>
      </c>
      <c r="Y65" s="23">
        <f t="shared" si="5"/>
        <v>1</v>
      </c>
      <c r="Z65" s="23">
        <f t="shared" si="6"/>
        <v>0</v>
      </c>
      <c r="AA65" s="23">
        <f t="shared" si="7"/>
        <v>1</v>
      </c>
      <c r="AB65" s="3">
        <f t="shared" si="8"/>
        <v>1</v>
      </c>
      <c r="AC65" s="23">
        <f t="shared" si="9"/>
        <v>-1.073799192905426</v>
      </c>
    </row>
    <row r="66" spans="1:29" x14ac:dyDescent="0.25">
      <c r="A66" t="s">
        <v>16</v>
      </c>
      <c r="B66" s="1">
        <v>2012</v>
      </c>
      <c r="C66" t="s">
        <v>13</v>
      </c>
      <c r="D66" s="1">
        <v>903746.68839344999</v>
      </c>
      <c r="E66" s="1">
        <v>4162.0593220700002</v>
      </c>
      <c r="F66" s="1">
        <v>34568</v>
      </c>
      <c r="G66" s="7">
        <v>-0.16942916810512543</v>
      </c>
      <c r="H66" s="7">
        <v>0.50105297565460205</v>
      </c>
      <c r="I66" s="7">
        <v>0.19022369384765625</v>
      </c>
      <c r="J66" s="23">
        <f t="shared" si="0"/>
        <v>1</v>
      </c>
      <c r="K66" s="23">
        <f t="shared" si="1"/>
        <v>0</v>
      </c>
      <c r="L66" s="23">
        <f t="shared" si="2"/>
        <v>0</v>
      </c>
      <c r="M66" s="3">
        <f t="shared" si="3"/>
        <v>1</v>
      </c>
      <c r="N66" s="23">
        <f t="shared" si="4"/>
        <v>0.52184750139713287</v>
      </c>
      <c r="P66" t="s">
        <v>18</v>
      </c>
      <c r="Q66" s="1">
        <v>2012</v>
      </c>
      <c r="R66" t="s">
        <v>13</v>
      </c>
      <c r="S66" s="1">
        <v>699264</v>
      </c>
      <c r="T66" s="1">
        <v>3238.0459999999998</v>
      </c>
      <c r="U66" s="1">
        <v>153747.06378719999</v>
      </c>
      <c r="V66" s="1">
        <v>-0.9226677417755127</v>
      </c>
      <c r="W66" s="1">
        <v>1.4260176420211792</v>
      </c>
      <c r="X66" s="1">
        <v>-0.4192558228969574</v>
      </c>
      <c r="Y66" s="23">
        <f t="shared" si="5"/>
        <v>1</v>
      </c>
      <c r="Z66" s="23">
        <f t="shared" si="6"/>
        <v>0</v>
      </c>
      <c r="AA66" s="23">
        <f t="shared" si="7"/>
        <v>1</v>
      </c>
      <c r="AB66" s="3">
        <f t="shared" si="8"/>
        <v>1</v>
      </c>
      <c r="AC66" s="23">
        <f t="shared" si="9"/>
        <v>8.4094077348709106E-2</v>
      </c>
    </row>
    <row r="67" spans="1:29" x14ac:dyDescent="0.25">
      <c r="A67" t="s">
        <v>16</v>
      </c>
      <c r="B67" s="1">
        <v>2013</v>
      </c>
      <c r="C67" t="s">
        <v>13</v>
      </c>
      <c r="D67" s="1">
        <v>919384.82389899995</v>
      </c>
      <c r="E67" s="1">
        <v>4162.0593220700002</v>
      </c>
      <c r="F67" s="1">
        <v>35028.999999999993</v>
      </c>
      <c r="G67" s="7">
        <v>-0.15259809792041779</v>
      </c>
      <c r="H67" s="7">
        <v>0.4970894455909729</v>
      </c>
      <c r="I67" s="7">
        <v>0.17619127035140991</v>
      </c>
      <c r="J67" s="23">
        <f t="shared" si="0"/>
        <v>1</v>
      </c>
      <c r="K67" s="23">
        <f t="shared" si="1"/>
        <v>0</v>
      </c>
      <c r="L67" s="23">
        <f t="shared" si="2"/>
        <v>0</v>
      </c>
      <c r="M67" s="3">
        <f t="shared" si="3"/>
        <v>1</v>
      </c>
      <c r="N67" s="23">
        <f t="shared" si="4"/>
        <v>0.52068261802196503</v>
      </c>
      <c r="P67" t="s">
        <v>18</v>
      </c>
      <c r="Q67" s="1">
        <v>2013</v>
      </c>
      <c r="R67" t="s">
        <v>13</v>
      </c>
      <c r="S67" s="1">
        <v>710431</v>
      </c>
      <c r="T67" s="1">
        <v>3238.0459999999998</v>
      </c>
      <c r="U67" s="1">
        <v>150471.58970949001</v>
      </c>
      <c r="V67" s="1">
        <v>-0.93585741519927979</v>
      </c>
      <c r="W67" s="1">
        <v>1.4319732189178467</v>
      </c>
      <c r="X67" s="1">
        <v>-0.43232443928718567</v>
      </c>
      <c r="Y67" s="23">
        <f t="shared" si="5"/>
        <v>1</v>
      </c>
      <c r="Z67" s="23">
        <f t="shared" si="6"/>
        <v>0</v>
      </c>
      <c r="AA67" s="23">
        <f t="shared" si="7"/>
        <v>1</v>
      </c>
      <c r="AB67" s="3">
        <f t="shared" si="8"/>
        <v>1</v>
      </c>
      <c r="AC67" s="23">
        <f t="shared" si="9"/>
        <v>6.3791364431381226E-2</v>
      </c>
    </row>
    <row r="68" spans="1:29" x14ac:dyDescent="0.25">
      <c r="A68" t="s">
        <v>16</v>
      </c>
      <c r="B68" s="1">
        <v>2014</v>
      </c>
      <c r="C68" t="s">
        <v>13</v>
      </c>
      <c r="D68" s="1">
        <v>940028.5</v>
      </c>
      <c r="E68" s="1">
        <v>4162.0593220700002</v>
      </c>
      <c r="F68" s="1">
        <v>35491.989000000001</v>
      </c>
      <c r="G68" s="7">
        <v>-0.12965700030326843</v>
      </c>
      <c r="H68" s="7">
        <v>0.49166575074195862</v>
      </c>
      <c r="I68" s="7">
        <v>0.15661722421646118</v>
      </c>
      <c r="J68" s="23">
        <f t="shared" si="0"/>
        <v>1</v>
      </c>
      <c r="K68" s="23">
        <f t="shared" si="1"/>
        <v>0</v>
      </c>
      <c r="L68" s="23">
        <f t="shared" si="2"/>
        <v>0</v>
      </c>
      <c r="M68" s="3">
        <f t="shared" si="3"/>
        <v>1</v>
      </c>
      <c r="N68" s="23">
        <f t="shared" si="4"/>
        <v>0.51862597465515137</v>
      </c>
      <c r="P68" t="s">
        <v>18</v>
      </c>
      <c r="Q68" s="1">
        <v>2014</v>
      </c>
      <c r="R68" t="s">
        <v>13</v>
      </c>
      <c r="S68" s="1">
        <v>721930</v>
      </c>
      <c r="T68" s="1">
        <v>3238.0459999999998</v>
      </c>
      <c r="U68" s="1">
        <v>151121.81200000001</v>
      </c>
      <c r="V68" s="1">
        <v>-0.93582922220230103</v>
      </c>
      <c r="W68" s="1">
        <v>1.4406359195709229</v>
      </c>
      <c r="X68" s="1">
        <v>-0.45167341828346252</v>
      </c>
      <c r="Y68" s="23">
        <f t="shared" si="5"/>
        <v>1</v>
      </c>
      <c r="Z68" s="23">
        <f t="shared" si="6"/>
        <v>0</v>
      </c>
      <c r="AA68" s="23">
        <f t="shared" si="7"/>
        <v>1</v>
      </c>
      <c r="AB68" s="3">
        <f t="shared" si="8"/>
        <v>1</v>
      </c>
      <c r="AC68" s="23">
        <f t="shared" si="9"/>
        <v>5.3133279085159302E-2</v>
      </c>
    </row>
    <row r="69" spans="1:29" x14ac:dyDescent="0.25">
      <c r="A69" t="s">
        <v>16</v>
      </c>
      <c r="B69" s="1">
        <v>2015</v>
      </c>
      <c r="C69" t="s">
        <v>13</v>
      </c>
      <c r="D69" s="1">
        <v>955832.5</v>
      </c>
      <c r="E69" s="1">
        <v>4162.0593220700002</v>
      </c>
      <c r="F69" s="1">
        <v>36005.181619000003</v>
      </c>
      <c r="G69" s="7">
        <v>-0.11372579634189606</v>
      </c>
      <c r="H69" s="7">
        <v>0.48792195320129395</v>
      </c>
      <c r="I69" s="7">
        <v>0.143499955534935</v>
      </c>
      <c r="J69" s="23">
        <f t="shared" si="0"/>
        <v>1</v>
      </c>
      <c r="K69" s="23">
        <f t="shared" si="1"/>
        <v>0</v>
      </c>
      <c r="L69" s="23">
        <f t="shared" si="2"/>
        <v>0</v>
      </c>
      <c r="M69" s="3">
        <f t="shared" si="3"/>
        <v>1</v>
      </c>
      <c r="N69" s="23">
        <f t="shared" si="4"/>
        <v>0.51769611239433289</v>
      </c>
      <c r="P69" t="s">
        <v>18</v>
      </c>
      <c r="Q69" s="1">
        <v>2015</v>
      </c>
      <c r="R69" t="s">
        <v>13</v>
      </c>
      <c r="S69" s="1">
        <v>728290.5</v>
      </c>
      <c r="T69" s="1">
        <v>3238.0459999999998</v>
      </c>
      <c r="U69" s="1">
        <v>152459.5</v>
      </c>
      <c r="V69" s="1">
        <v>-0.93250417709350586</v>
      </c>
      <c r="W69" s="1">
        <v>1.446017861366272</v>
      </c>
      <c r="X69" s="1">
        <v>-0.46375277638435364</v>
      </c>
      <c r="Y69" s="23">
        <f t="shared" si="5"/>
        <v>1</v>
      </c>
      <c r="Z69" s="23">
        <f t="shared" si="6"/>
        <v>0</v>
      </c>
      <c r="AA69" s="23">
        <f t="shared" si="7"/>
        <v>1</v>
      </c>
      <c r="AB69" s="3">
        <f t="shared" si="8"/>
        <v>1</v>
      </c>
      <c r="AC69" s="23">
        <f t="shared" si="9"/>
        <v>4.9760907888412476E-2</v>
      </c>
    </row>
    <row r="70" spans="1:29" x14ac:dyDescent="0.25">
      <c r="A70" t="s">
        <v>16</v>
      </c>
      <c r="B70" s="1">
        <v>2016</v>
      </c>
      <c r="C70" t="s">
        <v>13</v>
      </c>
      <c r="D70" s="1">
        <v>968354.5</v>
      </c>
      <c r="E70" s="1">
        <v>4162.0593220700002</v>
      </c>
      <c r="F70" s="1">
        <v>36467.860999999997</v>
      </c>
      <c r="G70" s="7">
        <v>-0.10173723101615906</v>
      </c>
      <c r="H70" s="7">
        <v>0.48511317372322083</v>
      </c>
      <c r="I70" s="7">
        <v>0.13380749523639679</v>
      </c>
      <c r="J70" s="23">
        <f t="shared" si="0"/>
        <v>1</v>
      </c>
      <c r="K70" s="23">
        <f t="shared" si="1"/>
        <v>0</v>
      </c>
      <c r="L70" s="23">
        <f t="shared" si="2"/>
        <v>0</v>
      </c>
      <c r="M70" s="3">
        <f t="shared" ref="M70:M133" si="10">IF(OR(J70=1,K70=1,L70=1),1,0)</f>
        <v>1</v>
      </c>
      <c r="N70" s="23">
        <f t="shared" si="4"/>
        <v>0.51718343794345856</v>
      </c>
      <c r="P70" t="s">
        <v>18</v>
      </c>
      <c r="Q70" s="1">
        <v>2016</v>
      </c>
      <c r="R70" t="s">
        <v>13</v>
      </c>
      <c r="S70" s="1">
        <v>739353.5</v>
      </c>
      <c r="T70" s="1">
        <v>3238.0459999999998</v>
      </c>
      <c r="U70" s="1">
        <v>152254.63888908</v>
      </c>
      <c r="V70" s="1">
        <v>-0.9352419376373291</v>
      </c>
      <c r="W70" s="1">
        <v>1.4536099433898926</v>
      </c>
      <c r="X70" s="1">
        <v>-0.48066163063049316</v>
      </c>
      <c r="Y70" s="23">
        <f t="shared" si="5"/>
        <v>1</v>
      </c>
      <c r="Z70" s="23">
        <f t="shared" si="6"/>
        <v>0</v>
      </c>
      <c r="AA70" s="23">
        <f t="shared" si="7"/>
        <v>1</v>
      </c>
      <c r="AB70" s="3">
        <f t="shared" si="8"/>
        <v>1</v>
      </c>
      <c r="AC70" s="23">
        <f t="shared" si="9"/>
        <v>3.7706375122070313E-2</v>
      </c>
    </row>
    <row r="71" spans="1:29" x14ac:dyDescent="0.25">
      <c r="A71" t="s">
        <v>16</v>
      </c>
      <c r="B71" s="1">
        <v>2017</v>
      </c>
      <c r="C71" t="s">
        <v>13</v>
      </c>
      <c r="D71" s="1">
        <v>984229.5</v>
      </c>
      <c r="E71" s="1">
        <v>4344.0417028000002</v>
      </c>
      <c r="F71" s="1">
        <v>36993.039376999986</v>
      </c>
      <c r="G71" s="7">
        <v>-0.13288885354995728</v>
      </c>
      <c r="H71" s="7">
        <v>0.49650391936302185</v>
      </c>
      <c r="I71" s="7">
        <v>0.14687260985374451</v>
      </c>
      <c r="J71" s="23">
        <f t="shared" ref="J71:J134" si="11">IF(AND(G71 &lt; 0), 1, 0)</f>
        <v>1</v>
      </c>
      <c r="K71" s="23">
        <f t="shared" ref="K71:K134" si="12">IF(AND(H71 &lt; 0), 1, 0)</f>
        <v>0</v>
      </c>
      <c r="L71" s="23">
        <f t="shared" ref="L71:L134" si="13">IF(AND(I71 &lt; 0), 1, 0)</f>
        <v>0</v>
      </c>
      <c r="M71" s="3">
        <f t="shared" si="10"/>
        <v>1</v>
      </c>
      <c r="N71" s="23">
        <f t="shared" ref="N71:N134" si="14">SUM(G71:I71)</f>
        <v>0.51048767566680908</v>
      </c>
      <c r="P71" t="s">
        <v>18</v>
      </c>
      <c r="Q71" s="1">
        <v>2017</v>
      </c>
      <c r="R71" t="s">
        <v>13</v>
      </c>
      <c r="S71" s="1">
        <v>745501</v>
      </c>
      <c r="T71" s="1">
        <v>3238.0459999999998</v>
      </c>
      <c r="U71" s="1">
        <v>152491.37408914001</v>
      </c>
      <c r="V71" s="1">
        <v>-0.93557071685791016</v>
      </c>
      <c r="W71" s="1">
        <v>1.4580098390579224</v>
      </c>
      <c r="X71" s="1">
        <v>-0.49048304557800293</v>
      </c>
      <c r="Y71" s="23">
        <f t="shared" ref="Y71:Y134" si="15">IF(AND(V71 &lt; 0), 1, 0)</f>
        <v>1</v>
      </c>
      <c r="Z71" s="23">
        <f t="shared" ref="Z71:Z134" si="16">IF(AND(W71 &lt; 0), 1, 0)</f>
        <v>0</v>
      </c>
      <c r="AA71" s="23">
        <f t="shared" ref="AA71:AA134" si="17">IF(AND(X71 &lt; 0), 1, 0)</f>
        <v>1</v>
      </c>
      <c r="AB71" s="3">
        <f t="shared" ref="AB71:AB134" si="18">IF(OR(Y71=1,Z71=1,AA71=1),1,0)</f>
        <v>1</v>
      </c>
      <c r="AC71" s="23">
        <f t="shared" ref="AC71:AC134" si="19">SUM(V71:X71)</f>
        <v>3.1956076622009277E-2</v>
      </c>
    </row>
    <row r="72" spans="1:29" x14ac:dyDescent="0.25">
      <c r="A72" t="s">
        <v>16</v>
      </c>
      <c r="B72" s="1">
        <v>2018</v>
      </c>
      <c r="C72" t="s">
        <v>13</v>
      </c>
      <c r="D72" s="1">
        <v>1005562</v>
      </c>
      <c r="E72" s="1">
        <v>4344.0417028000002</v>
      </c>
      <c r="F72" s="1">
        <v>37543.074810000013</v>
      </c>
      <c r="G72" s="7">
        <v>-0.1113337054848671</v>
      </c>
      <c r="H72" s="7">
        <v>0.49141836166381836</v>
      </c>
      <c r="I72" s="7">
        <v>0.12870109081268311</v>
      </c>
      <c r="J72" s="23">
        <f t="shared" si="11"/>
        <v>1</v>
      </c>
      <c r="K72" s="23">
        <f t="shared" si="12"/>
        <v>0</v>
      </c>
      <c r="L72" s="23">
        <f t="shared" si="13"/>
        <v>0</v>
      </c>
      <c r="M72" s="3">
        <f t="shared" si="10"/>
        <v>1</v>
      </c>
      <c r="N72" s="23">
        <f t="shared" si="14"/>
        <v>0.50878574699163437</v>
      </c>
      <c r="P72" t="s">
        <v>18</v>
      </c>
      <c r="Q72" s="1">
        <v>2018</v>
      </c>
      <c r="R72" t="s">
        <v>13</v>
      </c>
      <c r="S72" s="1">
        <v>752141</v>
      </c>
      <c r="T72" s="1">
        <v>3238.0459999999998</v>
      </c>
      <c r="U72" s="1">
        <v>151975.9735270222</v>
      </c>
      <c r="V72" s="1">
        <v>-0.93851077556610107</v>
      </c>
      <c r="W72" s="1">
        <v>1.4622143507003784</v>
      </c>
      <c r="X72" s="1">
        <v>-0.49982181191444397</v>
      </c>
      <c r="Y72" s="23">
        <f t="shared" si="15"/>
        <v>1</v>
      </c>
      <c r="Z72" s="23">
        <f t="shared" si="16"/>
        <v>0</v>
      </c>
      <c r="AA72" s="23">
        <f t="shared" si="17"/>
        <v>1</v>
      </c>
      <c r="AB72" s="3">
        <f t="shared" si="18"/>
        <v>1</v>
      </c>
      <c r="AC72" s="23">
        <f t="shared" si="19"/>
        <v>2.3881763219833374E-2</v>
      </c>
    </row>
    <row r="73" spans="1:29" x14ac:dyDescent="0.25">
      <c r="A73" t="s">
        <v>16</v>
      </c>
      <c r="B73" s="1">
        <v>2019</v>
      </c>
      <c r="C73" t="s">
        <v>13</v>
      </c>
      <c r="D73" s="1">
        <v>1027585.5</v>
      </c>
      <c r="E73" s="1">
        <v>4344.0417028000002</v>
      </c>
      <c r="F73" s="1">
        <v>38284.300771000002</v>
      </c>
      <c r="G73" s="7">
        <v>-9.0888477861881256E-2</v>
      </c>
      <c r="H73" s="7">
        <v>0.48661866784095764</v>
      </c>
      <c r="I73" s="7">
        <v>0.11196957528591156</v>
      </c>
      <c r="J73" s="23">
        <f t="shared" si="11"/>
        <v>1</v>
      </c>
      <c r="K73" s="23">
        <f t="shared" si="12"/>
        <v>0</v>
      </c>
      <c r="L73" s="23">
        <f t="shared" si="13"/>
        <v>0</v>
      </c>
      <c r="M73" s="3">
        <f t="shared" si="10"/>
        <v>1</v>
      </c>
      <c r="N73" s="23">
        <f t="shared" si="14"/>
        <v>0.50769976526498795</v>
      </c>
      <c r="P73" t="s">
        <v>18</v>
      </c>
      <c r="Q73" s="1">
        <v>2019</v>
      </c>
      <c r="R73" t="s">
        <v>13</v>
      </c>
      <c r="S73" s="1">
        <v>757726</v>
      </c>
      <c r="T73" s="1">
        <v>3238.0459999999998</v>
      </c>
      <c r="U73" s="1">
        <v>152279.1829897149</v>
      </c>
      <c r="V73" s="1">
        <v>-0.93849450349807739</v>
      </c>
      <c r="W73" s="1">
        <v>1.4662066698074341</v>
      </c>
      <c r="X73" s="1">
        <v>-0.50873929262161255</v>
      </c>
      <c r="Y73" s="23">
        <f t="shared" si="15"/>
        <v>1</v>
      </c>
      <c r="Z73" s="23">
        <f t="shared" si="16"/>
        <v>0</v>
      </c>
      <c r="AA73" s="23">
        <f t="shared" si="17"/>
        <v>1</v>
      </c>
      <c r="AB73" s="3">
        <f t="shared" si="18"/>
        <v>1</v>
      </c>
      <c r="AC73" s="23">
        <f t="shared" si="19"/>
        <v>1.8972873687744141E-2</v>
      </c>
    </row>
    <row r="74" spans="1:29" x14ac:dyDescent="0.25">
      <c r="A74" t="s">
        <v>16</v>
      </c>
      <c r="B74" s="1">
        <v>2020</v>
      </c>
      <c r="C74" t="s">
        <v>13</v>
      </c>
      <c r="D74" s="1">
        <v>1049164.5</v>
      </c>
      <c r="E74" s="1">
        <v>4344.0417028000002</v>
      </c>
      <c r="F74" s="1">
        <v>38725.005837251832</v>
      </c>
      <c r="G74" s="7">
        <v>-6.9177135825157166E-2</v>
      </c>
      <c r="H74" s="7">
        <v>0.48148149251937866</v>
      </c>
      <c r="I74" s="7">
        <v>9.3355655670166016E-2</v>
      </c>
      <c r="J74" s="23">
        <f t="shared" si="11"/>
        <v>1</v>
      </c>
      <c r="K74" s="23">
        <f t="shared" si="12"/>
        <v>0</v>
      </c>
      <c r="L74" s="23">
        <f t="shared" si="13"/>
        <v>0</v>
      </c>
      <c r="M74" s="3">
        <f t="shared" si="10"/>
        <v>1</v>
      </c>
      <c r="N74" s="23">
        <f t="shared" si="14"/>
        <v>0.50566001236438751</v>
      </c>
      <c r="P74" t="s">
        <v>18</v>
      </c>
      <c r="Q74" s="1">
        <v>2020</v>
      </c>
      <c r="R74" t="s">
        <v>13</v>
      </c>
      <c r="S74" s="1">
        <v>762303</v>
      </c>
      <c r="T74" s="1">
        <v>3238.0459999999998</v>
      </c>
      <c r="U74" s="1">
        <v>152896.21</v>
      </c>
      <c r="V74" s="1">
        <v>-0.93724030256271362</v>
      </c>
      <c r="W74" s="1">
        <v>1.4696999788284302</v>
      </c>
      <c r="X74" s="1">
        <v>-0.51656365394592285</v>
      </c>
      <c r="Y74" s="23">
        <f t="shared" si="15"/>
        <v>1</v>
      </c>
      <c r="Z74" s="23">
        <f t="shared" si="16"/>
        <v>0</v>
      </c>
      <c r="AA74" s="23">
        <f t="shared" si="17"/>
        <v>1</v>
      </c>
      <c r="AB74" s="3">
        <f t="shared" si="18"/>
        <v>1</v>
      </c>
      <c r="AC74" s="23">
        <f t="shared" si="19"/>
        <v>1.5896022319793701E-2</v>
      </c>
    </row>
    <row r="75" spans="1:29" x14ac:dyDescent="0.25">
      <c r="A75" t="s">
        <v>16</v>
      </c>
      <c r="B75" s="1">
        <v>2021</v>
      </c>
      <c r="C75" t="s">
        <v>13</v>
      </c>
      <c r="D75" s="1">
        <v>1067349</v>
      </c>
      <c r="E75" s="1">
        <v>4344.0417028000002</v>
      </c>
      <c r="F75" s="1">
        <v>39146.327922462537</v>
      </c>
      <c r="G75" s="7">
        <v>-5.1614116877317429E-2</v>
      </c>
      <c r="H75" s="7">
        <v>0.47733259201049805</v>
      </c>
      <c r="I75" s="7">
        <v>7.8440211713314056E-2</v>
      </c>
      <c r="J75" s="23">
        <f t="shared" si="11"/>
        <v>1</v>
      </c>
      <c r="K75" s="23">
        <f t="shared" si="12"/>
        <v>0</v>
      </c>
      <c r="L75" s="23">
        <f t="shared" si="13"/>
        <v>0</v>
      </c>
      <c r="M75" s="3">
        <f t="shared" si="10"/>
        <v>1</v>
      </c>
      <c r="N75" s="23">
        <f t="shared" si="14"/>
        <v>0.50415868684649467</v>
      </c>
      <c r="P75" t="s">
        <v>18</v>
      </c>
      <c r="Q75" s="1">
        <v>2021</v>
      </c>
      <c r="R75" t="s">
        <v>13</v>
      </c>
      <c r="S75" s="1">
        <v>767583</v>
      </c>
      <c r="T75" s="1">
        <v>3238.0459999999998</v>
      </c>
      <c r="U75" s="1">
        <v>153798.51999999999</v>
      </c>
      <c r="V75" s="1">
        <v>-0.9351622462272644</v>
      </c>
      <c r="W75" s="1">
        <v>1.473828911781311</v>
      </c>
      <c r="X75" s="1">
        <v>-0.52582246065139771</v>
      </c>
      <c r="Y75" s="23">
        <f t="shared" si="15"/>
        <v>1</v>
      </c>
      <c r="Z75" s="23">
        <f t="shared" si="16"/>
        <v>0</v>
      </c>
      <c r="AA75" s="23">
        <f t="shared" si="17"/>
        <v>1</v>
      </c>
      <c r="AB75" s="3">
        <f t="shared" si="18"/>
        <v>1</v>
      </c>
      <c r="AC75" s="23">
        <f t="shared" si="19"/>
        <v>1.2844204902648926E-2</v>
      </c>
    </row>
    <row r="76" spans="1:29" x14ac:dyDescent="0.25">
      <c r="A76" t="s">
        <v>16</v>
      </c>
      <c r="B76" s="1">
        <v>2022</v>
      </c>
      <c r="C76" t="s">
        <v>13</v>
      </c>
      <c r="D76" s="1">
        <v>1082918.5</v>
      </c>
      <c r="E76" s="1">
        <v>4344.0417028000002</v>
      </c>
      <c r="F76" s="1">
        <v>39622.208000000013</v>
      </c>
      <c r="G76" s="7">
        <v>-3.766511008143425E-2</v>
      </c>
      <c r="H76" s="7">
        <v>0.47405251860618591</v>
      </c>
      <c r="I76" s="7">
        <v>6.6910840570926666E-2</v>
      </c>
      <c r="J76" s="23">
        <f t="shared" si="11"/>
        <v>1</v>
      </c>
      <c r="K76" s="23">
        <f t="shared" si="12"/>
        <v>0</v>
      </c>
      <c r="L76" s="23">
        <f t="shared" si="13"/>
        <v>0</v>
      </c>
      <c r="M76" s="3">
        <f t="shared" si="10"/>
        <v>1</v>
      </c>
      <c r="N76" s="23">
        <f t="shared" si="14"/>
        <v>0.50329824909567833</v>
      </c>
      <c r="P76" t="s">
        <v>18</v>
      </c>
      <c r="Q76" s="1">
        <v>2022</v>
      </c>
      <c r="R76" t="s">
        <v>13</v>
      </c>
      <c r="S76" s="1">
        <v>776533</v>
      </c>
      <c r="T76" s="1">
        <v>3238.0459999999998</v>
      </c>
      <c r="U76" s="1">
        <v>154176.4</v>
      </c>
      <c r="V76" s="1">
        <v>-0.93547976016998291</v>
      </c>
      <c r="W76" s="1">
        <v>1.4800173044204712</v>
      </c>
      <c r="X76" s="1">
        <v>-0.5396389365196228</v>
      </c>
      <c r="Y76" s="23">
        <f t="shared" si="15"/>
        <v>1</v>
      </c>
      <c r="Z76" s="23">
        <f t="shared" si="16"/>
        <v>0</v>
      </c>
      <c r="AA76" s="23">
        <f t="shared" si="17"/>
        <v>1</v>
      </c>
      <c r="AB76" s="3">
        <f t="shared" si="18"/>
        <v>1</v>
      </c>
      <c r="AC76" s="23">
        <f t="shared" si="19"/>
        <v>4.8986077308654785E-3</v>
      </c>
    </row>
    <row r="77" spans="1:29" x14ac:dyDescent="0.25">
      <c r="A77" t="s">
        <v>16</v>
      </c>
      <c r="B77" s="1">
        <v>2023</v>
      </c>
      <c r="C77" t="s">
        <v>13</v>
      </c>
      <c r="D77" s="1">
        <v>1099873.0799767009</v>
      </c>
      <c r="E77" s="1">
        <v>4344.0417028000002</v>
      </c>
      <c r="F77" s="1">
        <v>40011.366999999998</v>
      </c>
      <c r="G77" s="7">
        <v>-2.1784812211990356E-2</v>
      </c>
      <c r="H77" s="7">
        <v>0.47030109167098999</v>
      </c>
      <c r="I77" s="7">
        <v>5.3423520177602768E-2</v>
      </c>
      <c r="J77" s="23">
        <f t="shared" si="11"/>
        <v>1</v>
      </c>
      <c r="K77" s="23">
        <f t="shared" si="12"/>
        <v>0</v>
      </c>
      <c r="L77" s="23">
        <f t="shared" si="13"/>
        <v>0</v>
      </c>
      <c r="M77" s="3">
        <f t="shared" si="10"/>
        <v>1</v>
      </c>
      <c r="N77" s="23">
        <f t="shared" si="14"/>
        <v>0.5019397996366024</v>
      </c>
      <c r="P77" t="s">
        <v>18</v>
      </c>
      <c r="Q77" s="1">
        <v>2023</v>
      </c>
      <c r="R77" t="s">
        <v>13</v>
      </c>
      <c r="S77" s="1">
        <v>786523</v>
      </c>
      <c r="T77" s="1">
        <v>3238.0459999999998</v>
      </c>
      <c r="U77" s="1">
        <v>154437.43</v>
      </c>
      <c r="V77" s="1">
        <v>-0.93634957075119019</v>
      </c>
      <c r="W77" s="1">
        <v>1.4867391586303711</v>
      </c>
      <c r="X77" s="1">
        <v>-0.55463695526123047</v>
      </c>
      <c r="Y77" s="23">
        <f t="shared" si="15"/>
        <v>1</v>
      </c>
      <c r="Z77" s="23">
        <f t="shared" si="16"/>
        <v>0</v>
      </c>
      <c r="AA77" s="23">
        <f t="shared" si="17"/>
        <v>1</v>
      </c>
      <c r="AB77" s="3">
        <f t="shared" si="18"/>
        <v>1</v>
      </c>
      <c r="AC77" s="23">
        <f t="shared" si="19"/>
        <v>-4.2473673820495605E-3</v>
      </c>
    </row>
    <row r="78" spans="1:29" x14ac:dyDescent="0.25">
      <c r="A78" t="s">
        <v>17</v>
      </c>
      <c r="B78" s="1">
        <v>2006</v>
      </c>
      <c r="C78" t="s">
        <v>13</v>
      </c>
      <c r="D78" s="1">
        <v>1212063.56238094</v>
      </c>
      <c r="E78" s="1">
        <v>4225.3853993399998</v>
      </c>
      <c r="F78" s="1">
        <v>46658</v>
      </c>
      <c r="G78" s="7">
        <v>8.1055954098701477E-2</v>
      </c>
      <c r="H78" s="7">
        <v>0.44388186931610107</v>
      </c>
      <c r="I78" s="7">
        <v>-1.5076465904712677E-2</v>
      </c>
      <c r="J78" s="23">
        <f t="shared" si="11"/>
        <v>0</v>
      </c>
      <c r="K78" s="23">
        <f t="shared" si="12"/>
        <v>0</v>
      </c>
      <c r="L78" s="23">
        <f t="shared" si="13"/>
        <v>1</v>
      </c>
      <c r="M78" s="3">
        <f t="shared" si="10"/>
        <v>1</v>
      </c>
      <c r="N78" s="23">
        <f t="shared" si="14"/>
        <v>0.50986135751008987</v>
      </c>
      <c r="P78" t="s">
        <v>19</v>
      </c>
      <c r="Q78" s="1">
        <v>2012</v>
      </c>
      <c r="R78" t="s">
        <v>13</v>
      </c>
      <c r="S78" s="1">
        <v>838385</v>
      </c>
      <c r="T78" s="1">
        <v>2589.9727824299998</v>
      </c>
      <c r="U78" s="1">
        <v>190819</v>
      </c>
      <c r="V78" s="1">
        <v>-0.58149039745330811</v>
      </c>
      <c r="W78" s="1">
        <v>1.5929001569747925</v>
      </c>
      <c r="X78" s="1">
        <v>-0.92605316638946533</v>
      </c>
      <c r="Y78" s="23">
        <f t="shared" si="15"/>
        <v>1</v>
      </c>
      <c r="Z78" s="23">
        <f t="shared" si="16"/>
        <v>0</v>
      </c>
      <c r="AA78" s="23">
        <f t="shared" si="17"/>
        <v>1</v>
      </c>
      <c r="AB78" s="3">
        <f t="shared" si="18"/>
        <v>1</v>
      </c>
      <c r="AC78" s="23">
        <f t="shared" si="19"/>
        <v>8.5356593132019043E-2</v>
      </c>
    </row>
    <row r="79" spans="1:29" x14ac:dyDescent="0.25">
      <c r="A79" t="s">
        <v>17</v>
      </c>
      <c r="B79" s="1">
        <v>2007</v>
      </c>
      <c r="C79" t="s">
        <v>13</v>
      </c>
      <c r="D79" s="1">
        <v>1236100.97666665</v>
      </c>
      <c r="E79" s="1">
        <v>4618</v>
      </c>
      <c r="F79" s="1">
        <v>47645</v>
      </c>
      <c r="G79" s="7">
        <v>1.9058136967942119E-3</v>
      </c>
      <c r="H79" s="7">
        <v>0.47095108032226563</v>
      </c>
      <c r="I79" s="7">
        <v>2.4355368688702583E-2</v>
      </c>
      <c r="J79" s="23">
        <f t="shared" si="11"/>
        <v>0</v>
      </c>
      <c r="K79" s="23">
        <f t="shared" si="12"/>
        <v>0</v>
      </c>
      <c r="L79" s="23">
        <f t="shared" si="13"/>
        <v>0</v>
      </c>
      <c r="M79" s="3">
        <f t="shared" si="10"/>
        <v>0</v>
      </c>
      <c r="N79" s="23">
        <f t="shared" si="14"/>
        <v>0.49721226270776242</v>
      </c>
      <c r="P79" t="s">
        <v>19</v>
      </c>
      <c r="Q79" s="1">
        <v>2013</v>
      </c>
      <c r="R79" t="s">
        <v>13</v>
      </c>
      <c r="S79" s="1">
        <v>844244</v>
      </c>
      <c r="T79" s="1">
        <v>2589.9727824299998</v>
      </c>
      <c r="U79" s="1">
        <v>191107</v>
      </c>
      <c r="V79" s="1">
        <v>-0.58166337013244629</v>
      </c>
      <c r="W79" s="1">
        <v>1.5966209173202515</v>
      </c>
      <c r="X79" s="1">
        <v>-0.93436068296432495</v>
      </c>
      <c r="Y79" s="23">
        <f t="shared" si="15"/>
        <v>1</v>
      </c>
      <c r="Z79" s="23">
        <f t="shared" si="16"/>
        <v>0</v>
      </c>
      <c r="AA79" s="23">
        <f t="shared" si="17"/>
        <v>1</v>
      </c>
      <c r="AB79" s="3">
        <f t="shared" si="18"/>
        <v>1</v>
      </c>
      <c r="AC79" s="23">
        <f t="shared" si="19"/>
        <v>8.0596864223480225E-2</v>
      </c>
    </row>
    <row r="80" spans="1:29" x14ac:dyDescent="0.25">
      <c r="A80" t="s">
        <v>17</v>
      </c>
      <c r="B80" s="1">
        <v>2008</v>
      </c>
      <c r="C80" t="s">
        <v>13</v>
      </c>
      <c r="D80" s="1">
        <v>1263762.9433333301</v>
      </c>
      <c r="E80" s="1">
        <v>4796.7614080399999</v>
      </c>
      <c r="F80" s="1">
        <v>48486</v>
      </c>
      <c r="G80" s="7">
        <v>-1.7856564372777939E-2</v>
      </c>
      <c r="H80" s="7">
        <v>0.47919741272926331</v>
      </c>
      <c r="I80" s="7">
        <v>2.9250552877783775E-2</v>
      </c>
      <c r="J80" s="23">
        <f t="shared" si="11"/>
        <v>1</v>
      </c>
      <c r="K80" s="23">
        <f t="shared" si="12"/>
        <v>0</v>
      </c>
      <c r="L80" s="23">
        <f t="shared" si="13"/>
        <v>0</v>
      </c>
      <c r="M80" s="3">
        <f t="shared" si="10"/>
        <v>1</v>
      </c>
      <c r="N80" s="23">
        <f t="shared" si="14"/>
        <v>0.49059140123426914</v>
      </c>
      <c r="P80" t="s">
        <v>19</v>
      </c>
      <c r="Q80" s="1">
        <v>2014</v>
      </c>
      <c r="R80" t="s">
        <v>13</v>
      </c>
      <c r="S80" s="1">
        <v>854231</v>
      </c>
      <c r="T80" s="1">
        <v>2967.8844979999999</v>
      </c>
      <c r="U80" s="1">
        <v>191156.07199999999</v>
      </c>
      <c r="V80" s="1">
        <v>-0.73872154951095581</v>
      </c>
      <c r="W80" s="1">
        <v>1.5708581209182739</v>
      </c>
      <c r="X80" s="1">
        <v>-0.79595929384231567</v>
      </c>
      <c r="Y80" s="23">
        <f t="shared" si="15"/>
        <v>1</v>
      </c>
      <c r="Z80" s="23">
        <f t="shared" si="16"/>
        <v>0</v>
      </c>
      <c r="AA80" s="23">
        <f t="shared" si="17"/>
        <v>1</v>
      </c>
      <c r="AB80" s="3">
        <f t="shared" si="18"/>
        <v>1</v>
      </c>
      <c r="AC80" s="23">
        <f t="shared" si="19"/>
        <v>3.6177277565002441E-2</v>
      </c>
    </row>
    <row r="81" spans="1:29" x14ac:dyDescent="0.25">
      <c r="A81" t="s">
        <v>17</v>
      </c>
      <c r="B81" s="1">
        <v>2009</v>
      </c>
      <c r="C81" t="s">
        <v>13</v>
      </c>
      <c r="D81" s="1">
        <v>1287435.6833333101</v>
      </c>
      <c r="E81" s="1">
        <v>5027.5095144200004</v>
      </c>
      <c r="F81" s="1">
        <v>49427</v>
      </c>
      <c r="G81" s="7">
        <v>-5.2219565957784653E-2</v>
      </c>
      <c r="H81" s="7">
        <v>0.49175703525543213</v>
      </c>
      <c r="I81" s="7">
        <v>4.4061567634344101E-2</v>
      </c>
      <c r="J81" s="23">
        <f t="shared" si="11"/>
        <v>1</v>
      </c>
      <c r="K81" s="23">
        <f t="shared" si="12"/>
        <v>0</v>
      </c>
      <c r="L81" s="23">
        <f t="shared" si="13"/>
        <v>0</v>
      </c>
      <c r="M81" s="3">
        <f t="shared" si="10"/>
        <v>1</v>
      </c>
      <c r="N81" s="23">
        <f t="shared" si="14"/>
        <v>0.48359903693199158</v>
      </c>
      <c r="P81" t="s">
        <v>19</v>
      </c>
      <c r="Q81" s="1">
        <v>2015</v>
      </c>
      <c r="R81" t="s">
        <v>13</v>
      </c>
      <c r="S81" s="1">
        <v>867001</v>
      </c>
      <c r="T81" s="1">
        <v>2967.8844979999999</v>
      </c>
      <c r="U81" s="1">
        <v>191475.29249707001</v>
      </c>
      <c r="V81" s="1">
        <v>-0.73988282680511475</v>
      </c>
      <c r="W81" s="1">
        <v>1.5786310434341431</v>
      </c>
      <c r="X81" s="1">
        <v>-0.81329953670501709</v>
      </c>
      <c r="Y81" s="23">
        <f t="shared" si="15"/>
        <v>1</v>
      </c>
      <c r="Z81" s="23">
        <f t="shared" si="16"/>
        <v>0</v>
      </c>
      <c r="AA81" s="23">
        <f t="shared" si="17"/>
        <v>1</v>
      </c>
      <c r="AB81" s="3">
        <f t="shared" si="18"/>
        <v>1</v>
      </c>
      <c r="AC81" s="23">
        <f t="shared" si="19"/>
        <v>2.544867992401123E-2</v>
      </c>
    </row>
    <row r="82" spans="1:29" x14ac:dyDescent="0.25">
      <c r="A82" t="s">
        <v>17</v>
      </c>
      <c r="B82" s="1">
        <v>2010</v>
      </c>
      <c r="C82" t="s">
        <v>13</v>
      </c>
      <c r="D82" s="1">
        <v>1307554.33333332</v>
      </c>
      <c r="E82" s="1">
        <v>5297.7098321900003</v>
      </c>
      <c r="F82" s="1">
        <v>50117</v>
      </c>
      <c r="G82" s="7">
        <v>-9.4558887183666229E-2</v>
      </c>
      <c r="H82" s="7">
        <v>0.50668644905090332</v>
      </c>
      <c r="I82" s="7">
        <v>6.3545577228069305E-2</v>
      </c>
      <c r="J82" s="23">
        <f t="shared" si="11"/>
        <v>1</v>
      </c>
      <c r="K82" s="23">
        <f t="shared" si="12"/>
        <v>0</v>
      </c>
      <c r="L82" s="23">
        <f t="shared" si="13"/>
        <v>0</v>
      </c>
      <c r="M82" s="3">
        <f t="shared" si="10"/>
        <v>1</v>
      </c>
      <c r="N82" s="23">
        <f t="shared" si="14"/>
        <v>0.4756731390953064</v>
      </c>
      <c r="P82" t="s">
        <v>19</v>
      </c>
      <c r="Q82" s="1">
        <v>2016</v>
      </c>
      <c r="R82" t="s">
        <v>13</v>
      </c>
      <c r="S82" s="1">
        <v>879064.5</v>
      </c>
      <c r="T82" s="1">
        <v>2967.8844979999999</v>
      </c>
      <c r="U82" s="1">
        <v>191945.32419555</v>
      </c>
      <c r="V82" s="1">
        <v>-0.74050366878509521</v>
      </c>
      <c r="W82" s="1">
        <v>1.5859595537185669</v>
      </c>
      <c r="X82" s="1">
        <v>-0.82965713739395142</v>
      </c>
      <c r="Y82" s="23">
        <f t="shared" si="15"/>
        <v>1</v>
      </c>
      <c r="Z82" s="23">
        <f t="shared" si="16"/>
        <v>0</v>
      </c>
      <c r="AA82" s="23">
        <f t="shared" si="17"/>
        <v>1</v>
      </c>
      <c r="AB82" s="3">
        <f t="shared" si="18"/>
        <v>1</v>
      </c>
      <c r="AC82" s="23">
        <f t="shared" si="19"/>
        <v>1.5798747539520264E-2</v>
      </c>
    </row>
    <row r="83" spans="1:29" x14ac:dyDescent="0.25">
      <c r="A83" t="s">
        <v>17</v>
      </c>
      <c r="B83" s="1">
        <v>2011</v>
      </c>
      <c r="C83" t="s">
        <v>13</v>
      </c>
      <c r="D83" s="1">
        <v>1326563.49999999</v>
      </c>
      <c r="E83" s="1">
        <v>5297.7098321900003</v>
      </c>
      <c r="F83" s="1">
        <v>50771</v>
      </c>
      <c r="G83" s="7">
        <v>-8.0920487642288208E-2</v>
      </c>
      <c r="H83" s="7">
        <v>0.50348436832427979</v>
      </c>
      <c r="I83" s="7">
        <v>5.2377413958311081E-2</v>
      </c>
      <c r="J83" s="23">
        <f t="shared" si="11"/>
        <v>1</v>
      </c>
      <c r="K83" s="23">
        <f t="shared" si="12"/>
        <v>0</v>
      </c>
      <c r="L83" s="23">
        <f t="shared" si="13"/>
        <v>0</v>
      </c>
      <c r="M83" s="3">
        <f t="shared" si="10"/>
        <v>1</v>
      </c>
      <c r="N83" s="23">
        <f t="shared" si="14"/>
        <v>0.47494129464030266</v>
      </c>
      <c r="P83" t="s">
        <v>19</v>
      </c>
      <c r="Q83" s="1">
        <v>2017</v>
      </c>
      <c r="R83" t="s">
        <v>13</v>
      </c>
      <c r="S83" s="1">
        <v>891934.5</v>
      </c>
      <c r="T83" s="1">
        <v>2967.8844979999999</v>
      </c>
      <c r="U83" s="1">
        <v>192099.87437839</v>
      </c>
      <c r="V83" s="1">
        <v>-0.74206602573394775</v>
      </c>
      <c r="W83" s="1">
        <v>1.5934902429580688</v>
      </c>
      <c r="X83" s="1">
        <v>-0.84644937515258789</v>
      </c>
      <c r="Y83" s="23">
        <f t="shared" si="15"/>
        <v>1</v>
      </c>
      <c r="Z83" s="23">
        <f t="shared" si="16"/>
        <v>0</v>
      </c>
      <c r="AA83" s="23">
        <f t="shared" si="17"/>
        <v>1</v>
      </c>
      <c r="AB83" s="3">
        <f t="shared" si="18"/>
        <v>1</v>
      </c>
      <c r="AC83" s="23">
        <f t="shared" si="19"/>
        <v>4.9748420715332031E-3</v>
      </c>
    </row>
    <row r="84" spans="1:29" x14ac:dyDescent="0.25">
      <c r="A84" t="s">
        <v>17</v>
      </c>
      <c r="B84" s="1">
        <v>2012</v>
      </c>
      <c r="C84" t="s">
        <v>13</v>
      </c>
      <c r="D84" s="1">
        <v>1343864.49999999</v>
      </c>
      <c r="E84" s="1">
        <v>5297.7098321900003</v>
      </c>
      <c r="F84" s="1">
        <v>51342</v>
      </c>
      <c r="G84" s="7">
        <v>-6.8546667695045471E-2</v>
      </c>
      <c r="H84" s="7">
        <v>0.5005766749382019</v>
      </c>
      <c r="I84" s="7">
        <v>4.2192332446575165E-2</v>
      </c>
      <c r="J84" s="23">
        <f t="shared" si="11"/>
        <v>1</v>
      </c>
      <c r="K84" s="23">
        <f t="shared" si="12"/>
        <v>0</v>
      </c>
      <c r="L84" s="23">
        <f t="shared" si="13"/>
        <v>0</v>
      </c>
      <c r="M84" s="3">
        <f t="shared" si="10"/>
        <v>1</v>
      </c>
      <c r="N84" s="23">
        <f t="shared" si="14"/>
        <v>0.4742223396897316</v>
      </c>
      <c r="P84" t="s">
        <v>19</v>
      </c>
      <c r="Q84" s="1">
        <v>2018</v>
      </c>
      <c r="R84" t="s">
        <v>13</v>
      </c>
      <c r="S84" s="1">
        <v>905969.99999999988</v>
      </c>
      <c r="T84" s="1">
        <v>2967.8844979999999</v>
      </c>
      <c r="U84" s="1">
        <v>192200.35</v>
      </c>
      <c r="V84" s="1">
        <v>-0.74391967058181763</v>
      </c>
      <c r="W84" s="1">
        <v>1.6015452146530151</v>
      </c>
      <c r="X84" s="1">
        <v>-0.86440777778625488</v>
      </c>
      <c r="Y84" s="23">
        <f t="shared" si="15"/>
        <v>1</v>
      </c>
      <c r="Z84" s="23">
        <f t="shared" si="16"/>
        <v>0</v>
      </c>
      <c r="AA84" s="23">
        <f t="shared" si="17"/>
        <v>1</v>
      </c>
      <c r="AB84" s="3">
        <f t="shared" si="18"/>
        <v>1</v>
      </c>
      <c r="AC84" s="23">
        <f t="shared" si="19"/>
        <v>-6.782233715057373E-3</v>
      </c>
    </row>
    <row r="85" spans="1:29" x14ac:dyDescent="0.25">
      <c r="A85" t="s">
        <v>17</v>
      </c>
      <c r="B85" s="1">
        <v>2013</v>
      </c>
      <c r="C85" t="s">
        <v>13</v>
      </c>
      <c r="D85" s="1">
        <v>1359711.49999999</v>
      </c>
      <c r="E85" s="1">
        <v>5297.7098321900003</v>
      </c>
      <c r="F85" s="1">
        <v>51781</v>
      </c>
      <c r="G85" s="7">
        <v>-5.6890897452831268E-2</v>
      </c>
      <c r="H85" s="7">
        <v>0.49782902002334595</v>
      </c>
      <c r="I85" s="7">
        <v>3.241460770368576E-2</v>
      </c>
      <c r="J85" s="23">
        <f t="shared" si="11"/>
        <v>1</v>
      </c>
      <c r="K85" s="23">
        <f t="shared" si="12"/>
        <v>0</v>
      </c>
      <c r="L85" s="23">
        <f t="shared" si="13"/>
        <v>0</v>
      </c>
      <c r="M85" s="3">
        <f t="shared" si="10"/>
        <v>1</v>
      </c>
      <c r="N85" s="23">
        <f t="shared" si="14"/>
        <v>0.47335273027420044</v>
      </c>
      <c r="P85" t="s">
        <v>19</v>
      </c>
      <c r="Q85" s="1">
        <v>2019</v>
      </c>
      <c r="R85" t="s">
        <v>13</v>
      </c>
      <c r="S85" s="1">
        <v>916470.5</v>
      </c>
      <c r="T85" s="1">
        <v>3031</v>
      </c>
      <c r="U85" s="1">
        <v>192534.689828</v>
      </c>
      <c r="V85" s="1">
        <v>-0.76863396167755127</v>
      </c>
      <c r="W85" s="1">
        <v>1.6027103662490845</v>
      </c>
      <c r="X85" s="1">
        <v>-0.85450893640518188</v>
      </c>
      <c r="Y85" s="23">
        <f t="shared" si="15"/>
        <v>1</v>
      </c>
      <c r="Z85" s="23">
        <f t="shared" si="16"/>
        <v>0</v>
      </c>
      <c r="AA85" s="23">
        <f t="shared" si="17"/>
        <v>1</v>
      </c>
      <c r="AB85" s="3">
        <f t="shared" si="18"/>
        <v>1</v>
      </c>
      <c r="AC85" s="23">
        <f t="shared" si="19"/>
        <v>-2.0432531833648682E-2</v>
      </c>
    </row>
    <row r="86" spans="1:29" x14ac:dyDescent="0.25">
      <c r="A86" t="s">
        <v>17</v>
      </c>
      <c r="B86" s="1">
        <v>2014</v>
      </c>
      <c r="C86" t="s">
        <v>13</v>
      </c>
      <c r="D86" s="1">
        <v>1376483</v>
      </c>
      <c r="E86" s="1">
        <v>5297.7098321900003</v>
      </c>
      <c r="F86" s="1">
        <v>52097.040999999997</v>
      </c>
      <c r="G86" s="7">
        <v>-4.3891403824090958E-2</v>
      </c>
      <c r="H86" s="7">
        <v>0.49474984407424927</v>
      </c>
      <c r="I86" s="7">
        <v>2.119998075067997E-2</v>
      </c>
      <c r="J86" s="23">
        <f t="shared" si="11"/>
        <v>1</v>
      </c>
      <c r="K86" s="23">
        <f t="shared" si="12"/>
        <v>0</v>
      </c>
      <c r="L86" s="23">
        <f t="shared" si="13"/>
        <v>0</v>
      </c>
      <c r="M86" s="3">
        <f t="shared" si="10"/>
        <v>1</v>
      </c>
      <c r="N86" s="23">
        <f t="shared" si="14"/>
        <v>0.47205842100083828</v>
      </c>
      <c r="P86" t="s">
        <v>19</v>
      </c>
      <c r="Q86" s="1">
        <v>2020</v>
      </c>
      <c r="R86" t="s">
        <v>13</v>
      </c>
      <c r="S86" s="1">
        <v>925966.00000000012</v>
      </c>
      <c r="T86" s="1">
        <v>3031</v>
      </c>
      <c r="U86" s="1">
        <v>192681.76</v>
      </c>
      <c r="V86" s="1">
        <v>-0.76964306831359863</v>
      </c>
      <c r="W86" s="1">
        <v>1.6080704927444458</v>
      </c>
      <c r="X86" s="1">
        <v>-0.86646312475204468</v>
      </c>
      <c r="Y86" s="23">
        <f t="shared" si="15"/>
        <v>1</v>
      </c>
      <c r="Z86" s="23">
        <f t="shared" si="16"/>
        <v>0</v>
      </c>
      <c r="AA86" s="23">
        <f t="shared" si="17"/>
        <v>1</v>
      </c>
      <c r="AB86" s="3">
        <f t="shared" si="18"/>
        <v>1</v>
      </c>
      <c r="AC86" s="23">
        <f t="shared" si="19"/>
        <v>-2.803570032119751E-2</v>
      </c>
    </row>
    <row r="87" spans="1:29" x14ac:dyDescent="0.25">
      <c r="A87" t="s">
        <v>17</v>
      </c>
      <c r="B87" s="1">
        <v>2015</v>
      </c>
      <c r="C87" t="s">
        <v>13</v>
      </c>
      <c r="D87" s="1">
        <v>1397191</v>
      </c>
      <c r="E87" s="1">
        <v>5297.7098321900003</v>
      </c>
      <c r="F87" s="1">
        <v>52564.709999999992</v>
      </c>
      <c r="G87" s="7">
        <v>-2.8495552018284798E-2</v>
      </c>
      <c r="H87" s="7">
        <v>0.49111053347587585</v>
      </c>
      <c r="I87" s="7">
        <v>8.0751320347189903E-3</v>
      </c>
      <c r="J87" s="23">
        <f t="shared" si="11"/>
        <v>1</v>
      </c>
      <c r="K87" s="23">
        <f t="shared" si="12"/>
        <v>0</v>
      </c>
      <c r="L87" s="23">
        <f t="shared" si="13"/>
        <v>0</v>
      </c>
      <c r="M87" s="3">
        <f t="shared" si="10"/>
        <v>1</v>
      </c>
      <c r="N87" s="23">
        <f t="shared" si="14"/>
        <v>0.47069011349231005</v>
      </c>
      <c r="P87" t="s">
        <v>19</v>
      </c>
      <c r="Q87" s="1">
        <v>2021</v>
      </c>
      <c r="R87" t="s">
        <v>13</v>
      </c>
      <c r="S87" s="1">
        <v>935178.5</v>
      </c>
      <c r="T87" s="1">
        <v>3031</v>
      </c>
      <c r="U87" s="1">
        <v>192879.47</v>
      </c>
      <c r="V87" s="1">
        <v>-0.77046269178390503</v>
      </c>
      <c r="W87" s="1">
        <v>1.613247275352478</v>
      </c>
      <c r="X87" s="1">
        <v>-0.87801104784011841</v>
      </c>
      <c r="Y87" s="23">
        <f t="shared" si="15"/>
        <v>1</v>
      </c>
      <c r="Z87" s="23">
        <f t="shared" si="16"/>
        <v>0</v>
      </c>
      <c r="AA87" s="23">
        <f t="shared" si="17"/>
        <v>1</v>
      </c>
      <c r="AB87" s="3">
        <f t="shared" si="18"/>
        <v>1</v>
      </c>
      <c r="AC87" s="23">
        <f t="shared" si="19"/>
        <v>-3.522646427154541E-2</v>
      </c>
    </row>
    <row r="88" spans="1:29" x14ac:dyDescent="0.25">
      <c r="A88" t="s">
        <v>17</v>
      </c>
      <c r="B88" s="1">
        <v>2016</v>
      </c>
      <c r="C88" t="s">
        <v>13</v>
      </c>
      <c r="D88" s="1">
        <v>1421522</v>
      </c>
      <c r="E88" s="1">
        <v>5297.7098321900003</v>
      </c>
      <c r="F88" s="1">
        <v>53201.88</v>
      </c>
      <c r="G88" s="7">
        <v>-1.1190042831003666E-2</v>
      </c>
      <c r="H88" s="7">
        <v>0.48702847957611084</v>
      </c>
      <c r="I88" s="7">
        <v>-6.4957211725413799E-3</v>
      </c>
      <c r="J88" s="23">
        <f t="shared" si="11"/>
        <v>1</v>
      </c>
      <c r="K88" s="23">
        <f t="shared" si="12"/>
        <v>0</v>
      </c>
      <c r="L88" s="23">
        <f t="shared" si="13"/>
        <v>1</v>
      </c>
      <c r="M88" s="3">
        <f t="shared" si="10"/>
        <v>1</v>
      </c>
      <c r="N88" s="23">
        <f t="shared" si="14"/>
        <v>0.46934271557256579</v>
      </c>
      <c r="P88" t="s">
        <v>19</v>
      </c>
      <c r="Q88" s="1">
        <v>2022</v>
      </c>
      <c r="R88" t="s">
        <v>13</v>
      </c>
      <c r="S88" s="1">
        <v>945392.5</v>
      </c>
      <c r="T88" s="1">
        <v>3080</v>
      </c>
      <c r="U88" s="1">
        <v>193120.25</v>
      </c>
      <c r="V88" s="1">
        <v>-0.78961944580078125</v>
      </c>
      <c r="W88" s="1">
        <v>1.6151943206787109</v>
      </c>
      <c r="X88" s="1">
        <v>-0.87282729148864746</v>
      </c>
      <c r="Y88" s="23">
        <f t="shared" si="15"/>
        <v>1</v>
      </c>
      <c r="Z88" s="23">
        <f t="shared" si="16"/>
        <v>0</v>
      </c>
      <c r="AA88" s="23">
        <f t="shared" si="17"/>
        <v>1</v>
      </c>
      <c r="AB88" s="3">
        <f t="shared" si="18"/>
        <v>1</v>
      </c>
      <c r="AC88" s="23">
        <f t="shared" si="19"/>
        <v>-4.7252416610717773E-2</v>
      </c>
    </row>
    <row r="89" spans="1:29" x14ac:dyDescent="0.25">
      <c r="A89" t="s">
        <v>17</v>
      </c>
      <c r="B89" s="1">
        <v>2017</v>
      </c>
      <c r="C89" t="s">
        <v>13</v>
      </c>
      <c r="D89" s="1">
        <v>1448247</v>
      </c>
      <c r="E89" s="1">
        <v>5297.7098321900003</v>
      </c>
      <c r="F89" s="1">
        <v>53757</v>
      </c>
      <c r="G89" s="7">
        <v>8.2345735281705856E-3</v>
      </c>
      <c r="H89" s="7">
        <v>0.48243296146392822</v>
      </c>
      <c r="I89" s="7">
        <v>-2.313641645014286E-2</v>
      </c>
      <c r="J89" s="23">
        <f t="shared" si="11"/>
        <v>0</v>
      </c>
      <c r="K89" s="23">
        <f t="shared" si="12"/>
        <v>0</v>
      </c>
      <c r="L89" s="23">
        <f t="shared" si="13"/>
        <v>1</v>
      </c>
      <c r="M89" s="3">
        <f t="shared" si="10"/>
        <v>1</v>
      </c>
      <c r="N89" s="23">
        <f t="shared" si="14"/>
        <v>0.46753111854195595</v>
      </c>
      <c r="P89" t="s">
        <v>19</v>
      </c>
      <c r="Q89" s="1">
        <v>2023</v>
      </c>
      <c r="R89" t="s">
        <v>13</v>
      </c>
      <c r="S89" s="1">
        <v>948224.5</v>
      </c>
      <c r="T89" s="1">
        <v>3080</v>
      </c>
      <c r="U89" s="1">
        <v>193373</v>
      </c>
      <c r="V89" s="1">
        <v>-0.78935515880584717</v>
      </c>
      <c r="W89" s="1">
        <v>1.6168587207794189</v>
      </c>
      <c r="X89" s="1">
        <v>-0.87654942274093628</v>
      </c>
      <c r="Y89" s="23">
        <f t="shared" si="15"/>
        <v>1</v>
      </c>
      <c r="Z89" s="23">
        <f t="shared" si="16"/>
        <v>0</v>
      </c>
      <c r="AA89" s="23">
        <f t="shared" si="17"/>
        <v>1</v>
      </c>
      <c r="AB89" s="3">
        <f t="shared" si="18"/>
        <v>1</v>
      </c>
      <c r="AC89" s="23">
        <f t="shared" si="19"/>
        <v>-4.9045860767364502E-2</v>
      </c>
    </row>
    <row r="90" spans="1:29" x14ac:dyDescent="0.25">
      <c r="A90" t="s">
        <v>17</v>
      </c>
      <c r="B90" s="1">
        <v>2018</v>
      </c>
      <c r="C90" t="s">
        <v>13</v>
      </c>
      <c r="D90" s="1">
        <v>1473805</v>
      </c>
      <c r="E90" s="1">
        <v>5297.7098321900003</v>
      </c>
      <c r="F90" s="1">
        <v>54266</v>
      </c>
      <c r="G90" s="7">
        <v>2.6570837944746017E-2</v>
      </c>
      <c r="H90" s="7">
        <v>0.47809332609176636</v>
      </c>
      <c r="I90" s="7">
        <v>-3.8878712803125381E-2</v>
      </c>
      <c r="J90" s="23">
        <f t="shared" si="11"/>
        <v>0</v>
      </c>
      <c r="K90" s="23">
        <f t="shared" si="12"/>
        <v>0</v>
      </c>
      <c r="L90" s="23">
        <f t="shared" si="13"/>
        <v>1</v>
      </c>
      <c r="M90" s="3">
        <f t="shared" si="10"/>
        <v>1</v>
      </c>
      <c r="N90" s="23">
        <f t="shared" si="14"/>
        <v>0.46578545123338699</v>
      </c>
      <c r="P90" t="s">
        <v>20</v>
      </c>
      <c r="Q90" s="1">
        <v>2012</v>
      </c>
      <c r="R90" t="s">
        <v>13</v>
      </c>
      <c r="S90" s="1">
        <v>312839</v>
      </c>
      <c r="T90" s="1">
        <v>1019.66512</v>
      </c>
      <c r="U90" s="1">
        <v>6102.4391066500002</v>
      </c>
      <c r="V90" s="1">
        <v>-1.1471443176269531</v>
      </c>
      <c r="W90" s="1">
        <v>0.95931988954544067</v>
      </c>
      <c r="X90" s="1">
        <v>-3.5324197262525558E-2</v>
      </c>
      <c r="Y90" s="23">
        <f t="shared" si="15"/>
        <v>1</v>
      </c>
      <c r="Z90" s="23">
        <f t="shared" si="16"/>
        <v>0</v>
      </c>
      <c r="AA90" s="23">
        <f t="shared" si="17"/>
        <v>1</v>
      </c>
      <c r="AB90" s="3">
        <f t="shared" si="18"/>
        <v>1</v>
      </c>
      <c r="AC90" s="23">
        <f t="shared" si="19"/>
        <v>-0.22314862534403801</v>
      </c>
    </row>
    <row r="91" spans="1:29" x14ac:dyDescent="0.25">
      <c r="A91" t="s">
        <v>17</v>
      </c>
      <c r="B91" s="1">
        <v>2019</v>
      </c>
      <c r="C91" t="s">
        <v>13</v>
      </c>
      <c r="D91" s="1">
        <v>1496317</v>
      </c>
      <c r="E91" s="1">
        <v>5297.7098321900003</v>
      </c>
      <c r="F91" s="1">
        <v>54777</v>
      </c>
      <c r="G91" s="7">
        <v>4.2114488780498505E-2</v>
      </c>
      <c r="H91" s="7">
        <v>0.47442057728767395</v>
      </c>
      <c r="I91" s="7">
        <v>-5.209776759147644E-2</v>
      </c>
      <c r="J91" s="23">
        <f t="shared" si="11"/>
        <v>0</v>
      </c>
      <c r="K91" s="23">
        <f t="shared" si="12"/>
        <v>0</v>
      </c>
      <c r="L91" s="23">
        <f t="shared" si="13"/>
        <v>1</v>
      </c>
      <c r="M91" s="3">
        <f t="shared" si="10"/>
        <v>1</v>
      </c>
      <c r="N91" s="23">
        <f t="shared" si="14"/>
        <v>0.46443729847669601</v>
      </c>
      <c r="P91" t="s">
        <v>20</v>
      </c>
      <c r="Q91" s="1">
        <v>2013</v>
      </c>
      <c r="R91" t="s">
        <v>13</v>
      </c>
      <c r="S91" s="1">
        <v>319591</v>
      </c>
      <c r="T91" s="1">
        <v>1019.66512</v>
      </c>
      <c r="U91" s="1">
        <v>6134.8447602399992</v>
      </c>
      <c r="V91" s="1">
        <v>-1.1473314762115479</v>
      </c>
      <c r="W91" s="1">
        <v>0.97079634666442871</v>
      </c>
      <c r="X91" s="1">
        <v>-6.0953844338655472E-2</v>
      </c>
      <c r="Y91" s="23">
        <f t="shared" si="15"/>
        <v>1</v>
      </c>
      <c r="Z91" s="23">
        <f t="shared" si="16"/>
        <v>0</v>
      </c>
      <c r="AA91" s="23">
        <f t="shared" si="17"/>
        <v>1</v>
      </c>
      <c r="AB91" s="3">
        <f t="shared" si="18"/>
        <v>1</v>
      </c>
      <c r="AC91" s="23">
        <f t="shared" si="19"/>
        <v>-0.23748897388577461</v>
      </c>
    </row>
    <row r="92" spans="1:29" x14ac:dyDescent="0.25">
      <c r="A92" t="s">
        <v>17</v>
      </c>
      <c r="B92" s="1">
        <v>2020</v>
      </c>
      <c r="C92" t="s">
        <v>13</v>
      </c>
      <c r="D92" s="1">
        <v>1516198</v>
      </c>
      <c r="E92" s="1">
        <v>5336</v>
      </c>
      <c r="F92" s="1">
        <v>55190</v>
      </c>
      <c r="G92" s="7">
        <v>4.7992270439863205E-2</v>
      </c>
      <c r="H92" s="7">
        <v>0.47370296716690063</v>
      </c>
      <c r="I92" s="7">
        <v>-5.9501327574253082E-2</v>
      </c>
      <c r="J92" s="23">
        <f t="shared" si="11"/>
        <v>0</v>
      </c>
      <c r="K92" s="23">
        <f t="shared" si="12"/>
        <v>0</v>
      </c>
      <c r="L92" s="23">
        <f t="shared" si="13"/>
        <v>1</v>
      </c>
      <c r="M92" s="3">
        <f t="shared" si="10"/>
        <v>1</v>
      </c>
      <c r="N92" s="23">
        <f t="shared" si="14"/>
        <v>0.46219391003251076</v>
      </c>
      <c r="P92" t="s">
        <v>20</v>
      </c>
      <c r="Q92" s="1">
        <v>2014</v>
      </c>
      <c r="R92" t="s">
        <v>13</v>
      </c>
      <c r="S92" s="1">
        <v>325927.00000000012</v>
      </c>
      <c r="T92" s="1">
        <v>1019.66512</v>
      </c>
      <c r="U92" s="1">
        <v>6160.5729461899991</v>
      </c>
      <c r="V92" s="1">
        <v>-1.1478534936904907</v>
      </c>
      <c r="W92" s="1">
        <v>0.98127895593643188</v>
      </c>
      <c r="X92" s="1">
        <v>-8.4357738494873047E-2</v>
      </c>
      <c r="Y92" s="23">
        <f t="shared" si="15"/>
        <v>1</v>
      </c>
      <c r="Z92" s="23">
        <f t="shared" si="16"/>
        <v>0</v>
      </c>
      <c r="AA92" s="23">
        <f t="shared" si="17"/>
        <v>1</v>
      </c>
      <c r="AB92" s="3">
        <f t="shared" si="18"/>
        <v>1</v>
      </c>
      <c r="AC92" s="23">
        <f t="shared" si="19"/>
        <v>-0.25093227624893188</v>
      </c>
    </row>
    <row r="93" spans="1:29" x14ac:dyDescent="0.25">
      <c r="A93" t="s">
        <v>17</v>
      </c>
      <c r="B93" s="1">
        <v>2021</v>
      </c>
      <c r="C93" t="s">
        <v>13</v>
      </c>
      <c r="D93" s="1">
        <v>1535400</v>
      </c>
      <c r="E93" s="1">
        <v>5336</v>
      </c>
      <c r="F93" s="1">
        <v>55530</v>
      </c>
      <c r="G93" s="7">
        <v>6.1367962509393692E-2</v>
      </c>
      <c r="H93" s="7">
        <v>0.47053417563438416</v>
      </c>
      <c r="I93" s="7">
        <v>-7.105138897895813E-2</v>
      </c>
      <c r="J93" s="23">
        <f t="shared" si="11"/>
        <v>0</v>
      </c>
      <c r="K93" s="23">
        <f t="shared" si="12"/>
        <v>0</v>
      </c>
      <c r="L93" s="23">
        <f t="shared" si="13"/>
        <v>1</v>
      </c>
      <c r="M93" s="3">
        <f t="shared" si="10"/>
        <v>1</v>
      </c>
      <c r="N93" s="23">
        <f t="shared" si="14"/>
        <v>0.46085074916481972</v>
      </c>
      <c r="P93" t="s">
        <v>20</v>
      </c>
      <c r="Q93" s="1">
        <v>2015</v>
      </c>
      <c r="R93" t="s">
        <v>13</v>
      </c>
      <c r="S93" s="1">
        <v>332267</v>
      </c>
      <c r="T93" s="1">
        <v>1019.66512</v>
      </c>
      <c r="U93" s="1">
        <v>6246.3146799999986</v>
      </c>
      <c r="V93" s="1">
        <v>-1.1433873176574707</v>
      </c>
      <c r="W93" s="1">
        <v>0.99254298210144043</v>
      </c>
      <c r="X93" s="1">
        <v>-0.10959529876708984</v>
      </c>
      <c r="Y93" s="23">
        <f t="shared" si="15"/>
        <v>1</v>
      </c>
      <c r="Z93" s="23">
        <f t="shared" si="16"/>
        <v>0</v>
      </c>
      <c r="AA93" s="23">
        <f t="shared" si="17"/>
        <v>1</v>
      </c>
      <c r="AB93" s="3">
        <f t="shared" si="18"/>
        <v>1</v>
      </c>
      <c r="AC93" s="23">
        <f t="shared" si="19"/>
        <v>-0.26043963432312012</v>
      </c>
    </row>
    <row r="94" spans="1:29" x14ac:dyDescent="0.25">
      <c r="A94" t="s">
        <v>17</v>
      </c>
      <c r="B94" s="1">
        <v>2022</v>
      </c>
      <c r="C94" t="s">
        <v>13</v>
      </c>
      <c r="D94" s="1">
        <v>1569750</v>
      </c>
      <c r="E94" s="1">
        <v>5576</v>
      </c>
      <c r="F94" s="1">
        <v>55887</v>
      </c>
      <c r="G94" s="7">
        <v>3.8232065737247467E-2</v>
      </c>
      <c r="H94" s="7">
        <v>0.48008501529693604</v>
      </c>
      <c r="I94" s="7">
        <v>-6.6419921815395355E-2</v>
      </c>
      <c r="J94" s="23">
        <f t="shared" si="11"/>
        <v>0</v>
      </c>
      <c r="K94" s="23">
        <f t="shared" si="12"/>
        <v>0</v>
      </c>
      <c r="L94" s="23">
        <f t="shared" si="13"/>
        <v>1</v>
      </c>
      <c r="M94" s="3">
        <f t="shared" si="10"/>
        <v>1</v>
      </c>
      <c r="N94" s="23">
        <f t="shared" si="14"/>
        <v>0.45189715921878815</v>
      </c>
      <c r="P94" t="s">
        <v>20</v>
      </c>
      <c r="Q94" s="1">
        <v>2016</v>
      </c>
      <c r="R94" t="s">
        <v>13</v>
      </c>
      <c r="S94" s="1">
        <v>339467</v>
      </c>
      <c r="T94" s="1">
        <v>1019.66512</v>
      </c>
      <c r="U94" s="1">
        <v>6300.9202911100001</v>
      </c>
      <c r="V94" s="1">
        <v>-1.1418389081954956</v>
      </c>
      <c r="W94" s="1">
        <v>1.0044056177139282</v>
      </c>
      <c r="X94" s="1">
        <v>-0.13611809909343719</v>
      </c>
      <c r="Y94" s="23">
        <f t="shared" si="15"/>
        <v>1</v>
      </c>
      <c r="Z94" s="23">
        <f t="shared" si="16"/>
        <v>0</v>
      </c>
      <c r="AA94" s="23">
        <f t="shared" si="17"/>
        <v>1</v>
      </c>
      <c r="AB94" s="3">
        <f t="shared" si="18"/>
        <v>1</v>
      </c>
      <c r="AC94" s="23">
        <f t="shared" si="19"/>
        <v>-0.27355138957500458</v>
      </c>
    </row>
    <row r="95" spans="1:29" x14ac:dyDescent="0.25">
      <c r="A95" t="s">
        <v>17</v>
      </c>
      <c r="B95" s="1">
        <v>2023</v>
      </c>
      <c r="C95" t="s">
        <v>13</v>
      </c>
      <c r="D95" s="1">
        <v>1602119</v>
      </c>
      <c r="E95" s="1">
        <v>5576</v>
      </c>
      <c r="F95" s="1">
        <v>56276</v>
      </c>
      <c r="G95" s="7">
        <v>6.0792945325374603E-2</v>
      </c>
      <c r="H95" s="7">
        <v>0.4747253954410553</v>
      </c>
      <c r="I95" s="7">
        <v>-8.6212418973445892E-2</v>
      </c>
      <c r="J95" s="23">
        <f t="shared" si="11"/>
        <v>0</v>
      </c>
      <c r="K95" s="23">
        <f t="shared" si="12"/>
        <v>0</v>
      </c>
      <c r="L95" s="23">
        <f t="shared" si="13"/>
        <v>1</v>
      </c>
      <c r="M95" s="3">
        <f t="shared" si="10"/>
        <v>1</v>
      </c>
      <c r="N95" s="23">
        <f t="shared" si="14"/>
        <v>0.44930592179298401</v>
      </c>
      <c r="P95" t="s">
        <v>20</v>
      </c>
      <c r="Q95" s="1">
        <v>2017</v>
      </c>
      <c r="R95" t="s">
        <v>13</v>
      </c>
      <c r="S95" s="1">
        <v>346887</v>
      </c>
      <c r="T95" s="1">
        <v>1019.66512</v>
      </c>
      <c r="U95" s="1">
        <v>6408.9907576099986</v>
      </c>
      <c r="V95" s="1">
        <v>-1.1360605955123901</v>
      </c>
      <c r="W95" s="1">
        <v>1.0171970129013062</v>
      </c>
      <c r="X95" s="1">
        <v>-0.16479043662548065</v>
      </c>
      <c r="Y95" s="23">
        <f t="shared" si="15"/>
        <v>1</v>
      </c>
      <c r="Z95" s="23">
        <f t="shared" si="16"/>
        <v>0</v>
      </c>
      <c r="AA95" s="23">
        <f t="shared" si="17"/>
        <v>1</v>
      </c>
      <c r="AB95" s="3">
        <f t="shared" si="18"/>
        <v>1</v>
      </c>
      <c r="AC95" s="23">
        <f t="shared" si="19"/>
        <v>-0.28365401923656464</v>
      </c>
    </row>
    <row r="96" spans="1:29" x14ac:dyDescent="0.25">
      <c r="A96" t="s">
        <v>18</v>
      </c>
      <c r="B96" s="1">
        <v>2006</v>
      </c>
      <c r="C96" t="s">
        <v>13</v>
      </c>
      <c r="D96" s="1">
        <v>624130</v>
      </c>
      <c r="E96" s="1">
        <v>2804.212</v>
      </c>
      <c r="F96" s="1">
        <v>148298.82661091999</v>
      </c>
      <c r="G96" s="7">
        <v>-0.60327094793319702</v>
      </c>
      <c r="H96" s="7">
        <v>0.57511824369430542</v>
      </c>
      <c r="I96" s="7">
        <v>0.8668520450592041</v>
      </c>
      <c r="J96" s="23">
        <f t="shared" si="11"/>
        <v>1</v>
      </c>
      <c r="K96" s="23">
        <f t="shared" si="12"/>
        <v>0</v>
      </c>
      <c r="L96" s="23">
        <f t="shared" si="13"/>
        <v>0</v>
      </c>
      <c r="M96" s="3">
        <f t="shared" si="10"/>
        <v>1</v>
      </c>
      <c r="N96" s="23">
        <f t="shared" si="14"/>
        <v>0.8386993408203125</v>
      </c>
      <c r="P96" t="s">
        <v>20</v>
      </c>
      <c r="Q96" s="1">
        <v>2018</v>
      </c>
      <c r="R96" t="s">
        <v>13</v>
      </c>
      <c r="S96" s="1">
        <v>353729</v>
      </c>
      <c r="T96" s="1">
        <v>1019.66512</v>
      </c>
      <c r="U96" s="1">
        <v>6567.5999999999995</v>
      </c>
      <c r="V96" s="1">
        <v>-1.1261848211288452</v>
      </c>
      <c r="W96" s="1">
        <v>1.0296655893325806</v>
      </c>
      <c r="X96" s="1">
        <v>-0.19281388819217682</v>
      </c>
      <c r="Y96" s="23">
        <f t="shared" si="15"/>
        <v>1</v>
      </c>
      <c r="Z96" s="23">
        <f t="shared" si="16"/>
        <v>0</v>
      </c>
      <c r="AA96" s="23">
        <f t="shared" si="17"/>
        <v>1</v>
      </c>
      <c r="AB96" s="3">
        <f t="shared" si="18"/>
        <v>1</v>
      </c>
      <c r="AC96" s="23">
        <f t="shared" si="19"/>
        <v>-0.28933311998844147</v>
      </c>
    </row>
    <row r="97" spans="1:29" x14ac:dyDescent="0.25">
      <c r="A97" t="s">
        <v>18</v>
      </c>
      <c r="B97" s="1">
        <v>2007</v>
      </c>
      <c r="C97" t="s">
        <v>13</v>
      </c>
      <c r="D97" s="1">
        <v>635123</v>
      </c>
      <c r="E97" s="1">
        <v>2851.5990000000002</v>
      </c>
      <c r="F97" s="1">
        <v>150135.34701361999</v>
      </c>
      <c r="G97" s="7">
        <v>-0.60405188798904419</v>
      </c>
      <c r="H97" s="7">
        <v>0.57688003778457642</v>
      </c>
      <c r="I97" s="7">
        <v>0.86224251985549927</v>
      </c>
      <c r="J97" s="23">
        <f t="shared" si="11"/>
        <v>1</v>
      </c>
      <c r="K97" s="23">
        <f t="shared" si="12"/>
        <v>0</v>
      </c>
      <c r="L97" s="23">
        <f t="shared" si="13"/>
        <v>0</v>
      </c>
      <c r="M97" s="3">
        <f t="shared" si="10"/>
        <v>1</v>
      </c>
      <c r="N97" s="23">
        <f t="shared" si="14"/>
        <v>0.83507066965103149</v>
      </c>
      <c r="P97" t="s">
        <v>20</v>
      </c>
      <c r="Q97" s="1">
        <v>2019</v>
      </c>
      <c r="R97" t="s">
        <v>13</v>
      </c>
      <c r="S97" s="1">
        <v>360430.99999999988</v>
      </c>
      <c r="T97" s="1">
        <v>1026.0431919616001</v>
      </c>
      <c r="U97" s="1">
        <v>6627.926915</v>
      </c>
      <c r="V97" s="1">
        <v>-1.1311719417572021</v>
      </c>
      <c r="W97" s="1">
        <v>1.0387481451034546</v>
      </c>
      <c r="X97" s="1">
        <v>-0.20943701267242432</v>
      </c>
      <c r="Y97" s="23">
        <f t="shared" si="15"/>
        <v>1</v>
      </c>
      <c r="Z97" s="23">
        <f t="shared" si="16"/>
        <v>0</v>
      </c>
      <c r="AA97" s="23">
        <f t="shared" si="17"/>
        <v>1</v>
      </c>
      <c r="AB97" s="3">
        <f t="shared" si="18"/>
        <v>1</v>
      </c>
      <c r="AC97" s="23">
        <f t="shared" si="19"/>
        <v>-0.30186080932617188</v>
      </c>
    </row>
    <row r="98" spans="1:29" x14ac:dyDescent="0.25">
      <c r="A98" t="s">
        <v>18</v>
      </c>
      <c r="B98" s="1">
        <v>2008</v>
      </c>
      <c r="C98" t="s">
        <v>13</v>
      </c>
      <c r="D98" s="1">
        <v>647729</v>
      </c>
      <c r="E98" s="1">
        <v>3078.596</v>
      </c>
      <c r="F98" s="1">
        <v>150659.00591944001</v>
      </c>
      <c r="G98" s="7">
        <v>-0.66481888294219971</v>
      </c>
      <c r="H98" s="7">
        <v>0.59836882352828979</v>
      </c>
      <c r="I98" s="7">
        <v>0.88815557956695557</v>
      </c>
      <c r="J98" s="23">
        <f t="shared" si="11"/>
        <v>1</v>
      </c>
      <c r="K98" s="23">
        <f t="shared" si="12"/>
        <v>0</v>
      </c>
      <c r="L98" s="23">
        <f t="shared" si="13"/>
        <v>0</v>
      </c>
      <c r="M98" s="3">
        <f t="shared" si="10"/>
        <v>1</v>
      </c>
      <c r="N98" s="23">
        <f t="shared" si="14"/>
        <v>0.82170552015304565</v>
      </c>
      <c r="P98" t="s">
        <v>20</v>
      </c>
      <c r="Q98" s="1">
        <v>2020</v>
      </c>
      <c r="R98" t="s">
        <v>13</v>
      </c>
      <c r="S98" s="1">
        <v>366841.00000000012</v>
      </c>
      <c r="T98" s="1">
        <v>1050.4283640000001</v>
      </c>
      <c r="U98" s="1">
        <v>6698.616614999999</v>
      </c>
      <c r="V98" s="1">
        <v>-1.1549623012542725</v>
      </c>
      <c r="W98" s="1">
        <v>1.043363094329834</v>
      </c>
      <c r="X98" s="1">
        <v>-0.20585837960243225</v>
      </c>
      <c r="Y98" s="23">
        <f t="shared" si="15"/>
        <v>1</v>
      </c>
      <c r="Z98" s="23">
        <f t="shared" si="16"/>
        <v>0</v>
      </c>
      <c r="AA98" s="23">
        <f t="shared" si="17"/>
        <v>1</v>
      </c>
      <c r="AB98" s="3">
        <f t="shared" si="18"/>
        <v>1</v>
      </c>
      <c r="AC98" s="23">
        <f t="shared" si="19"/>
        <v>-0.31745758652687073</v>
      </c>
    </row>
    <row r="99" spans="1:29" x14ac:dyDescent="0.25">
      <c r="A99" t="s">
        <v>18</v>
      </c>
      <c r="B99" s="1">
        <v>2009</v>
      </c>
      <c r="C99" t="s">
        <v>13</v>
      </c>
      <c r="D99" s="1">
        <v>663216</v>
      </c>
      <c r="E99" s="1">
        <v>3078.596</v>
      </c>
      <c r="F99" s="1">
        <v>151769.06105300001</v>
      </c>
      <c r="G99" s="7">
        <v>-0.6385035514831543</v>
      </c>
      <c r="H99" s="7">
        <v>0.59211403131484985</v>
      </c>
      <c r="I99" s="7">
        <v>0.86500126123428345</v>
      </c>
      <c r="J99" s="23">
        <f t="shared" si="11"/>
        <v>1</v>
      </c>
      <c r="K99" s="23">
        <f t="shared" si="12"/>
        <v>0</v>
      </c>
      <c r="L99" s="23">
        <f t="shared" si="13"/>
        <v>0</v>
      </c>
      <c r="M99" s="3">
        <f t="shared" si="10"/>
        <v>1</v>
      </c>
      <c r="N99" s="23">
        <f t="shared" si="14"/>
        <v>0.818611741065979</v>
      </c>
      <c r="P99" t="s">
        <v>20</v>
      </c>
      <c r="Q99" s="1">
        <v>2021</v>
      </c>
      <c r="R99" t="s">
        <v>13</v>
      </c>
      <c r="S99" s="1">
        <v>369331.49999999988</v>
      </c>
      <c r="T99" s="1">
        <v>1050.4283640000001</v>
      </c>
      <c r="U99" s="1">
        <v>6755.8414250000014</v>
      </c>
      <c r="V99" s="1">
        <v>-1.1515214443206787</v>
      </c>
      <c r="W99" s="1">
        <v>1.0476857423782349</v>
      </c>
      <c r="X99" s="1">
        <v>-0.21557402610778809</v>
      </c>
      <c r="Y99" s="23">
        <f t="shared" si="15"/>
        <v>1</v>
      </c>
      <c r="Z99" s="23">
        <f t="shared" si="16"/>
        <v>0</v>
      </c>
      <c r="AA99" s="23">
        <f t="shared" si="17"/>
        <v>1</v>
      </c>
      <c r="AB99" s="3">
        <f t="shared" si="18"/>
        <v>1</v>
      </c>
      <c r="AC99" s="23">
        <f t="shared" si="19"/>
        <v>-0.31940972805023193</v>
      </c>
    </row>
    <row r="100" spans="1:29" x14ac:dyDescent="0.25">
      <c r="A100" t="s">
        <v>18</v>
      </c>
      <c r="B100" s="1">
        <v>2010</v>
      </c>
      <c r="C100" t="s">
        <v>13</v>
      </c>
      <c r="D100" s="1">
        <v>676960</v>
      </c>
      <c r="E100" s="1">
        <v>3238.0459999999998</v>
      </c>
      <c r="F100" s="1">
        <v>152578.70974451999</v>
      </c>
      <c r="G100" s="7">
        <v>-0.67034769058227539</v>
      </c>
      <c r="H100" s="7">
        <v>0.60433101654052734</v>
      </c>
      <c r="I100" s="7">
        <v>0.87492042779922485</v>
      </c>
      <c r="J100" s="23">
        <f t="shared" si="11"/>
        <v>1</v>
      </c>
      <c r="K100" s="23">
        <f t="shared" si="12"/>
        <v>0</v>
      </c>
      <c r="L100" s="23">
        <f t="shared" si="13"/>
        <v>0</v>
      </c>
      <c r="M100" s="3">
        <f t="shared" si="10"/>
        <v>1</v>
      </c>
      <c r="N100" s="23">
        <f t="shared" si="14"/>
        <v>0.80890375375747681</v>
      </c>
      <c r="P100" t="s">
        <v>20</v>
      </c>
      <c r="Q100" s="1">
        <v>2022</v>
      </c>
      <c r="R100" t="s">
        <v>13</v>
      </c>
      <c r="S100" s="1">
        <v>374388</v>
      </c>
      <c r="T100" s="1">
        <v>1050.4283640000001</v>
      </c>
      <c r="U100" s="1">
        <v>6817.7999999999993</v>
      </c>
      <c r="V100" s="1">
        <v>-1.1486899852752686</v>
      </c>
      <c r="W100" s="1">
        <v>1.0555732250213623</v>
      </c>
      <c r="X100" s="1">
        <v>-0.23324099183082581</v>
      </c>
      <c r="Y100" s="23">
        <f t="shared" si="15"/>
        <v>1</v>
      </c>
      <c r="Z100" s="23">
        <f t="shared" si="16"/>
        <v>0</v>
      </c>
      <c r="AA100" s="23">
        <f t="shared" si="17"/>
        <v>1</v>
      </c>
      <c r="AB100" s="3">
        <f t="shared" si="18"/>
        <v>1</v>
      </c>
      <c r="AC100" s="23">
        <f t="shared" si="19"/>
        <v>-0.32635775208473206</v>
      </c>
    </row>
    <row r="101" spans="1:29" x14ac:dyDescent="0.25">
      <c r="A101" t="s">
        <v>18</v>
      </c>
      <c r="B101" s="1">
        <v>2011</v>
      </c>
      <c r="C101" t="s">
        <v>13</v>
      </c>
      <c r="D101" s="1">
        <v>688959</v>
      </c>
      <c r="E101" s="1">
        <v>3238.0459999999998</v>
      </c>
      <c r="F101" s="1">
        <v>152728.58675346</v>
      </c>
      <c r="G101" s="7">
        <v>-0.64949327707290649</v>
      </c>
      <c r="H101" s="7">
        <v>0.59935331344604492</v>
      </c>
      <c r="I101" s="7">
        <v>0.85613173246383667</v>
      </c>
      <c r="J101" s="23">
        <f t="shared" si="11"/>
        <v>1</v>
      </c>
      <c r="K101" s="23">
        <f t="shared" si="12"/>
        <v>0</v>
      </c>
      <c r="L101" s="23">
        <f t="shared" si="13"/>
        <v>0</v>
      </c>
      <c r="M101" s="3">
        <f t="shared" si="10"/>
        <v>1</v>
      </c>
      <c r="N101" s="23">
        <f t="shared" si="14"/>
        <v>0.8059917688369751</v>
      </c>
      <c r="P101" t="s">
        <v>20</v>
      </c>
      <c r="Q101" s="1">
        <v>2023</v>
      </c>
      <c r="R101" t="s">
        <v>13</v>
      </c>
      <c r="S101" s="1">
        <v>378889</v>
      </c>
      <c r="T101" s="1">
        <v>1050.4283640000001</v>
      </c>
      <c r="U101" s="1">
        <v>6898.5</v>
      </c>
      <c r="V101" s="1">
        <v>-1.1442830562591553</v>
      </c>
      <c r="W101" s="1">
        <v>1.0628811120986938</v>
      </c>
      <c r="X101" s="1">
        <v>-0.24964137375354767</v>
      </c>
      <c r="Y101" s="23">
        <f t="shared" si="15"/>
        <v>1</v>
      </c>
      <c r="Z101" s="23">
        <f t="shared" si="16"/>
        <v>0</v>
      </c>
      <c r="AA101" s="23">
        <f t="shared" si="17"/>
        <v>1</v>
      </c>
      <c r="AB101" s="3">
        <f t="shared" si="18"/>
        <v>1</v>
      </c>
      <c r="AC101" s="23">
        <f t="shared" si="19"/>
        <v>-0.33104331791400909</v>
      </c>
    </row>
    <row r="102" spans="1:29" x14ac:dyDescent="0.25">
      <c r="A102" t="s">
        <v>18</v>
      </c>
      <c r="B102" s="1">
        <v>2012</v>
      </c>
      <c r="C102" t="s">
        <v>13</v>
      </c>
      <c r="D102" s="1">
        <v>699264</v>
      </c>
      <c r="E102" s="1">
        <v>3238.0459999999998</v>
      </c>
      <c r="F102" s="1">
        <v>153747.06378719999</v>
      </c>
      <c r="G102" s="7">
        <v>-0.63354229927062988</v>
      </c>
      <c r="H102" s="7">
        <v>0.59557151794433594</v>
      </c>
      <c r="I102" s="7">
        <v>0.84229636192321777</v>
      </c>
      <c r="J102" s="23">
        <f t="shared" si="11"/>
        <v>1</v>
      </c>
      <c r="K102" s="23">
        <f t="shared" si="12"/>
        <v>0</v>
      </c>
      <c r="L102" s="23">
        <f t="shared" si="13"/>
        <v>0</v>
      </c>
      <c r="M102" s="3">
        <f t="shared" si="10"/>
        <v>1</v>
      </c>
      <c r="N102" s="23">
        <f t="shared" si="14"/>
        <v>0.80432558059692383</v>
      </c>
      <c r="P102" t="s">
        <v>21</v>
      </c>
      <c r="Q102" s="1">
        <v>2012</v>
      </c>
      <c r="R102" t="s">
        <v>13</v>
      </c>
      <c r="S102" s="1">
        <v>743561.51547831995</v>
      </c>
      <c r="T102" s="1">
        <v>2516.69</v>
      </c>
      <c r="U102" s="1">
        <v>73597</v>
      </c>
      <c r="V102" s="1">
        <v>-1.0206971168518066</v>
      </c>
      <c r="W102" s="1">
        <v>1.4423125982284546</v>
      </c>
      <c r="X102" s="1">
        <v>-0.59839797019958496</v>
      </c>
      <c r="Y102" s="23">
        <f t="shared" si="15"/>
        <v>1</v>
      </c>
      <c r="Z102" s="23">
        <f t="shared" si="16"/>
        <v>0</v>
      </c>
      <c r="AA102" s="23">
        <f t="shared" si="17"/>
        <v>1</v>
      </c>
      <c r="AB102" s="3">
        <f t="shared" si="18"/>
        <v>1</v>
      </c>
      <c r="AC102" s="23">
        <f t="shared" si="19"/>
        <v>-0.17678248882293701</v>
      </c>
    </row>
    <row r="103" spans="1:29" x14ac:dyDescent="0.25">
      <c r="A103" t="s">
        <v>18</v>
      </c>
      <c r="B103" s="1">
        <v>2013</v>
      </c>
      <c r="C103" t="s">
        <v>13</v>
      </c>
      <c r="D103" s="1">
        <v>710431</v>
      </c>
      <c r="E103" s="1">
        <v>3238.0459999999998</v>
      </c>
      <c r="F103" s="1">
        <v>150471.58970949001</v>
      </c>
      <c r="G103" s="7">
        <v>-0.60829383134841919</v>
      </c>
      <c r="H103" s="7">
        <v>0.58944684267044067</v>
      </c>
      <c r="I103" s="7">
        <v>0.81748497486114502</v>
      </c>
      <c r="J103" s="23">
        <f t="shared" si="11"/>
        <v>1</v>
      </c>
      <c r="K103" s="23">
        <f t="shared" si="12"/>
        <v>0</v>
      </c>
      <c r="L103" s="23">
        <f t="shared" si="13"/>
        <v>0</v>
      </c>
      <c r="M103" s="3">
        <f t="shared" si="10"/>
        <v>1</v>
      </c>
      <c r="N103" s="23">
        <f t="shared" si="14"/>
        <v>0.7986379861831665</v>
      </c>
      <c r="P103" t="s">
        <v>21</v>
      </c>
      <c r="Q103" s="1">
        <v>2013</v>
      </c>
      <c r="R103" t="s">
        <v>13</v>
      </c>
      <c r="S103" s="1">
        <v>753913.41676781001</v>
      </c>
      <c r="T103" s="1">
        <v>2516.69</v>
      </c>
      <c r="U103" s="1">
        <v>73889</v>
      </c>
      <c r="V103" s="1">
        <v>-1.0205461978912354</v>
      </c>
      <c r="W103" s="1">
        <v>1.4497966766357422</v>
      </c>
      <c r="X103" s="1">
        <v>-0.61511653661727905</v>
      </c>
      <c r="Y103" s="23">
        <f t="shared" si="15"/>
        <v>1</v>
      </c>
      <c r="Z103" s="23">
        <f t="shared" si="16"/>
        <v>0</v>
      </c>
      <c r="AA103" s="23">
        <f t="shared" si="17"/>
        <v>1</v>
      </c>
      <c r="AB103" s="3">
        <f t="shared" si="18"/>
        <v>1</v>
      </c>
      <c r="AC103" s="23">
        <f t="shared" si="19"/>
        <v>-0.18586605787277222</v>
      </c>
    </row>
    <row r="104" spans="1:29" x14ac:dyDescent="0.25">
      <c r="A104" t="s">
        <v>18</v>
      </c>
      <c r="B104" s="1">
        <v>2014</v>
      </c>
      <c r="C104" t="s">
        <v>13</v>
      </c>
      <c r="D104" s="1">
        <v>721930</v>
      </c>
      <c r="E104" s="1">
        <v>3238.0459999999998</v>
      </c>
      <c r="F104" s="1">
        <v>151121.81200000001</v>
      </c>
      <c r="G104" s="7">
        <v>-0.59021717309951782</v>
      </c>
      <c r="H104" s="7">
        <v>0.58514714241027832</v>
      </c>
      <c r="I104" s="7">
        <v>0.80151331424713135</v>
      </c>
      <c r="J104" s="23">
        <f t="shared" si="11"/>
        <v>1</v>
      </c>
      <c r="K104" s="23">
        <f t="shared" si="12"/>
        <v>0</v>
      </c>
      <c r="L104" s="23">
        <f t="shared" si="13"/>
        <v>0</v>
      </c>
      <c r="M104" s="3">
        <f t="shared" si="10"/>
        <v>1</v>
      </c>
      <c r="N104" s="23">
        <f t="shared" si="14"/>
        <v>0.79644328355789185</v>
      </c>
      <c r="P104" t="s">
        <v>21</v>
      </c>
      <c r="Q104" s="1">
        <v>2014</v>
      </c>
      <c r="R104" t="s">
        <v>13</v>
      </c>
      <c r="S104" s="1">
        <v>765240.73900238005</v>
      </c>
      <c r="T104" s="1">
        <v>2571.31</v>
      </c>
      <c r="U104" s="1">
        <v>74181.439139000009</v>
      </c>
      <c r="V104" s="1">
        <v>-1.0450756549835205</v>
      </c>
      <c r="W104" s="1">
        <v>1.4528219699859619</v>
      </c>
      <c r="X104" s="1">
        <v>-0.60913079977035522</v>
      </c>
      <c r="Y104" s="23">
        <f t="shared" si="15"/>
        <v>1</v>
      </c>
      <c r="Z104" s="23">
        <f t="shared" si="16"/>
        <v>0</v>
      </c>
      <c r="AA104" s="23">
        <f t="shared" si="17"/>
        <v>1</v>
      </c>
      <c r="AB104" s="3">
        <f t="shared" si="18"/>
        <v>1</v>
      </c>
      <c r="AC104" s="23">
        <f t="shared" si="19"/>
        <v>-0.20138448476791382</v>
      </c>
    </row>
    <row r="105" spans="1:29" x14ac:dyDescent="0.25">
      <c r="A105" t="s">
        <v>18</v>
      </c>
      <c r="B105" s="1">
        <v>2015</v>
      </c>
      <c r="C105" t="s">
        <v>13</v>
      </c>
      <c r="D105" s="1">
        <v>728290.5</v>
      </c>
      <c r="E105" s="1">
        <v>3238.0459999999998</v>
      </c>
      <c r="F105" s="1">
        <v>152459.5</v>
      </c>
      <c r="G105" s="7">
        <v>-0.58219718933105469</v>
      </c>
      <c r="H105" s="7">
        <v>0.58326929807662964</v>
      </c>
      <c r="I105" s="7">
        <v>0.79505395889282227</v>
      </c>
      <c r="J105" s="23">
        <f t="shared" si="11"/>
        <v>1</v>
      </c>
      <c r="K105" s="23">
        <f t="shared" si="12"/>
        <v>0</v>
      </c>
      <c r="L105" s="23">
        <f t="shared" si="13"/>
        <v>0</v>
      </c>
      <c r="M105" s="3">
        <f t="shared" si="10"/>
        <v>1</v>
      </c>
      <c r="N105" s="23">
        <f t="shared" si="14"/>
        <v>0.79612606763839722</v>
      </c>
      <c r="P105" t="s">
        <v>21</v>
      </c>
      <c r="Q105" s="1">
        <v>2015</v>
      </c>
      <c r="R105" t="s">
        <v>13</v>
      </c>
      <c r="S105" s="1">
        <v>777161.00874875998</v>
      </c>
      <c r="T105" s="1">
        <v>2571.31</v>
      </c>
      <c r="U105" s="1">
        <v>74451.769539970002</v>
      </c>
      <c r="V105" s="1">
        <v>-1.0453116893768311</v>
      </c>
      <c r="W105" s="1">
        <v>1.46110999584198</v>
      </c>
      <c r="X105" s="1">
        <v>-0.62763816118240356</v>
      </c>
      <c r="Y105" s="23">
        <f t="shared" si="15"/>
        <v>1</v>
      </c>
      <c r="Z105" s="23">
        <f t="shared" si="16"/>
        <v>0</v>
      </c>
      <c r="AA105" s="23">
        <f t="shared" si="17"/>
        <v>1</v>
      </c>
      <c r="AB105" s="3">
        <f t="shared" si="18"/>
        <v>1</v>
      </c>
      <c r="AC105" s="23">
        <f t="shared" si="19"/>
        <v>-0.21183985471725464</v>
      </c>
    </row>
    <row r="106" spans="1:29" x14ac:dyDescent="0.25">
      <c r="A106" t="s">
        <v>18</v>
      </c>
      <c r="B106" s="1">
        <v>2016</v>
      </c>
      <c r="C106" t="s">
        <v>13</v>
      </c>
      <c r="D106" s="1">
        <v>739353.5</v>
      </c>
      <c r="E106" s="1">
        <v>3238.0459999999998</v>
      </c>
      <c r="F106" s="1">
        <v>152254.63888908</v>
      </c>
      <c r="G106" s="7">
        <v>-0.56367325782775879</v>
      </c>
      <c r="H106" s="7">
        <v>0.5788382887840271</v>
      </c>
      <c r="I106" s="7">
        <v>0.77816367149353027</v>
      </c>
      <c r="J106" s="23">
        <f t="shared" si="11"/>
        <v>1</v>
      </c>
      <c r="K106" s="23">
        <f t="shared" si="12"/>
        <v>0</v>
      </c>
      <c r="L106" s="23">
        <f t="shared" si="13"/>
        <v>0</v>
      </c>
      <c r="M106" s="3">
        <f t="shared" si="10"/>
        <v>1</v>
      </c>
      <c r="N106" s="23">
        <f t="shared" si="14"/>
        <v>0.79332870244979858</v>
      </c>
      <c r="P106" t="s">
        <v>21</v>
      </c>
      <c r="Q106" s="1">
        <v>2016</v>
      </c>
      <c r="R106" t="s">
        <v>13</v>
      </c>
      <c r="S106" s="1">
        <v>799540</v>
      </c>
      <c r="T106" s="1">
        <v>2571.31</v>
      </c>
      <c r="U106" s="1">
        <v>74675.100000000006</v>
      </c>
      <c r="V106" s="1">
        <v>-1.0476337671279907</v>
      </c>
      <c r="W106" s="1">
        <v>1.475961446762085</v>
      </c>
      <c r="X106" s="1">
        <v>-0.66076833009719849</v>
      </c>
      <c r="Y106" s="23">
        <f t="shared" si="15"/>
        <v>1</v>
      </c>
      <c r="Z106" s="23">
        <f t="shared" si="16"/>
        <v>0</v>
      </c>
      <c r="AA106" s="23">
        <f t="shared" si="17"/>
        <v>1</v>
      </c>
      <c r="AB106" s="3">
        <f t="shared" si="18"/>
        <v>1</v>
      </c>
      <c r="AC106" s="23">
        <f t="shared" si="19"/>
        <v>-0.23244065046310425</v>
      </c>
    </row>
    <row r="107" spans="1:29" x14ac:dyDescent="0.25">
      <c r="A107" t="s">
        <v>18</v>
      </c>
      <c r="B107" s="1">
        <v>2017</v>
      </c>
      <c r="C107" t="s">
        <v>13</v>
      </c>
      <c r="D107" s="1">
        <v>745501</v>
      </c>
      <c r="E107" s="1">
        <v>3238.0459999999998</v>
      </c>
      <c r="F107" s="1">
        <v>152491.37408914001</v>
      </c>
      <c r="G107" s="7">
        <v>-0.55415898561477661</v>
      </c>
      <c r="H107" s="7">
        <v>0.57657212018966675</v>
      </c>
      <c r="I107" s="7">
        <v>0.76969230175018311</v>
      </c>
      <c r="J107" s="23">
        <f t="shared" si="11"/>
        <v>1</v>
      </c>
      <c r="K107" s="23">
        <f t="shared" si="12"/>
        <v>0</v>
      </c>
      <c r="L107" s="23">
        <f t="shared" si="13"/>
        <v>0</v>
      </c>
      <c r="M107" s="3">
        <f t="shared" si="10"/>
        <v>1</v>
      </c>
      <c r="N107" s="23">
        <f t="shared" si="14"/>
        <v>0.79210543632507324</v>
      </c>
      <c r="P107" t="s">
        <v>21</v>
      </c>
      <c r="Q107" s="1">
        <v>2017</v>
      </c>
      <c r="R107" t="s">
        <v>13</v>
      </c>
      <c r="S107" s="1">
        <v>816349</v>
      </c>
      <c r="T107" s="1">
        <v>2571.31</v>
      </c>
      <c r="U107" s="1">
        <v>75120.61</v>
      </c>
      <c r="V107" s="1">
        <v>-1.0474121570587158</v>
      </c>
      <c r="W107" s="1">
        <v>1.4872229099273682</v>
      </c>
      <c r="X107" s="1">
        <v>-0.68592500686645508</v>
      </c>
      <c r="Y107" s="23">
        <f t="shared" si="15"/>
        <v>1</v>
      </c>
      <c r="Z107" s="23">
        <f t="shared" si="16"/>
        <v>0</v>
      </c>
      <c r="AA107" s="23">
        <f t="shared" si="17"/>
        <v>1</v>
      </c>
      <c r="AB107" s="3">
        <f t="shared" si="18"/>
        <v>1</v>
      </c>
      <c r="AC107" s="23">
        <f t="shared" si="19"/>
        <v>-0.24611425399780273</v>
      </c>
    </row>
    <row r="108" spans="1:29" x14ac:dyDescent="0.25">
      <c r="A108" t="s">
        <v>18</v>
      </c>
      <c r="B108" s="1">
        <v>2018</v>
      </c>
      <c r="C108" t="s">
        <v>13</v>
      </c>
      <c r="D108" s="1">
        <v>752141</v>
      </c>
      <c r="E108" s="1">
        <v>3238.0459999999998</v>
      </c>
      <c r="F108" s="1">
        <v>151975.9735270222</v>
      </c>
      <c r="G108" s="7">
        <v>-0.54251855611801147</v>
      </c>
      <c r="H108" s="7">
        <v>0.5737767219543457</v>
      </c>
      <c r="I108" s="7">
        <v>0.75884765386581421</v>
      </c>
      <c r="J108" s="23">
        <f t="shared" si="11"/>
        <v>1</v>
      </c>
      <c r="K108" s="23">
        <f t="shared" si="12"/>
        <v>0</v>
      </c>
      <c r="L108" s="23">
        <f t="shared" si="13"/>
        <v>0</v>
      </c>
      <c r="M108" s="3">
        <f t="shared" si="10"/>
        <v>1</v>
      </c>
      <c r="N108" s="23">
        <f t="shared" si="14"/>
        <v>0.79010581970214844</v>
      </c>
      <c r="P108" t="s">
        <v>21</v>
      </c>
      <c r="Q108" s="1">
        <v>2018</v>
      </c>
      <c r="R108" t="s">
        <v>13</v>
      </c>
      <c r="S108" s="1">
        <v>835781</v>
      </c>
      <c r="T108" s="1">
        <v>2614.17022</v>
      </c>
      <c r="U108" s="1">
        <v>75412.168957000002</v>
      </c>
      <c r="V108" s="1">
        <v>-1.0675073862075806</v>
      </c>
      <c r="W108" s="1">
        <v>1.4958078861236572</v>
      </c>
      <c r="X108" s="1">
        <v>-0.69526731967926025</v>
      </c>
      <c r="Y108" s="23">
        <f t="shared" si="15"/>
        <v>1</v>
      </c>
      <c r="Z108" s="23">
        <f t="shared" si="16"/>
        <v>0</v>
      </c>
      <c r="AA108" s="23">
        <f t="shared" si="17"/>
        <v>1</v>
      </c>
      <c r="AB108" s="3">
        <f t="shared" si="18"/>
        <v>1</v>
      </c>
      <c r="AC108" s="23">
        <f t="shared" si="19"/>
        <v>-0.26696681976318359</v>
      </c>
    </row>
    <row r="109" spans="1:29" x14ac:dyDescent="0.25">
      <c r="A109" t="s">
        <v>18</v>
      </c>
      <c r="B109" s="1">
        <v>2019</v>
      </c>
      <c r="C109" t="s">
        <v>13</v>
      </c>
      <c r="D109" s="1">
        <v>757726</v>
      </c>
      <c r="E109" s="1">
        <v>3238.0459999999998</v>
      </c>
      <c r="F109" s="1">
        <v>152279.1829897149</v>
      </c>
      <c r="G109" s="7">
        <v>-0.53419071435928345</v>
      </c>
      <c r="H109" s="7">
        <v>0.57179588079452515</v>
      </c>
      <c r="I109" s="7">
        <v>0.75149017572402954</v>
      </c>
      <c r="J109" s="23">
        <f t="shared" si="11"/>
        <v>1</v>
      </c>
      <c r="K109" s="23">
        <f t="shared" si="12"/>
        <v>0</v>
      </c>
      <c r="L109" s="23">
        <f t="shared" si="13"/>
        <v>0</v>
      </c>
      <c r="M109" s="3">
        <f t="shared" si="10"/>
        <v>1</v>
      </c>
      <c r="N109" s="23">
        <f t="shared" si="14"/>
        <v>0.78909534215927124</v>
      </c>
      <c r="P109" t="s">
        <v>21</v>
      </c>
      <c r="Q109" s="1">
        <v>2019</v>
      </c>
      <c r="R109" t="s">
        <v>13</v>
      </c>
      <c r="S109" s="1">
        <v>853771</v>
      </c>
      <c r="T109" s="1">
        <v>2626</v>
      </c>
      <c r="U109" s="1">
        <v>75815.150000000009</v>
      </c>
      <c r="V109" s="1">
        <v>-1.0728276968002319</v>
      </c>
      <c r="W109" s="1">
        <v>1.5062040090560913</v>
      </c>
      <c r="X109" s="1">
        <v>-0.7158050537109375</v>
      </c>
      <c r="Y109" s="23">
        <f t="shared" si="15"/>
        <v>1</v>
      </c>
      <c r="Z109" s="23">
        <f t="shared" si="16"/>
        <v>0</v>
      </c>
      <c r="AA109" s="23">
        <f t="shared" si="17"/>
        <v>1</v>
      </c>
      <c r="AB109" s="3">
        <f t="shared" si="18"/>
        <v>1</v>
      </c>
      <c r="AC109" s="23">
        <f t="shared" si="19"/>
        <v>-0.28242874145507813</v>
      </c>
    </row>
    <row r="110" spans="1:29" x14ac:dyDescent="0.25">
      <c r="A110" t="s">
        <v>18</v>
      </c>
      <c r="B110" s="1">
        <v>2020</v>
      </c>
      <c r="C110" t="s">
        <v>13</v>
      </c>
      <c r="D110" s="1">
        <v>762303</v>
      </c>
      <c r="E110" s="1">
        <v>3238.0459999999998</v>
      </c>
      <c r="F110" s="1">
        <v>152896.21</v>
      </c>
      <c r="G110" s="7">
        <v>-0.52810770273208618</v>
      </c>
      <c r="H110" s="7">
        <v>0.57036018371582031</v>
      </c>
      <c r="I110" s="7">
        <v>0.74635100364685059</v>
      </c>
      <c r="J110" s="23">
        <f t="shared" si="11"/>
        <v>1</v>
      </c>
      <c r="K110" s="23">
        <f t="shared" si="12"/>
        <v>0</v>
      </c>
      <c r="L110" s="23">
        <f t="shared" si="13"/>
        <v>0</v>
      </c>
      <c r="M110" s="3">
        <f t="shared" si="10"/>
        <v>1</v>
      </c>
      <c r="N110" s="23">
        <f t="shared" si="14"/>
        <v>0.78860348463058472</v>
      </c>
      <c r="P110" t="s">
        <v>21</v>
      </c>
      <c r="Q110" s="1">
        <v>2020</v>
      </c>
      <c r="R110" t="s">
        <v>13</v>
      </c>
      <c r="S110" s="1">
        <v>863408</v>
      </c>
      <c r="T110" s="1">
        <v>2679</v>
      </c>
      <c r="U110" s="1">
        <v>76306.47</v>
      </c>
      <c r="V110" s="1">
        <v>-1.0938687324523926</v>
      </c>
      <c r="W110" s="1">
        <v>1.5079387426376343</v>
      </c>
      <c r="X110" s="1">
        <v>-0.70785224437713623</v>
      </c>
      <c r="Y110" s="23">
        <f t="shared" si="15"/>
        <v>1</v>
      </c>
      <c r="Z110" s="23">
        <f t="shared" si="16"/>
        <v>0</v>
      </c>
      <c r="AA110" s="23">
        <f t="shared" si="17"/>
        <v>1</v>
      </c>
      <c r="AB110" s="3">
        <f t="shared" si="18"/>
        <v>1</v>
      </c>
      <c r="AC110" s="23">
        <f t="shared" si="19"/>
        <v>-0.29378223419189453</v>
      </c>
    </row>
    <row r="111" spans="1:29" x14ac:dyDescent="0.25">
      <c r="A111" t="s">
        <v>18</v>
      </c>
      <c r="B111" s="1">
        <v>2021</v>
      </c>
      <c r="C111" t="s">
        <v>13</v>
      </c>
      <c r="D111" s="1">
        <v>767583</v>
      </c>
      <c r="E111" s="1">
        <v>3238.0459999999998</v>
      </c>
      <c r="F111" s="1">
        <v>153798.51999999999</v>
      </c>
      <c r="G111" s="7">
        <v>-0.52149581909179688</v>
      </c>
      <c r="H111" s="7">
        <v>0.56880605220794678</v>
      </c>
      <c r="I111" s="7">
        <v>0.74090027809143066</v>
      </c>
      <c r="J111" s="23">
        <f t="shared" si="11"/>
        <v>1</v>
      </c>
      <c r="K111" s="23">
        <f t="shared" si="12"/>
        <v>0</v>
      </c>
      <c r="L111" s="23">
        <f t="shared" si="13"/>
        <v>0</v>
      </c>
      <c r="M111" s="3">
        <f t="shared" si="10"/>
        <v>1</v>
      </c>
      <c r="N111" s="23">
        <f t="shared" si="14"/>
        <v>0.78821051120758057</v>
      </c>
      <c r="P111" t="s">
        <v>21</v>
      </c>
      <c r="Q111" s="1">
        <v>2021</v>
      </c>
      <c r="R111" t="s">
        <v>13</v>
      </c>
      <c r="S111" s="1">
        <v>877935</v>
      </c>
      <c r="T111" s="1">
        <v>2679</v>
      </c>
      <c r="U111" s="1">
        <v>76544.926630000016</v>
      </c>
      <c r="V111" s="1">
        <v>-1.0945364236831665</v>
      </c>
      <c r="W111" s="1">
        <v>1.5168038606643677</v>
      </c>
      <c r="X111" s="1">
        <v>-0.72764092683792114</v>
      </c>
      <c r="Y111" s="23">
        <f t="shared" si="15"/>
        <v>1</v>
      </c>
      <c r="Z111" s="23">
        <f t="shared" si="16"/>
        <v>0</v>
      </c>
      <c r="AA111" s="23">
        <f t="shared" si="17"/>
        <v>1</v>
      </c>
      <c r="AB111" s="3">
        <f t="shared" si="18"/>
        <v>1</v>
      </c>
      <c r="AC111" s="23">
        <f t="shared" si="19"/>
        <v>-0.30537348985671997</v>
      </c>
    </row>
    <row r="112" spans="1:29" x14ac:dyDescent="0.25">
      <c r="A112" t="s">
        <v>18</v>
      </c>
      <c r="B112" s="1">
        <v>2022</v>
      </c>
      <c r="C112" t="s">
        <v>13</v>
      </c>
      <c r="D112" s="1">
        <v>776533</v>
      </c>
      <c r="E112" s="1">
        <v>3238.0459999999998</v>
      </c>
      <c r="F112" s="1">
        <v>154176.4</v>
      </c>
      <c r="G112" s="7">
        <v>-0.50825458765029907</v>
      </c>
      <c r="H112" s="7">
        <v>0.56565344333648682</v>
      </c>
      <c r="I112" s="7">
        <v>0.72913700342178345</v>
      </c>
      <c r="J112" s="23">
        <f t="shared" si="11"/>
        <v>1</v>
      </c>
      <c r="K112" s="23">
        <f t="shared" si="12"/>
        <v>0</v>
      </c>
      <c r="L112" s="23">
        <f t="shared" si="13"/>
        <v>0</v>
      </c>
      <c r="M112" s="3">
        <f t="shared" si="10"/>
        <v>1</v>
      </c>
      <c r="N112" s="23">
        <f t="shared" si="14"/>
        <v>0.78653585910797119</v>
      </c>
      <c r="P112" t="s">
        <v>21</v>
      </c>
      <c r="Q112" s="1">
        <v>2022</v>
      </c>
      <c r="R112" t="s">
        <v>13</v>
      </c>
      <c r="S112" s="1">
        <v>902215</v>
      </c>
      <c r="T112" s="1">
        <v>2679</v>
      </c>
      <c r="U112" s="1">
        <v>76999</v>
      </c>
      <c r="V112" s="1">
        <v>-1.0952117443084717</v>
      </c>
      <c r="W112" s="1">
        <v>1.5313808917999268</v>
      </c>
      <c r="X112" s="1">
        <v>-0.76018708944320679</v>
      </c>
      <c r="Y112" s="23">
        <f t="shared" si="15"/>
        <v>1</v>
      </c>
      <c r="Z112" s="23">
        <f t="shared" si="16"/>
        <v>0</v>
      </c>
      <c r="AA112" s="23">
        <f t="shared" si="17"/>
        <v>1</v>
      </c>
      <c r="AB112" s="3">
        <f t="shared" si="18"/>
        <v>1</v>
      </c>
      <c r="AC112" s="23">
        <f t="shared" si="19"/>
        <v>-0.32401794195175171</v>
      </c>
    </row>
    <row r="113" spans="1:29" x14ac:dyDescent="0.25">
      <c r="A113" t="s">
        <v>18</v>
      </c>
      <c r="B113" s="1">
        <v>2023</v>
      </c>
      <c r="C113" t="s">
        <v>13</v>
      </c>
      <c r="D113" s="1">
        <v>786523</v>
      </c>
      <c r="E113" s="1">
        <v>3238.0459999999998</v>
      </c>
      <c r="F113" s="1">
        <v>154437.43</v>
      </c>
      <c r="G113" s="7">
        <v>-0.49336257576942444</v>
      </c>
      <c r="H113" s="7">
        <v>0.56210321187973022</v>
      </c>
      <c r="I113" s="7">
        <v>0.71581012010574341</v>
      </c>
      <c r="J113" s="23">
        <f t="shared" si="11"/>
        <v>1</v>
      </c>
      <c r="K113" s="23">
        <f t="shared" si="12"/>
        <v>0</v>
      </c>
      <c r="L113" s="23">
        <f t="shared" si="13"/>
        <v>0</v>
      </c>
      <c r="M113" s="3">
        <f t="shared" si="10"/>
        <v>1</v>
      </c>
      <c r="N113" s="23">
        <f t="shared" si="14"/>
        <v>0.78455075621604919</v>
      </c>
      <c r="P113" t="s">
        <v>21</v>
      </c>
      <c r="Q113" s="1">
        <v>2023</v>
      </c>
      <c r="R113" t="s">
        <v>13</v>
      </c>
      <c r="S113" s="1">
        <v>920608</v>
      </c>
      <c r="T113" s="1">
        <v>2679</v>
      </c>
      <c r="U113" s="1">
        <v>77437.679999999993</v>
      </c>
      <c r="V113" s="1">
        <v>-1.0950422286987305</v>
      </c>
      <c r="W113" s="1">
        <v>1.5422958135604858</v>
      </c>
      <c r="X113" s="1">
        <v>-0.7845689058303833</v>
      </c>
      <c r="Y113" s="23">
        <f t="shared" si="15"/>
        <v>1</v>
      </c>
      <c r="Z113" s="23">
        <f t="shared" si="16"/>
        <v>0</v>
      </c>
      <c r="AA113" s="23">
        <f t="shared" si="17"/>
        <v>1</v>
      </c>
      <c r="AB113" s="3">
        <f t="shared" si="18"/>
        <v>1</v>
      </c>
      <c r="AC113" s="23">
        <f t="shared" si="19"/>
        <v>-0.33731532096862793</v>
      </c>
    </row>
    <row r="114" spans="1:29" x14ac:dyDescent="0.25">
      <c r="A114" t="s">
        <v>19</v>
      </c>
      <c r="B114" s="1">
        <v>2006</v>
      </c>
      <c r="C114" t="s">
        <v>13</v>
      </c>
      <c r="D114" s="1">
        <v>799028</v>
      </c>
      <c r="E114" s="1">
        <v>2473.79407167</v>
      </c>
      <c r="F114" s="1">
        <v>199551</v>
      </c>
      <c r="G114" s="7">
        <v>-0.25486361980438232</v>
      </c>
      <c r="H114" s="7">
        <v>0.48178210854530334</v>
      </c>
      <c r="I114" s="7">
        <v>0.62656974792480469</v>
      </c>
      <c r="J114" s="23">
        <f t="shared" si="11"/>
        <v>1</v>
      </c>
      <c r="K114" s="23">
        <f t="shared" si="12"/>
        <v>0</v>
      </c>
      <c r="L114" s="23">
        <f t="shared" si="13"/>
        <v>0</v>
      </c>
      <c r="M114" s="3">
        <f t="shared" si="10"/>
        <v>1</v>
      </c>
      <c r="N114" s="23">
        <f t="shared" si="14"/>
        <v>0.85348823666572571</v>
      </c>
      <c r="P114" t="s">
        <v>22</v>
      </c>
      <c r="Q114" s="1">
        <v>2012</v>
      </c>
      <c r="R114" t="s">
        <v>13</v>
      </c>
      <c r="S114" s="1">
        <v>844153</v>
      </c>
      <c r="T114" s="1">
        <v>3192.7919959999999</v>
      </c>
      <c r="U114" s="1">
        <v>87647.697035529985</v>
      </c>
      <c r="V114" s="1">
        <v>-1.2202128171920776</v>
      </c>
      <c r="W114" s="1">
        <v>1.4693236351013184</v>
      </c>
      <c r="X114" s="1">
        <v>-0.51878654956817627</v>
      </c>
      <c r="Y114" s="23">
        <f t="shared" si="15"/>
        <v>1</v>
      </c>
      <c r="Z114" s="23">
        <f t="shared" si="16"/>
        <v>0</v>
      </c>
      <c r="AA114" s="23">
        <f t="shared" si="17"/>
        <v>1</v>
      </c>
      <c r="AB114" s="3">
        <f t="shared" si="18"/>
        <v>1</v>
      </c>
      <c r="AC114" s="23">
        <f t="shared" si="19"/>
        <v>-0.26967573165893555</v>
      </c>
    </row>
    <row r="115" spans="1:29" x14ac:dyDescent="0.25">
      <c r="A115" t="s">
        <v>19</v>
      </c>
      <c r="B115" s="1">
        <v>2007</v>
      </c>
      <c r="C115" t="s">
        <v>13</v>
      </c>
      <c r="D115" s="1">
        <v>805190</v>
      </c>
      <c r="E115" s="1">
        <v>2586.2495781600001</v>
      </c>
      <c r="F115" s="1">
        <v>189452</v>
      </c>
      <c r="G115" s="7">
        <v>-0.27910858392715454</v>
      </c>
      <c r="H115" s="7">
        <v>0.49138754606246948</v>
      </c>
      <c r="I115" s="7">
        <v>0.62672930955886841</v>
      </c>
      <c r="J115" s="23">
        <f t="shared" si="11"/>
        <v>1</v>
      </c>
      <c r="K115" s="23">
        <f t="shared" si="12"/>
        <v>0</v>
      </c>
      <c r="L115" s="23">
        <f t="shared" si="13"/>
        <v>0</v>
      </c>
      <c r="M115" s="3">
        <f t="shared" si="10"/>
        <v>1</v>
      </c>
      <c r="N115" s="23">
        <f t="shared" si="14"/>
        <v>0.83900827169418335</v>
      </c>
      <c r="P115" t="s">
        <v>22</v>
      </c>
      <c r="Q115" s="1">
        <v>2013</v>
      </c>
      <c r="R115" t="s">
        <v>13</v>
      </c>
      <c r="S115" s="1">
        <v>847766</v>
      </c>
      <c r="T115" s="1">
        <v>3192.7919959999999</v>
      </c>
      <c r="U115" s="1">
        <v>87882.27</v>
      </c>
      <c r="V115" s="1">
        <v>-1.2194231748580933</v>
      </c>
      <c r="W115" s="1">
        <v>1.4717816114425659</v>
      </c>
      <c r="X115" s="1">
        <v>-0.52429056167602539</v>
      </c>
      <c r="Y115" s="23">
        <f t="shared" si="15"/>
        <v>1</v>
      </c>
      <c r="Z115" s="23">
        <f t="shared" si="16"/>
        <v>0</v>
      </c>
      <c r="AA115" s="23">
        <f t="shared" si="17"/>
        <v>1</v>
      </c>
      <c r="AB115" s="3">
        <f t="shared" si="18"/>
        <v>1</v>
      </c>
      <c r="AC115" s="23">
        <f t="shared" si="19"/>
        <v>-0.27193212509155273</v>
      </c>
    </row>
    <row r="116" spans="1:29" x14ac:dyDescent="0.25">
      <c r="A116" t="s">
        <v>19</v>
      </c>
      <c r="B116" s="1">
        <v>2008</v>
      </c>
      <c r="C116" t="s">
        <v>13</v>
      </c>
      <c r="D116" s="1">
        <v>814865</v>
      </c>
      <c r="E116" s="1">
        <v>2586.2495781600001</v>
      </c>
      <c r="F116" s="1">
        <v>185829</v>
      </c>
      <c r="G116" s="7">
        <v>-0.25918960571289063</v>
      </c>
      <c r="H116" s="7">
        <v>0.48654565215110779</v>
      </c>
      <c r="I116" s="7">
        <v>0.60694444179534912</v>
      </c>
      <c r="J116" s="23">
        <f t="shared" si="11"/>
        <v>1</v>
      </c>
      <c r="K116" s="23">
        <f t="shared" si="12"/>
        <v>0</v>
      </c>
      <c r="L116" s="23">
        <f t="shared" si="13"/>
        <v>0</v>
      </c>
      <c r="M116" s="3">
        <f t="shared" si="10"/>
        <v>1</v>
      </c>
      <c r="N116" s="23">
        <f t="shared" si="14"/>
        <v>0.83430048823356628</v>
      </c>
      <c r="P116" t="s">
        <v>22</v>
      </c>
      <c r="Q116" s="1">
        <v>2014</v>
      </c>
      <c r="R116" t="s">
        <v>13</v>
      </c>
      <c r="S116" s="1">
        <v>851766.5</v>
      </c>
      <c r="T116" s="1">
        <v>3192.7919959999999</v>
      </c>
      <c r="U116" s="1">
        <v>88082.642999999996</v>
      </c>
      <c r="V116" s="1">
        <v>-1.2188955545425415</v>
      </c>
      <c r="W116" s="1">
        <v>1.4744232892990112</v>
      </c>
      <c r="X116" s="1">
        <v>-0.53020006418228149</v>
      </c>
      <c r="Y116" s="23">
        <f t="shared" si="15"/>
        <v>1</v>
      </c>
      <c r="Z116" s="23">
        <f t="shared" si="16"/>
        <v>0</v>
      </c>
      <c r="AA116" s="23">
        <f t="shared" si="17"/>
        <v>1</v>
      </c>
      <c r="AB116" s="3">
        <f t="shared" si="18"/>
        <v>1</v>
      </c>
      <c r="AC116" s="23">
        <f t="shared" si="19"/>
        <v>-0.27467232942581177</v>
      </c>
    </row>
    <row r="117" spans="1:29" x14ac:dyDescent="0.25">
      <c r="A117" t="s">
        <v>19</v>
      </c>
      <c r="B117" s="1">
        <v>2009</v>
      </c>
      <c r="C117" t="s">
        <v>13</v>
      </c>
      <c r="D117" s="1">
        <v>821578</v>
      </c>
      <c r="E117" s="1">
        <v>2589.0927531799998</v>
      </c>
      <c r="F117" s="1">
        <v>187750</v>
      </c>
      <c r="G117" s="7">
        <v>-0.25347152352333069</v>
      </c>
      <c r="H117" s="7">
        <v>0.48532387614250183</v>
      </c>
      <c r="I117" s="7">
        <v>0.60228061676025391</v>
      </c>
      <c r="J117" s="23">
        <f t="shared" si="11"/>
        <v>1</v>
      </c>
      <c r="K117" s="23">
        <f t="shared" si="12"/>
        <v>0</v>
      </c>
      <c r="L117" s="23">
        <f t="shared" si="13"/>
        <v>0</v>
      </c>
      <c r="M117" s="3">
        <f t="shared" si="10"/>
        <v>1</v>
      </c>
      <c r="N117" s="23">
        <f t="shared" si="14"/>
        <v>0.83413296937942505</v>
      </c>
      <c r="P117" t="s">
        <v>22</v>
      </c>
      <c r="Q117" s="1">
        <v>2015</v>
      </c>
      <c r="R117" t="s">
        <v>13</v>
      </c>
      <c r="S117" s="1">
        <v>853939</v>
      </c>
      <c r="T117" s="1">
        <v>3192.7919959999999</v>
      </c>
      <c r="U117" s="1">
        <v>88201</v>
      </c>
      <c r="V117" s="1">
        <v>-1.2185534238815308</v>
      </c>
      <c r="W117" s="1">
        <v>1.4758638143539429</v>
      </c>
      <c r="X117" s="1">
        <v>-0.53342360258102417</v>
      </c>
      <c r="Y117" s="23">
        <f t="shared" si="15"/>
        <v>1</v>
      </c>
      <c r="Z117" s="23">
        <f t="shared" si="16"/>
        <v>0</v>
      </c>
      <c r="AA117" s="23">
        <f t="shared" si="17"/>
        <v>1</v>
      </c>
      <c r="AB117" s="3">
        <f t="shared" si="18"/>
        <v>1</v>
      </c>
      <c r="AC117" s="23">
        <f t="shared" si="19"/>
        <v>-0.27611321210861206</v>
      </c>
    </row>
    <row r="118" spans="1:29" x14ac:dyDescent="0.25">
      <c r="A118" t="s">
        <v>19</v>
      </c>
      <c r="B118" s="1">
        <v>2010</v>
      </c>
      <c r="C118" t="s">
        <v>13</v>
      </c>
      <c r="D118" s="1">
        <v>825215</v>
      </c>
      <c r="E118" s="1">
        <v>2589.9727824299998</v>
      </c>
      <c r="F118" s="1">
        <v>188634</v>
      </c>
      <c r="G118" s="7">
        <v>-0.24987877905368805</v>
      </c>
      <c r="H118" s="7">
        <v>0.48451679944992065</v>
      </c>
      <c r="I118" s="7">
        <v>0.59932452440261841</v>
      </c>
      <c r="J118" s="23">
        <f t="shared" si="11"/>
        <v>1</v>
      </c>
      <c r="K118" s="23">
        <f t="shared" si="12"/>
        <v>0</v>
      </c>
      <c r="L118" s="23">
        <f t="shared" si="13"/>
        <v>0</v>
      </c>
      <c r="M118" s="3">
        <f t="shared" si="10"/>
        <v>1</v>
      </c>
      <c r="N118" s="23">
        <f t="shared" si="14"/>
        <v>0.83396254479885101</v>
      </c>
      <c r="P118" t="s">
        <v>22</v>
      </c>
      <c r="Q118" s="1">
        <v>2016</v>
      </c>
      <c r="R118" t="s">
        <v>13</v>
      </c>
      <c r="S118" s="1">
        <v>858646.5</v>
      </c>
      <c r="T118" s="1">
        <v>3192.7919959999999</v>
      </c>
      <c r="U118" s="1">
        <v>88808</v>
      </c>
      <c r="V118" s="1">
        <v>-1.2157855033874512</v>
      </c>
      <c r="W118" s="1">
        <v>1.479371190071106</v>
      </c>
      <c r="X118" s="1">
        <v>-0.54130619764328003</v>
      </c>
      <c r="Y118" s="23">
        <f t="shared" si="15"/>
        <v>1</v>
      </c>
      <c r="Z118" s="23">
        <f t="shared" si="16"/>
        <v>0</v>
      </c>
      <c r="AA118" s="23">
        <f t="shared" si="17"/>
        <v>1</v>
      </c>
      <c r="AB118" s="3">
        <f t="shared" si="18"/>
        <v>1</v>
      </c>
      <c r="AC118" s="23">
        <f t="shared" si="19"/>
        <v>-0.27772051095962524</v>
      </c>
    </row>
    <row r="119" spans="1:29" x14ac:dyDescent="0.25">
      <c r="A119" t="s">
        <v>19</v>
      </c>
      <c r="B119" s="1">
        <v>2011</v>
      </c>
      <c r="C119" t="s">
        <v>13</v>
      </c>
      <c r="D119" s="1">
        <v>834417</v>
      </c>
      <c r="E119" s="1">
        <v>2589.9727824299998</v>
      </c>
      <c r="F119" s="1">
        <v>190592</v>
      </c>
      <c r="G119" s="7">
        <v>-0.2395058274269104</v>
      </c>
      <c r="H119" s="7">
        <v>0.48208341002464294</v>
      </c>
      <c r="I119" s="7">
        <v>0.59087270498275757</v>
      </c>
      <c r="J119" s="23">
        <f t="shared" si="11"/>
        <v>1</v>
      </c>
      <c r="K119" s="23">
        <f t="shared" si="12"/>
        <v>0</v>
      </c>
      <c r="L119" s="23">
        <f t="shared" si="13"/>
        <v>0</v>
      </c>
      <c r="M119" s="3">
        <f t="shared" si="10"/>
        <v>1</v>
      </c>
      <c r="N119" s="23">
        <f t="shared" si="14"/>
        <v>0.83345028758049011</v>
      </c>
      <c r="P119" t="s">
        <v>22</v>
      </c>
      <c r="Q119" s="1">
        <v>2017</v>
      </c>
      <c r="R119" t="s">
        <v>13</v>
      </c>
      <c r="S119" s="1">
        <v>878299.5</v>
      </c>
      <c r="T119" s="1">
        <v>3192.7919959999999</v>
      </c>
      <c r="U119" s="1">
        <v>88971</v>
      </c>
      <c r="V119" s="1">
        <v>-1.2179205417633057</v>
      </c>
      <c r="W119" s="1">
        <v>1.4911545515060425</v>
      </c>
      <c r="X119" s="1">
        <v>-0.56758701801300049</v>
      </c>
      <c r="Y119" s="23">
        <f t="shared" si="15"/>
        <v>1</v>
      </c>
      <c r="Z119" s="23">
        <f t="shared" si="16"/>
        <v>0</v>
      </c>
      <c r="AA119" s="23">
        <f t="shared" si="17"/>
        <v>1</v>
      </c>
      <c r="AB119" s="3">
        <f t="shared" si="18"/>
        <v>1</v>
      </c>
      <c r="AC119" s="23">
        <f t="shared" si="19"/>
        <v>-0.29435300827026367</v>
      </c>
    </row>
    <row r="120" spans="1:29" x14ac:dyDescent="0.25">
      <c r="A120" t="s">
        <v>19</v>
      </c>
      <c r="B120" s="1">
        <v>2012</v>
      </c>
      <c r="C120" t="s">
        <v>13</v>
      </c>
      <c r="D120" s="1">
        <v>838385</v>
      </c>
      <c r="E120" s="1">
        <v>2589.9727824299998</v>
      </c>
      <c r="F120" s="1">
        <v>190819</v>
      </c>
      <c r="G120" s="7">
        <v>-0.23414011299610138</v>
      </c>
      <c r="H120" s="7">
        <v>0.48080673813819885</v>
      </c>
      <c r="I120" s="7">
        <v>0.58612370491027832</v>
      </c>
      <c r="J120" s="23">
        <f t="shared" si="11"/>
        <v>1</v>
      </c>
      <c r="K120" s="23">
        <f t="shared" si="12"/>
        <v>0</v>
      </c>
      <c r="L120" s="23">
        <f t="shared" si="13"/>
        <v>0</v>
      </c>
      <c r="M120" s="3">
        <f t="shared" si="10"/>
        <v>1</v>
      </c>
      <c r="N120" s="23">
        <f t="shared" si="14"/>
        <v>0.83279033005237579</v>
      </c>
      <c r="P120" t="s">
        <v>22</v>
      </c>
      <c r="Q120" s="1">
        <v>2018</v>
      </c>
      <c r="R120" t="s">
        <v>13</v>
      </c>
      <c r="S120" s="1">
        <v>894397</v>
      </c>
      <c r="T120" s="1">
        <v>3192.7919959999999</v>
      </c>
      <c r="U120" s="1">
        <v>89311</v>
      </c>
      <c r="V120" s="1">
        <v>-1.218433141708374</v>
      </c>
      <c r="W120" s="1">
        <v>1.5008466243743896</v>
      </c>
      <c r="X120" s="1">
        <v>-0.58922547101974487</v>
      </c>
      <c r="Y120" s="23">
        <f t="shared" si="15"/>
        <v>1</v>
      </c>
      <c r="Z120" s="23">
        <f t="shared" si="16"/>
        <v>0</v>
      </c>
      <c r="AA120" s="23">
        <f t="shared" si="17"/>
        <v>1</v>
      </c>
      <c r="AB120" s="3">
        <f t="shared" si="18"/>
        <v>1</v>
      </c>
      <c r="AC120" s="23">
        <f t="shared" si="19"/>
        <v>-0.30681198835372925</v>
      </c>
    </row>
    <row r="121" spans="1:29" x14ac:dyDescent="0.25">
      <c r="A121" t="s">
        <v>19</v>
      </c>
      <c r="B121" s="1">
        <v>2013</v>
      </c>
      <c r="C121" t="s">
        <v>13</v>
      </c>
      <c r="D121" s="1">
        <v>844244</v>
      </c>
      <c r="E121" s="1">
        <v>2589.9727824299998</v>
      </c>
      <c r="F121" s="1">
        <v>191107</v>
      </c>
      <c r="G121" s="7">
        <v>-0.22619621455669403</v>
      </c>
      <c r="H121" s="7">
        <v>0.4789155125617981</v>
      </c>
      <c r="I121" s="7">
        <v>0.57906979322433472</v>
      </c>
      <c r="J121" s="23">
        <f t="shared" si="11"/>
        <v>1</v>
      </c>
      <c r="K121" s="23">
        <f t="shared" si="12"/>
        <v>0</v>
      </c>
      <c r="L121" s="23">
        <f t="shared" si="13"/>
        <v>0</v>
      </c>
      <c r="M121" s="3">
        <f t="shared" si="10"/>
        <v>1</v>
      </c>
      <c r="N121" s="23">
        <f t="shared" si="14"/>
        <v>0.83178909122943878</v>
      </c>
      <c r="P121" t="s">
        <v>22</v>
      </c>
      <c r="Q121" s="1">
        <v>2019</v>
      </c>
      <c r="R121" t="s">
        <v>13</v>
      </c>
      <c r="S121" s="1">
        <v>906197.49999999977</v>
      </c>
      <c r="T121" s="1">
        <v>3192.7919959999999</v>
      </c>
      <c r="U121" s="1">
        <v>89298</v>
      </c>
      <c r="V121" s="1">
        <v>-1.220288872718811</v>
      </c>
      <c r="W121" s="1">
        <v>1.5075498819351196</v>
      </c>
      <c r="X121" s="1">
        <v>-0.60416460037231445</v>
      </c>
      <c r="Y121" s="23">
        <f t="shared" si="15"/>
        <v>1</v>
      </c>
      <c r="Z121" s="23">
        <f t="shared" si="16"/>
        <v>0</v>
      </c>
      <c r="AA121" s="23">
        <f t="shared" si="17"/>
        <v>1</v>
      </c>
      <c r="AB121" s="3">
        <f t="shared" si="18"/>
        <v>1</v>
      </c>
      <c r="AC121" s="23">
        <f t="shared" si="19"/>
        <v>-0.31690359115600586</v>
      </c>
    </row>
    <row r="122" spans="1:29" x14ac:dyDescent="0.25">
      <c r="A122" t="s">
        <v>19</v>
      </c>
      <c r="B122" s="1">
        <v>2014</v>
      </c>
      <c r="C122" t="s">
        <v>13</v>
      </c>
      <c r="D122" s="1">
        <v>854231</v>
      </c>
      <c r="E122" s="1">
        <v>2967.8844979999999</v>
      </c>
      <c r="F122" s="1">
        <v>191156.07199999999</v>
      </c>
      <c r="G122" s="7">
        <v>-0.36044442653656006</v>
      </c>
      <c r="H122" s="7">
        <v>0.52335864305496216</v>
      </c>
      <c r="I122" s="7">
        <v>0.64831769466400146</v>
      </c>
      <c r="J122" s="23">
        <f t="shared" si="11"/>
        <v>1</v>
      </c>
      <c r="K122" s="23">
        <f t="shared" si="12"/>
        <v>0</v>
      </c>
      <c r="L122" s="23">
        <f t="shared" si="13"/>
        <v>0</v>
      </c>
      <c r="M122" s="3">
        <f t="shared" si="10"/>
        <v>1</v>
      </c>
      <c r="N122" s="23">
        <f t="shared" si="14"/>
        <v>0.81123191118240356</v>
      </c>
      <c r="P122" t="s">
        <v>22</v>
      </c>
      <c r="Q122" s="1">
        <v>2020</v>
      </c>
      <c r="R122" t="s">
        <v>13</v>
      </c>
      <c r="S122" s="1">
        <v>914602.99999999965</v>
      </c>
      <c r="T122" s="1">
        <v>3192.7919959999999</v>
      </c>
      <c r="U122" s="1">
        <v>89416</v>
      </c>
      <c r="V122" s="1">
        <v>-1.220866322517395</v>
      </c>
      <c r="W122" s="1">
        <v>1.5124146938323975</v>
      </c>
      <c r="X122" s="1">
        <v>-0.6150200366973877</v>
      </c>
      <c r="Y122" s="23">
        <f t="shared" si="15"/>
        <v>1</v>
      </c>
      <c r="Z122" s="23">
        <f t="shared" si="16"/>
        <v>0</v>
      </c>
      <c r="AA122" s="23">
        <f t="shared" si="17"/>
        <v>1</v>
      </c>
      <c r="AB122" s="3">
        <f t="shared" si="18"/>
        <v>1</v>
      </c>
      <c r="AC122" s="23">
        <f t="shared" si="19"/>
        <v>-0.32347166538238525</v>
      </c>
    </row>
    <row r="123" spans="1:29" x14ac:dyDescent="0.25">
      <c r="A123" t="s">
        <v>19</v>
      </c>
      <c r="B123" s="1">
        <v>2015</v>
      </c>
      <c r="C123" t="s">
        <v>13</v>
      </c>
      <c r="D123" s="1">
        <v>867001</v>
      </c>
      <c r="E123" s="1">
        <v>2967.8844979999999</v>
      </c>
      <c r="F123" s="1">
        <v>191475.29249707001</v>
      </c>
      <c r="G123" s="7">
        <v>-0.34307315945625305</v>
      </c>
      <c r="H123" s="7">
        <v>0.51921600103378296</v>
      </c>
      <c r="I123" s="7">
        <v>0.6327444314956665</v>
      </c>
      <c r="J123" s="23">
        <f t="shared" si="11"/>
        <v>1</v>
      </c>
      <c r="K123" s="23">
        <f t="shared" si="12"/>
        <v>0</v>
      </c>
      <c r="L123" s="23">
        <f t="shared" si="13"/>
        <v>0</v>
      </c>
      <c r="M123" s="3">
        <f t="shared" si="10"/>
        <v>1</v>
      </c>
      <c r="N123" s="23">
        <f t="shared" si="14"/>
        <v>0.80888727307319641</v>
      </c>
      <c r="P123" t="s">
        <v>22</v>
      </c>
      <c r="Q123" s="1">
        <v>2021</v>
      </c>
      <c r="R123" t="s">
        <v>13</v>
      </c>
      <c r="S123" s="1">
        <v>920841</v>
      </c>
      <c r="T123" s="1">
        <v>3192.7919959999999</v>
      </c>
      <c r="U123" s="1">
        <v>89608</v>
      </c>
      <c r="V123" s="1">
        <v>-1.2206907272338867</v>
      </c>
      <c r="W123" s="1">
        <v>1.5161144733428955</v>
      </c>
      <c r="X123" s="1">
        <v>-0.62328660488128662</v>
      </c>
      <c r="Y123" s="23">
        <f t="shared" si="15"/>
        <v>1</v>
      </c>
      <c r="Z123" s="23">
        <f t="shared" si="16"/>
        <v>0</v>
      </c>
      <c r="AA123" s="23">
        <f t="shared" si="17"/>
        <v>1</v>
      </c>
      <c r="AB123" s="3">
        <f t="shared" si="18"/>
        <v>1</v>
      </c>
      <c r="AC123" s="23">
        <f t="shared" si="19"/>
        <v>-0.32786285877227783</v>
      </c>
    </row>
    <row r="124" spans="1:29" x14ac:dyDescent="0.25">
      <c r="A124" t="s">
        <v>19</v>
      </c>
      <c r="B124" s="1">
        <v>2016</v>
      </c>
      <c r="C124" t="s">
        <v>13</v>
      </c>
      <c r="D124" s="1">
        <v>879064.5</v>
      </c>
      <c r="E124" s="1">
        <v>2967.8844979999999</v>
      </c>
      <c r="F124" s="1">
        <v>191945.32419555</v>
      </c>
      <c r="G124" s="7">
        <v>-0.32715475559234619</v>
      </c>
      <c r="H124" s="7">
        <v>0.51542383432388306</v>
      </c>
      <c r="I124" s="7">
        <v>0.61855751276016235</v>
      </c>
      <c r="J124" s="23">
        <f t="shared" si="11"/>
        <v>1</v>
      </c>
      <c r="K124" s="23">
        <f t="shared" si="12"/>
        <v>0</v>
      </c>
      <c r="L124" s="23">
        <f t="shared" si="13"/>
        <v>0</v>
      </c>
      <c r="M124" s="3">
        <f t="shared" si="10"/>
        <v>1</v>
      </c>
      <c r="N124" s="23">
        <f t="shared" si="14"/>
        <v>0.80682659149169922</v>
      </c>
      <c r="P124" t="s">
        <v>22</v>
      </c>
      <c r="Q124" s="1">
        <v>2022</v>
      </c>
      <c r="R124" t="s">
        <v>13</v>
      </c>
      <c r="S124" s="1">
        <v>928729</v>
      </c>
      <c r="T124" s="1">
        <v>3192.7919959999999</v>
      </c>
      <c r="U124" s="1">
        <v>90006</v>
      </c>
      <c r="V124" s="1">
        <v>-1.2195782661437988</v>
      </c>
      <c r="W124" s="1">
        <v>1.5209317207336426</v>
      </c>
      <c r="X124" s="1">
        <v>-0.63406580686569214</v>
      </c>
      <c r="Y124" s="23">
        <f t="shared" si="15"/>
        <v>1</v>
      </c>
      <c r="Z124" s="23">
        <f t="shared" si="16"/>
        <v>0</v>
      </c>
      <c r="AA124" s="23">
        <f t="shared" si="17"/>
        <v>1</v>
      </c>
      <c r="AB124" s="3">
        <f t="shared" si="18"/>
        <v>1</v>
      </c>
      <c r="AC124" s="23">
        <f t="shared" si="19"/>
        <v>-0.33271235227584839</v>
      </c>
    </row>
    <row r="125" spans="1:29" x14ac:dyDescent="0.25">
      <c r="A125" t="s">
        <v>19</v>
      </c>
      <c r="B125" s="1">
        <v>2017</v>
      </c>
      <c r="C125" t="s">
        <v>13</v>
      </c>
      <c r="D125" s="1">
        <v>891934.5</v>
      </c>
      <c r="E125" s="1">
        <v>2967.8844979999999</v>
      </c>
      <c r="F125" s="1">
        <v>192099.87437839</v>
      </c>
      <c r="G125" s="7">
        <v>-0.30990028381347656</v>
      </c>
      <c r="H125" s="7">
        <v>0.51130539178848267</v>
      </c>
      <c r="I125" s="7">
        <v>0.60301154851913452</v>
      </c>
      <c r="J125" s="23">
        <f t="shared" si="11"/>
        <v>1</v>
      </c>
      <c r="K125" s="23">
        <f t="shared" si="12"/>
        <v>0</v>
      </c>
      <c r="L125" s="23">
        <f t="shared" si="13"/>
        <v>0</v>
      </c>
      <c r="M125" s="3">
        <f t="shared" si="10"/>
        <v>1</v>
      </c>
      <c r="N125" s="23">
        <f t="shared" si="14"/>
        <v>0.80441665649414063</v>
      </c>
      <c r="P125" t="s">
        <v>22</v>
      </c>
      <c r="Q125" s="1">
        <v>2023</v>
      </c>
      <c r="R125" t="s">
        <v>13</v>
      </c>
      <c r="S125" s="1">
        <v>936660</v>
      </c>
      <c r="T125" s="1">
        <v>3192.7919959999999</v>
      </c>
      <c r="U125" s="1">
        <v>90311</v>
      </c>
      <c r="V125" s="1">
        <v>-1.2189998626708984</v>
      </c>
      <c r="W125" s="1">
        <v>1.5256298780441284</v>
      </c>
      <c r="X125" s="1">
        <v>-0.64456945657730103</v>
      </c>
      <c r="Y125" s="23">
        <f t="shared" si="15"/>
        <v>1</v>
      </c>
      <c r="Z125" s="23">
        <f t="shared" si="16"/>
        <v>0</v>
      </c>
      <c r="AA125" s="23">
        <f t="shared" si="17"/>
        <v>1</v>
      </c>
      <c r="AB125" s="3">
        <f t="shared" si="18"/>
        <v>1</v>
      </c>
      <c r="AC125" s="23">
        <f t="shared" si="19"/>
        <v>-0.33793944120407104</v>
      </c>
    </row>
    <row r="126" spans="1:29" x14ac:dyDescent="0.25">
      <c r="A126" t="s">
        <v>19</v>
      </c>
      <c r="B126" s="1">
        <v>2018</v>
      </c>
      <c r="C126" t="s">
        <v>13</v>
      </c>
      <c r="D126" s="1">
        <v>905969.99999999988</v>
      </c>
      <c r="E126" s="1">
        <v>2967.8844979999999</v>
      </c>
      <c r="F126" s="1">
        <v>192200.35</v>
      </c>
      <c r="G126" s="7">
        <v>-0.29126709699630737</v>
      </c>
      <c r="H126" s="7">
        <v>0.50685632228851318</v>
      </c>
      <c r="I126" s="7">
        <v>0.58619195222854614</v>
      </c>
      <c r="J126" s="23">
        <f t="shared" si="11"/>
        <v>1</v>
      </c>
      <c r="K126" s="23">
        <f t="shared" si="12"/>
        <v>0</v>
      </c>
      <c r="L126" s="23">
        <f t="shared" si="13"/>
        <v>0</v>
      </c>
      <c r="M126" s="3">
        <f t="shared" si="10"/>
        <v>1</v>
      </c>
      <c r="N126" s="23">
        <f t="shared" si="14"/>
        <v>0.80178117752075195</v>
      </c>
      <c r="P126" t="s">
        <v>23</v>
      </c>
      <c r="Q126" s="1">
        <v>2012</v>
      </c>
      <c r="R126" t="s">
        <v>13</v>
      </c>
      <c r="S126" s="1">
        <v>668702.99999996996</v>
      </c>
      <c r="T126" s="1">
        <v>1937.704264</v>
      </c>
      <c r="U126" s="1">
        <v>43702.130999999987</v>
      </c>
      <c r="V126" s="1">
        <v>-0.97475749254226685</v>
      </c>
      <c r="W126" s="1">
        <v>1.3966025114059448</v>
      </c>
      <c r="X126" s="1">
        <v>-0.64699405431747437</v>
      </c>
      <c r="Y126" s="23">
        <f t="shared" si="15"/>
        <v>1</v>
      </c>
      <c r="Z126" s="23">
        <f t="shared" si="16"/>
        <v>0</v>
      </c>
      <c r="AA126" s="23">
        <f t="shared" si="17"/>
        <v>1</v>
      </c>
      <c r="AB126" s="3">
        <f t="shared" si="18"/>
        <v>1</v>
      </c>
      <c r="AC126" s="23">
        <f t="shared" si="19"/>
        <v>-0.22514903545379639</v>
      </c>
    </row>
    <row r="127" spans="1:29" x14ac:dyDescent="0.25">
      <c r="A127" t="s">
        <v>19</v>
      </c>
      <c r="B127" s="1">
        <v>2019</v>
      </c>
      <c r="C127" t="s">
        <v>13</v>
      </c>
      <c r="D127" s="1">
        <v>916470.5</v>
      </c>
      <c r="E127" s="1">
        <v>3031</v>
      </c>
      <c r="F127" s="1">
        <v>192534.689828</v>
      </c>
      <c r="G127" s="7">
        <v>-0.30082055926322937</v>
      </c>
      <c r="H127" s="7">
        <v>0.51105755567550659</v>
      </c>
      <c r="I127" s="7">
        <v>0.58691740036010742</v>
      </c>
      <c r="J127" s="23">
        <f t="shared" si="11"/>
        <v>1</v>
      </c>
      <c r="K127" s="23">
        <f t="shared" si="12"/>
        <v>0</v>
      </c>
      <c r="L127" s="23">
        <f t="shared" si="13"/>
        <v>0</v>
      </c>
      <c r="M127" s="3">
        <f t="shared" si="10"/>
        <v>1</v>
      </c>
      <c r="N127" s="23">
        <f t="shared" si="14"/>
        <v>0.79715439677238464</v>
      </c>
      <c r="P127" t="s">
        <v>23</v>
      </c>
      <c r="Q127" s="1">
        <v>2013</v>
      </c>
      <c r="R127" t="s">
        <v>13</v>
      </c>
      <c r="S127" s="1">
        <v>681298.99999996996</v>
      </c>
      <c r="T127" s="1">
        <v>1937.704264</v>
      </c>
      <c r="U127" s="1">
        <v>43799.927000000003</v>
      </c>
      <c r="V127" s="1">
        <v>-0.97614741325378418</v>
      </c>
      <c r="W127" s="1">
        <v>1.4063918590545654</v>
      </c>
      <c r="X127" s="1">
        <v>-0.66883444786071777</v>
      </c>
      <c r="Y127" s="23">
        <f t="shared" si="15"/>
        <v>1</v>
      </c>
      <c r="Z127" s="23">
        <f t="shared" si="16"/>
        <v>0</v>
      </c>
      <c r="AA127" s="23">
        <f t="shared" si="17"/>
        <v>1</v>
      </c>
      <c r="AB127" s="3">
        <f t="shared" si="18"/>
        <v>1</v>
      </c>
      <c r="AC127" s="23">
        <f t="shared" si="19"/>
        <v>-0.23859000205993652</v>
      </c>
    </row>
    <row r="128" spans="1:29" x14ac:dyDescent="0.25">
      <c r="A128" t="s">
        <v>19</v>
      </c>
      <c r="B128" s="1">
        <v>2020</v>
      </c>
      <c r="C128" t="s">
        <v>13</v>
      </c>
      <c r="D128" s="1">
        <v>925966.00000000012</v>
      </c>
      <c r="E128" s="1">
        <v>3031</v>
      </c>
      <c r="F128" s="1">
        <v>192681.76</v>
      </c>
      <c r="G128" s="7">
        <v>-0.28863909840583801</v>
      </c>
      <c r="H128" s="7">
        <v>0.50815081596374512</v>
      </c>
      <c r="I128" s="7">
        <v>0.57595986127853394</v>
      </c>
      <c r="J128" s="23">
        <f t="shared" si="11"/>
        <v>1</v>
      </c>
      <c r="K128" s="23">
        <f t="shared" si="12"/>
        <v>0</v>
      </c>
      <c r="L128" s="23">
        <f t="shared" si="13"/>
        <v>0</v>
      </c>
      <c r="M128" s="3">
        <f t="shared" si="10"/>
        <v>1</v>
      </c>
      <c r="N128" s="23">
        <f t="shared" si="14"/>
        <v>0.79547157883644104</v>
      </c>
      <c r="P128" t="s">
        <v>23</v>
      </c>
      <c r="Q128" s="1">
        <v>2014</v>
      </c>
      <c r="R128" t="s">
        <v>13</v>
      </c>
      <c r="S128" s="1">
        <v>685193.99999998999</v>
      </c>
      <c r="T128" s="1">
        <v>1942.955156</v>
      </c>
      <c r="U128" s="1">
        <v>44233.045791260003</v>
      </c>
      <c r="V128" s="1">
        <v>-0.97496986389160156</v>
      </c>
      <c r="W128" s="1">
        <v>1.4096704721450806</v>
      </c>
      <c r="X128" s="1">
        <v>-0.67462676763534546</v>
      </c>
      <c r="Y128" s="23">
        <f t="shared" si="15"/>
        <v>1</v>
      </c>
      <c r="Z128" s="23">
        <f t="shared" si="16"/>
        <v>0</v>
      </c>
      <c r="AA128" s="23">
        <f t="shared" si="17"/>
        <v>1</v>
      </c>
      <c r="AB128" s="3">
        <f t="shared" si="18"/>
        <v>1</v>
      </c>
      <c r="AC128" s="23">
        <f t="shared" si="19"/>
        <v>-0.23992615938186646</v>
      </c>
    </row>
    <row r="129" spans="1:29" x14ac:dyDescent="0.25">
      <c r="A129" t="s">
        <v>19</v>
      </c>
      <c r="B129" s="1">
        <v>2021</v>
      </c>
      <c r="C129" t="s">
        <v>13</v>
      </c>
      <c r="D129" s="1">
        <v>935178.5</v>
      </c>
      <c r="E129" s="1">
        <v>3031</v>
      </c>
      <c r="F129" s="1">
        <v>192879.47</v>
      </c>
      <c r="G129" s="7">
        <v>-0.27702486515045166</v>
      </c>
      <c r="H129" s="7">
        <v>0.50538069009780884</v>
      </c>
      <c r="I129" s="7">
        <v>0.56553959846496582</v>
      </c>
      <c r="J129" s="23">
        <f t="shared" si="11"/>
        <v>1</v>
      </c>
      <c r="K129" s="23">
        <f t="shared" si="12"/>
        <v>0</v>
      </c>
      <c r="L129" s="23">
        <f t="shared" si="13"/>
        <v>0</v>
      </c>
      <c r="M129" s="3">
        <f t="shared" si="10"/>
        <v>1</v>
      </c>
      <c r="N129" s="23">
        <f t="shared" si="14"/>
        <v>0.793895423412323</v>
      </c>
      <c r="P129" t="s">
        <v>23</v>
      </c>
      <c r="Q129" s="1">
        <v>2015</v>
      </c>
      <c r="R129" t="s">
        <v>13</v>
      </c>
      <c r="S129" s="1">
        <v>706424</v>
      </c>
      <c r="T129" s="1">
        <v>1942.955156</v>
      </c>
      <c r="U129" s="1">
        <v>44327.203980979997</v>
      </c>
      <c r="V129" s="1">
        <v>-0.97802591323852539</v>
      </c>
      <c r="W129" s="1">
        <v>1.4255237579345703</v>
      </c>
      <c r="X129" s="1">
        <v>-0.70998126268386841</v>
      </c>
      <c r="Y129" s="23">
        <f t="shared" si="15"/>
        <v>1</v>
      </c>
      <c r="Z129" s="23">
        <f t="shared" si="16"/>
        <v>0</v>
      </c>
      <c r="AA129" s="23">
        <f t="shared" si="17"/>
        <v>1</v>
      </c>
      <c r="AB129" s="3">
        <f t="shared" si="18"/>
        <v>1</v>
      </c>
      <c r="AC129" s="23">
        <f t="shared" si="19"/>
        <v>-0.26248341798782349</v>
      </c>
    </row>
    <row r="130" spans="1:29" x14ac:dyDescent="0.25">
      <c r="A130" t="s">
        <v>19</v>
      </c>
      <c r="B130" s="1">
        <v>2022</v>
      </c>
      <c r="C130" t="s">
        <v>13</v>
      </c>
      <c r="D130" s="1">
        <v>945392.5</v>
      </c>
      <c r="E130" s="1">
        <v>3080</v>
      </c>
      <c r="F130" s="1">
        <v>193120.25</v>
      </c>
      <c r="G130" s="7">
        <v>-0.28177878260612488</v>
      </c>
      <c r="H130" s="7">
        <v>0.50797837972640991</v>
      </c>
      <c r="I130" s="7">
        <v>0.56379830837249756</v>
      </c>
      <c r="J130" s="23">
        <f t="shared" si="11"/>
        <v>1</v>
      </c>
      <c r="K130" s="23">
        <f t="shared" si="12"/>
        <v>0</v>
      </c>
      <c r="L130" s="23">
        <f t="shared" si="13"/>
        <v>0</v>
      </c>
      <c r="M130" s="3">
        <f t="shared" si="10"/>
        <v>1</v>
      </c>
      <c r="N130" s="23">
        <f t="shared" si="14"/>
        <v>0.78999790549278259</v>
      </c>
      <c r="P130" t="s">
        <v>23</v>
      </c>
      <c r="Q130" s="1">
        <v>2016</v>
      </c>
      <c r="R130" t="s">
        <v>13</v>
      </c>
      <c r="S130" s="1">
        <v>712767</v>
      </c>
      <c r="T130" s="1">
        <v>1951.7954540000001</v>
      </c>
      <c r="U130" s="1">
        <v>44681.183056980008</v>
      </c>
      <c r="V130" s="1">
        <v>-0.98035025596618652</v>
      </c>
      <c r="W130" s="1">
        <v>1.4298442602157593</v>
      </c>
      <c r="X130" s="1">
        <v>-0.71698743104934692</v>
      </c>
      <c r="Y130" s="23">
        <f t="shared" si="15"/>
        <v>1</v>
      </c>
      <c r="Z130" s="23">
        <f t="shared" si="16"/>
        <v>0</v>
      </c>
      <c r="AA130" s="23">
        <f t="shared" si="17"/>
        <v>1</v>
      </c>
      <c r="AB130" s="3">
        <f t="shared" si="18"/>
        <v>1</v>
      </c>
      <c r="AC130" s="23">
        <f t="shared" si="19"/>
        <v>-0.26749342679977417</v>
      </c>
    </row>
    <row r="131" spans="1:29" x14ac:dyDescent="0.25">
      <c r="A131" t="s">
        <v>19</v>
      </c>
      <c r="B131" s="1">
        <v>2023</v>
      </c>
      <c r="C131" t="s">
        <v>13</v>
      </c>
      <c r="D131" s="1">
        <v>948224.5</v>
      </c>
      <c r="E131" s="1">
        <v>3080</v>
      </c>
      <c r="F131" s="1">
        <v>193373</v>
      </c>
      <c r="G131" s="7">
        <v>-0.27855691313743591</v>
      </c>
      <c r="H131" s="7">
        <v>0.50721436738967896</v>
      </c>
      <c r="I131" s="7">
        <v>0.56100064516067505</v>
      </c>
      <c r="J131" s="23">
        <f t="shared" si="11"/>
        <v>1</v>
      </c>
      <c r="K131" s="23">
        <f t="shared" si="12"/>
        <v>0</v>
      </c>
      <c r="L131" s="23">
        <f t="shared" si="13"/>
        <v>0</v>
      </c>
      <c r="M131" s="3">
        <f t="shared" si="10"/>
        <v>1</v>
      </c>
      <c r="N131" s="23">
        <f t="shared" si="14"/>
        <v>0.78965809941291809</v>
      </c>
      <c r="P131" t="s">
        <v>23</v>
      </c>
      <c r="Q131" s="1">
        <v>2017</v>
      </c>
      <c r="R131" t="s">
        <v>13</v>
      </c>
      <c r="S131" s="1">
        <v>734644</v>
      </c>
      <c r="T131" s="1">
        <v>1951.7954540000001</v>
      </c>
      <c r="U131" s="1">
        <v>44884.807235970009</v>
      </c>
      <c r="V131" s="1">
        <v>-0.98212742805480957</v>
      </c>
      <c r="W131" s="1">
        <v>1.445796012878418</v>
      </c>
      <c r="X131" s="1">
        <v>-0.75258493423461914</v>
      </c>
      <c r="Y131" s="23">
        <f t="shared" si="15"/>
        <v>1</v>
      </c>
      <c r="Z131" s="23">
        <f t="shared" si="16"/>
        <v>0</v>
      </c>
      <c r="AA131" s="23">
        <f t="shared" si="17"/>
        <v>1</v>
      </c>
      <c r="AB131" s="3">
        <f t="shared" si="18"/>
        <v>1</v>
      </c>
      <c r="AC131" s="23">
        <f t="shared" si="19"/>
        <v>-0.28891634941101074</v>
      </c>
    </row>
    <row r="132" spans="1:29" x14ac:dyDescent="0.25">
      <c r="A132" t="s">
        <v>20</v>
      </c>
      <c r="B132" s="1">
        <v>2006</v>
      </c>
      <c r="C132" t="s">
        <v>13</v>
      </c>
      <c r="D132" s="1">
        <v>293175.49999997998</v>
      </c>
      <c r="E132" s="1">
        <v>836.98500799999999</v>
      </c>
      <c r="F132" s="1">
        <v>5718.7325857100004</v>
      </c>
      <c r="G132" s="7">
        <v>0.74000698328018188</v>
      </c>
      <c r="H132" s="7">
        <v>0.13033388555049896</v>
      </c>
      <c r="I132" s="7">
        <v>-0.18054209649562836</v>
      </c>
      <c r="J132" s="23">
        <f t="shared" si="11"/>
        <v>0</v>
      </c>
      <c r="K132" s="23">
        <f t="shared" si="12"/>
        <v>0</v>
      </c>
      <c r="L132" s="23">
        <f t="shared" si="13"/>
        <v>1</v>
      </c>
      <c r="M132" s="3">
        <f t="shared" si="10"/>
        <v>1</v>
      </c>
      <c r="N132" s="23">
        <f t="shared" si="14"/>
        <v>0.68979877233505249</v>
      </c>
      <c r="P132" t="s">
        <v>23</v>
      </c>
      <c r="Q132" s="1">
        <v>2018</v>
      </c>
      <c r="R132" t="s">
        <v>13</v>
      </c>
      <c r="S132" s="1">
        <v>741836</v>
      </c>
      <c r="T132" s="1">
        <v>1951.7954540000001</v>
      </c>
      <c r="U132" s="1">
        <v>45092.59</v>
      </c>
      <c r="V132" s="1">
        <v>-0.98108398914337158</v>
      </c>
      <c r="W132" s="1">
        <v>1.4512538909912109</v>
      </c>
      <c r="X132" s="1">
        <v>-0.7647935152053833</v>
      </c>
      <c r="Y132" s="23">
        <f t="shared" si="15"/>
        <v>1</v>
      </c>
      <c r="Z132" s="23">
        <f t="shared" si="16"/>
        <v>0</v>
      </c>
      <c r="AA132" s="23">
        <f t="shared" si="17"/>
        <v>1</v>
      </c>
      <c r="AB132" s="3">
        <f t="shared" si="18"/>
        <v>1</v>
      </c>
      <c r="AC132" s="23">
        <f t="shared" si="19"/>
        <v>-0.29462361335754395</v>
      </c>
    </row>
    <row r="133" spans="1:29" x14ac:dyDescent="0.25">
      <c r="A133" t="s">
        <v>20</v>
      </c>
      <c r="B133" s="1">
        <v>2007</v>
      </c>
      <c r="C133" t="s">
        <v>13</v>
      </c>
      <c r="D133" s="1">
        <v>299118.49999998999</v>
      </c>
      <c r="E133" s="1">
        <v>901.72535600000003</v>
      </c>
      <c r="F133" s="1">
        <v>5769.8560802100001</v>
      </c>
      <c r="G133" s="7">
        <v>0.6804574728012085</v>
      </c>
      <c r="H133" s="7">
        <v>0.15136542916297913</v>
      </c>
      <c r="I133" s="7">
        <v>-0.15443670749664307</v>
      </c>
      <c r="J133" s="23">
        <f t="shared" si="11"/>
        <v>0</v>
      </c>
      <c r="K133" s="23">
        <f t="shared" si="12"/>
        <v>0</v>
      </c>
      <c r="L133" s="23">
        <f t="shared" si="13"/>
        <v>1</v>
      </c>
      <c r="M133" s="3">
        <f t="shared" si="10"/>
        <v>1</v>
      </c>
      <c r="N133" s="23">
        <f t="shared" si="14"/>
        <v>0.67738619446754456</v>
      </c>
      <c r="P133" t="s">
        <v>23</v>
      </c>
      <c r="Q133" s="1">
        <v>2019</v>
      </c>
      <c r="R133" t="s">
        <v>13</v>
      </c>
      <c r="S133" s="1">
        <v>762382</v>
      </c>
      <c r="T133" s="1">
        <v>2026.937056</v>
      </c>
      <c r="U133" s="1">
        <v>45471.79</v>
      </c>
      <c r="V133" s="1">
        <v>-1.0236576795578003</v>
      </c>
      <c r="W133" s="1">
        <v>1.4572733640670776</v>
      </c>
      <c r="X133" s="1">
        <v>-0.75582891702651978</v>
      </c>
      <c r="Y133" s="23">
        <f t="shared" si="15"/>
        <v>1</v>
      </c>
      <c r="Z133" s="23">
        <f t="shared" si="16"/>
        <v>0</v>
      </c>
      <c r="AA133" s="23">
        <f t="shared" si="17"/>
        <v>1</v>
      </c>
      <c r="AB133" s="3">
        <f>IF(OR(Y133=1,Z133=1,AA133=1),1,0)</f>
        <v>1</v>
      </c>
      <c r="AC133" s="23">
        <f t="shared" si="19"/>
        <v>-0.32221323251724243</v>
      </c>
    </row>
    <row r="134" spans="1:29" x14ac:dyDescent="0.25">
      <c r="A134" t="s">
        <v>20</v>
      </c>
      <c r="B134" s="1">
        <v>2008</v>
      </c>
      <c r="C134" t="s">
        <v>13</v>
      </c>
      <c r="D134" s="1">
        <v>302627.49999998999</v>
      </c>
      <c r="E134" s="1">
        <v>958.34431600000005</v>
      </c>
      <c r="F134" s="1">
        <v>5868.0882146500007</v>
      </c>
      <c r="G134" s="7">
        <v>0.62332028150558472</v>
      </c>
      <c r="H134" s="7">
        <v>0.17061927914619446</v>
      </c>
      <c r="I134" s="7">
        <v>-0.12456530332565308</v>
      </c>
      <c r="J134" s="23">
        <f t="shared" si="11"/>
        <v>0</v>
      </c>
      <c r="K134" s="23">
        <f t="shared" si="12"/>
        <v>0</v>
      </c>
      <c r="L134" s="23">
        <f t="shared" si="13"/>
        <v>1</v>
      </c>
      <c r="M134" s="3">
        <f t="shared" ref="M134:M197" si="20">IF(OR(J134=1,K134=1,L134=1),1,0)</f>
        <v>1</v>
      </c>
      <c r="N134" s="23">
        <f t="shared" si="14"/>
        <v>0.6693742573261261</v>
      </c>
      <c r="P134" t="s">
        <v>23</v>
      </c>
      <c r="Q134" s="1">
        <v>2020</v>
      </c>
      <c r="R134" t="s">
        <v>13</v>
      </c>
      <c r="S134" s="1">
        <v>776854.00000000012</v>
      </c>
      <c r="T134" s="1">
        <v>2114.9357599999998</v>
      </c>
      <c r="U134" s="1">
        <v>45712.09</v>
      </c>
      <c r="V134" s="1">
        <v>-1.0720604658126831</v>
      </c>
      <c r="W134" s="1">
        <v>1.4575135707855225</v>
      </c>
      <c r="X134" s="1">
        <v>-0.73114591836929321</v>
      </c>
      <c r="Y134" s="23">
        <f t="shared" si="15"/>
        <v>1</v>
      </c>
      <c r="Z134" s="23">
        <f t="shared" si="16"/>
        <v>0</v>
      </c>
      <c r="AA134" s="23">
        <f t="shared" si="17"/>
        <v>1</v>
      </c>
      <c r="AB134" s="3">
        <f t="shared" si="18"/>
        <v>1</v>
      </c>
      <c r="AC134" s="23">
        <f t="shared" si="19"/>
        <v>-0.34569281339645386</v>
      </c>
    </row>
    <row r="135" spans="1:29" x14ac:dyDescent="0.25">
      <c r="A135" t="s">
        <v>20</v>
      </c>
      <c r="B135" s="1">
        <v>2009</v>
      </c>
      <c r="C135" t="s">
        <v>13</v>
      </c>
      <c r="D135" s="1">
        <v>305242.99999997998</v>
      </c>
      <c r="E135" s="1">
        <v>1019.66512</v>
      </c>
      <c r="F135" s="1">
        <v>5926.7301500000012</v>
      </c>
      <c r="G135" s="7">
        <v>0.56327277421951294</v>
      </c>
      <c r="H135" s="7">
        <v>0.19064059853553772</v>
      </c>
      <c r="I135" s="7">
        <v>-9.3121469020843506E-2</v>
      </c>
      <c r="J135" s="23">
        <f t="shared" ref="J135:J198" si="21">IF(AND(G135 &lt; 0), 1, 0)</f>
        <v>0</v>
      </c>
      <c r="K135" s="23">
        <f t="shared" ref="K135:K198" si="22">IF(AND(H135 &lt; 0), 1, 0)</f>
        <v>0</v>
      </c>
      <c r="L135" s="23">
        <f t="shared" ref="L135:L198" si="23">IF(AND(I135 &lt; 0), 1, 0)</f>
        <v>1</v>
      </c>
      <c r="M135" s="3">
        <f t="shared" si="20"/>
        <v>1</v>
      </c>
      <c r="N135" s="23">
        <f t="shared" ref="N135:N198" si="24">SUM(G135:I135)</f>
        <v>0.66079190373420715</v>
      </c>
      <c r="P135" t="s">
        <v>23</v>
      </c>
      <c r="Q135" s="1">
        <v>2021</v>
      </c>
      <c r="R135" t="s">
        <v>13</v>
      </c>
      <c r="S135" s="1">
        <v>784245.5</v>
      </c>
      <c r="T135" s="1">
        <v>2114.9357599999998</v>
      </c>
      <c r="U135" s="1">
        <v>45856.719778999752</v>
      </c>
      <c r="V135" s="1">
        <v>-1.0717278718948364</v>
      </c>
      <c r="W135" s="1">
        <v>1.4626848697662354</v>
      </c>
      <c r="X135" s="1">
        <v>-0.74270212650299072</v>
      </c>
      <c r="Y135" s="23">
        <f t="shared" ref="Y135:Y198" si="25">IF(AND(V135 &lt; 0), 1, 0)</f>
        <v>1</v>
      </c>
      <c r="Z135" s="23">
        <f t="shared" ref="Z135:Z198" si="26">IF(AND(W135 &lt; 0), 1, 0)</f>
        <v>0</v>
      </c>
      <c r="AA135" s="23">
        <f t="shared" ref="AA135:AA198" si="27">IF(AND(X135 &lt; 0), 1, 0)</f>
        <v>1</v>
      </c>
      <c r="AB135" s="3">
        <f t="shared" ref="AB135:AB198" si="28">IF(OR(Y135=1,Z135=1,AA135=1),1,0)</f>
        <v>1</v>
      </c>
      <c r="AC135" s="23">
        <f t="shared" ref="AC135:AC198" si="29">SUM(V135:X135)</f>
        <v>-0.3517451286315918</v>
      </c>
    </row>
    <row r="136" spans="1:29" x14ac:dyDescent="0.25">
      <c r="A136" t="s">
        <v>20</v>
      </c>
      <c r="B136" s="1">
        <v>2010</v>
      </c>
      <c r="C136" t="s">
        <v>13</v>
      </c>
      <c r="D136" s="1">
        <v>309597.99999998999</v>
      </c>
      <c r="E136" s="1">
        <v>1019.66512</v>
      </c>
      <c r="F136" s="1">
        <v>5970.9719999999998</v>
      </c>
      <c r="G136" s="7">
        <v>0.57817846536636353</v>
      </c>
      <c r="H136" s="7">
        <v>0.18711189925670624</v>
      </c>
      <c r="I136" s="7">
        <v>-0.10593888163566589</v>
      </c>
      <c r="J136" s="23">
        <f t="shared" si="21"/>
        <v>0</v>
      </c>
      <c r="K136" s="23">
        <f t="shared" si="22"/>
        <v>0</v>
      </c>
      <c r="L136" s="23">
        <f t="shared" si="23"/>
        <v>1</v>
      </c>
      <c r="M136" s="3">
        <f t="shared" si="20"/>
        <v>1</v>
      </c>
      <c r="N136" s="23">
        <f t="shared" si="24"/>
        <v>0.65935148298740387</v>
      </c>
      <c r="P136" t="s">
        <v>23</v>
      </c>
      <c r="Q136" s="1">
        <v>2022</v>
      </c>
      <c r="R136" t="s">
        <v>13</v>
      </c>
      <c r="S136" s="1">
        <v>796623.5</v>
      </c>
      <c r="T136" s="1">
        <v>2114.9357599999998</v>
      </c>
      <c r="U136" s="1">
        <v>46042.753504999397</v>
      </c>
      <c r="V136" s="1">
        <v>-1.071780800819397</v>
      </c>
      <c r="W136" s="1">
        <v>1.4711183309555054</v>
      </c>
      <c r="X136" s="1">
        <v>-0.76153749227523804</v>
      </c>
      <c r="Y136" s="23">
        <f t="shared" si="25"/>
        <v>1</v>
      </c>
      <c r="Z136" s="23">
        <f t="shared" si="26"/>
        <v>0</v>
      </c>
      <c r="AA136" s="23">
        <f t="shared" si="27"/>
        <v>1</v>
      </c>
      <c r="AB136" s="3">
        <f t="shared" si="28"/>
        <v>1</v>
      </c>
      <c r="AC136" s="23">
        <f t="shared" si="29"/>
        <v>-0.36219996213912964</v>
      </c>
    </row>
    <row r="137" spans="1:29" x14ac:dyDescent="0.25">
      <c r="A137" t="s">
        <v>20</v>
      </c>
      <c r="B137" s="1">
        <v>2011</v>
      </c>
      <c r="C137" t="s">
        <v>13</v>
      </c>
      <c r="D137" s="1">
        <v>307191</v>
      </c>
      <c r="E137" s="1">
        <v>1019.66512</v>
      </c>
      <c r="F137" s="1">
        <v>6041.5939481300002</v>
      </c>
      <c r="G137" s="7">
        <v>0.56540995836257935</v>
      </c>
      <c r="H137" s="7">
        <v>0.19021296501159668</v>
      </c>
      <c r="I137" s="7">
        <v>-9.3312650918960571E-2</v>
      </c>
      <c r="J137" s="23">
        <f t="shared" si="21"/>
        <v>0</v>
      </c>
      <c r="K137" s="23">
        <f t="shared" si="22"/>
        <v>0</v>
      </c>
      <c r="L137" s="23">
        <f t="shared" si="23"/>
        <v>1</v>
      </c>
      <c r="M137" s="3">
        <f t="shared" si="20"/>
        <v>1</v>
      </c>
      <c r="N137" s="23">
        <f t="shared" si="24"/>
        <v>0.66231027245521545</v>
      </c>
      <c r="P137" t="s">
        <v>23</v>
      </c>
      <c r="Q137" s="1">
        <v>2023</v>
      </c>
      <c r="R137" t="s">
        <v>13</v>
      </c>
      <c r="S137" s="1">
        <v>810580</v>
      </c>
      <c r="T137" s="1">
        <v>2114.9357599999998</v>
      </c>
      <c r="U137" s="1">
        <v>46322.066646999883</v>
      </c>
      <c r="V137" s="1">
        <v>-1.0710406303405762</v>
      </c>
      <c r="W137" s="1">
        <v>1.4806277751922607</v>
      </c>
      <c r="X137" s="1">
        <v>-0.78279012441635132</v>
      </c>
      <c r="Y137" s="23">
        <f t="shared" si="25"/>
        <v>1</v>
      </c>
      <c r="Z137" s="23">
        <f t="shared" si="26"/>
        <v>0</v>
      </c>
      <c r="AA137" s="23">
        <f t="shared" si="27"/>
        <v>1</v>
      </c>
      <c r="AB137" s="3">
        <f t="shared" si="28"/>
        <v>1</v>
      </c>
      <c r="AC137" s="23">
        <f t="shared" si="29"/>
        <v>-0.37320297956466675</v>
      </c>
    </row>
    <row r="138" spans="1:29" x14ac:dyDescent="0.25">
      <c r="A138" t="s">
        <v>20</v>
      </c>
      <c r="B138" s="1">
        <v>2012</v>
      </c>
      <c r="C138" t="s">
        <v>13</v>
      </c>
      <c r="D138" s="1">
        <v>312839</v>
      </c>
      <c r="E138" s="1">
        <v>1019.66512</v>
      </c>
      <c r="F138" s="1">
        <v>6102.4391066500002</v>
      </c>
      <c r="G138" s="7">
        <v>0.58444774150848389</v>
      </c>
      <c r="H138" s="7">
        <v>0.18570831418037415</v>
      </c>
      <c r="I138" s="7">
        <v>-0.10963574051856995</v>
      </c>
      <c r="J138" s="23">
        <f t="shared" si="21"/>
        <v>0</v>
      </c>
      <c r="K138" s="23">
        <f t="shared" si="22"/>
        <v>0</v>
      </c>
      <c r="L138" s="23">
        <f t="shared" si="23"/>
        <v>1</v>
      </c>
      <c r="M138" s="3">
        <f t="shared" si="20"/>
        <v>1</v>
      </c>
      <c r="N138" s="23">
        <f t="shared" si="24"/>
        <v>0.66052031517028809</v>
      </c>
      <c r="P138" t="s">
        <v>24</v>
      </c>
      <c r="Q138" s="1">
        <v>2012</v>
      </c>
      <c r="R138" t="s">
        <v>13</v>
      </c>
      <c r="S138" s="1">
        <v>278391.99999998999</v>
      </c>
      <c r="T138" s="1">
        <v>1154</v>
      </c>
      <c r="U138" s="1">
        <v>22222.1</v>
      </c>
      <c r="V138" s="1">
        <v>-0.61027050018310547</v>
      </c>
      <c r="W138" s="1">
        <v>1.0005396604537964</v>
      </c>
      <c r="X138" s="1">
        <v>-6.5936721861362457E-2</v>
      </c>
      <c r="Y138" s="23">
        <f t="shared" si="25"/>
        <v>1</v>
      </c>
      <c r="Z138" s="23">
        <f t="shared" si="26"/>
        <v>0</v>
      </c>
      <c r="AA138" s="23">
        <f t="shared" si="27"/>
        <v>1</v>
      </c>
      <c r="AB138" s="3">
        <f t="shared" si="28"/>
        <v>1</v>
      </c>
      <c r="AC138" s="23">
        <f t="shared" si="29"/>
        <v>0.32433243840932846</v>
      </c>
    </row>
    <row r="139" spans="1:29" x14ac:dyDescent="0.25">
      <c r="A139" t="s">
        <v>20</v>
      </c>
      <c r="B139" s="1">
        <v>2013</v>
      </c>
      <c r="C139" t="s">
        <v>13</v>
      </c>
      <c r="D139" s="1">
        <v>319591</v>
      </c>
      <c r="E139" s="1">
        <v>1019.66512</v>
      </c>
      <c r="F139" s="1">
        <v>6134.8447602399992</v>
      </c>
      <c r="G139" s="7">
        <v>0.60861355066299438</v>
      </c>
      <c r="H139" s="7">
        <v>0.17995820939540863</v>
      </c>
      <c r="I139" s="7">
        <v>-0.13103003799915314</v>
      </c>
      <c r="J139" s="23">
        <f t="shared" si="21"/>
        <v>0</v>
      </c>
      <c r="K139" s="23">
        <f t="shared" si="22"/>
        <v>0</v>
      </c>
      <c r="L139" s="23">
        <f t="shared" si="23"/>
        <v>1</v>
      </c>
      <c r="M139" s="3">
        <f t="shared" si="20"/>
        <v>1</v>
      </c>
      <c r="N139" s="23">
        <f t="shared" si="24"/>
        <v>0.65754172205924988</v>
      </c>
      <c r="P139" t="s">
        <v>24</v>
      </c>
      <c r="Q139" s="1">
        <v>2013</v>
      </c>
      <c r="R139" t="s">
        <v>13</v>
      </c>
      <c r="S139" s="1">
        <v>279867.99999998999</v>
      </c>
      <c r="T139" s="1">
        <v>1154</v>
      </c>
      <c r="U139" s="1">
        <v>22335.9</v>
      </c>
      <c r="V139" s="1">
        <v>-0.6083710789680481</v>
      </c>
      <c r="W139" s="1">
        <v>1.0037635564804077</v>
      </c>
      <c r="X139" s="1">
        <v>-7.3170855641365051E-2</v>
      </c>
      <c r="Y139" s="23">
        <f t="shared" si="25"/>
        <v>1</v>
      </c>
      <c r="Z139" s="23">
        <f t="shared" si="26"/>
        <v>0</v>
      </c>
      <c r="AA139" s="23">
        <f t="shared" si="27"/>
        <v>1</v>
      </c>
      <c r="AB139" s="3">
        <f t="shared" si="28"/>
        <v>1</v>
      </c>
      <c r="AC139" s="23">
        <f t="shared" si="29"/>
        <v>0.32222162187099457</v>
      </c>
    </row>
    <row r="140" spans="1:29" x14ac:dyDescent="0.25">
      <c r="A140" t="s">
        <v>20</v>
      </c>
      <c r="B140" s="1">
        <v>2014</v>
      </c>
      <c r="C140" t="s">
        <v>13</v>
      </c>
      <c r="D140" s="1">
        <v>325927.00000000012</v>
      </c>
      <c r="E140" s="1">
        <v>1019.66512</v>
      </c>
      <c r="F140" s="1">
        <v>6160.5729461899991</v>
      </c>
      <c r="G140" s="7">
        <v>0.63102751970291138</v>
      </c>
      <c r="H140" s="7">
        <v>0.17462180554866791</v>
      </c>
      <c r="I140" s="7">
        <v>-0.15093937516212463</v>
      </c>
      <c r="J140" s="23">
        <f t="shared" si="21"/>
        <v>0</v>
      </c>
      <c r="K140" s="23">
        <f t="shared" si="22"/>
        <v>0</v>
      </c>
      <c r="L140" s="23">
        <f t="shared" si="23"/>
        <v>1</v>
      </c>
      <c r="M140" s="3">
        <f t="shared" si="20"/>
        <v>1</v>
      </c>
      <c r="N140" s="23">
        <f t="shared" si="24"/>
        <v>0.65470995008945465</v>
      </c>
      <c r="P140" t="s">
        <v>24</v>
      </c>
      <c r="Q140" s="1">
        <v>2014</v>
      </c>
      <c r="R140" t="s">
        <v>13</v>
      </c>
      <c r="S140" s="1">
        <v>280750</v>
      </c>
      <c r="T140" s="1">
        <v>1154</v>
      </c>
      <c r="U140" s="1">
        <v>22495.9</v>
      </c>
      <c r="V140" s="1">
        <v>-0.60513997077941895</v>
      </c>
      <c r="W140" s="1">
        <v>1.0060936212539673</v>
      </c>
      <c r="X140" s="1">
        <v>-7.8432388603687286E-2</v>
      </c>
      <c r="Y140" s="23">
        <f t="shared" si="25"/>
        <v>1</v>
      </c>
      <c r="Z140" s="23">
        <f t="shared" si="26"/>
        <v>0</v>
      </c>
      <c r="AA140" s="23">
        <f t="shared" si="27"/>
        <v>1</v>
      </c>
      <c r="AB140" s="3">
        <f t="shared" si="28"/>
        <v>1</v>
      </c>
      <c r="AC140" s="23">
        <f t="shared" si="29"/>
        <v>0.32252126187086105</v>
      </c>
    </row>
    <row r="141" spans="1:29" x14ac:dyDescent="0.25">
      <c r="A141" t="s">
        <v>20</v>
      </c>
      <c r="B141" s="1">
        <v>2015</v>
      </c>
      <c r="C141" t="s">
        <v>13</v>
      </c>
      <c r="D141" s="1">
        <v>332267</v>
      </c>
      <c r="E141" s="1">
        <v>1019.66512</v>
      </c>
      <c r="F141" s="1">
        <v>6246.3146799999986</v>
      </c>
      <c r="G141" s="7">
        <v>0.65023285150527954</v>
      </c>
      <c r="H141" s="7">
        <v>0.17009355127811432</v>
      </c>
      <c r="I141" s="7">
        <v>-0.16706892848014832</v>
      </c>
      <c r="J141" s="23">
        <f t="shared" si="21"/>
        <v>0</v>
      </c>
      <c r="K141" s="23">
        <f t="shared" si="22"/>
        <v>0</v>
      </c>
      <c r="L141" s="23">
        <f t="shared" si="23"/>
        <v>1</v>
      </c>
      <c r="M141" s="3">
        <f t="shared" si="20"/>
        <v>1</v>
      </c>
      <c r="N141" s="23">
        <f t="shared" si="24"/>
        <v>0.65325747430324554</v>
      </c>
      <c r="P141" t="s">
        <v>24</v>
      </c>
      <c r="Q141" s="1">
        <v>2015</v>
      </c>
      <c r="R141" t="s">
        <v>13</v>
      </c>
      <c r="S141" s="1">
        <v>283059</v>
      </c>
      <c r="T141" s="1">
        <v>1154</v>
      </c>
      <c r="U141" s="1">
        <v>22629.244999999999</v>
      </c>
      <c r="V141" s="1">
        <v>-0.60322386026382446</v>
      </c>
      <c r="W141" s="1">
        <v>1.0108860731124878</v>
      </c>
      <c r="X141" s="1">
        <v>-8.917013555765152E-2</v>
      </c>
      <c r="Y141" s="23">
        <f t="shared" si="25"/>
        <v>1</v>
      </c>
      <c r="Z141" s="23">
        <f t="shared" si="26"/>
        <v>0</v>
      </c>
      <c r="AA141" s="23">
        <f t="shared" si="27"/>
        <v>1</v>
      </c>
      <c r="AB141" s="3">
        <f t="shared" si="28"/>
        <v>1</v>
      </c>
      <c r="AC141" s="23">
        <f t="shared" si="29"/>
        <v>0.31849207729101181</v>
      </c>
    </row>
    <row r="142" spans="1:29" x14ac:dyDescent="0.25">
      <c r="A142" t="s">
        <v>20</v>
      </c>
      <c r="B142" s="1">
        <v>2016</v>
      </c>
      <c r="C142" t="s">
        <v>13</v>
      </c>
      <c r="D142" s="1">
        <v>339467</v>
      </c>
      <c r="E142" s="1">
        <v>1019.66512</v>
      </c>
      <c r="F142" s="1">
        <v>6300.9202911100001</v>
      </c>
      <c r="G142" s="7">
        <v>0.67352122068405151</v>
      </c>
      <c r="H142" s="7">
        <v>0.16456778347492218</v>
      </c>
      <c r="I142" s="7">
        <v>-0.18735936284065247</v>
      </c>
      <c r="J142" s="23">
        <f t="shared" si="21"/>
        <v>0</v>
      </c>
      <c r="K142" s="23">
        <f t="shared" si="22"/>
        <v>0</v>
      </c>
      <c r="L142" s="23">
        <f t="shared" si="23"/>
        <v>1</v>
      </c>
      <c r="M142" s="3">
        <f t="shared" si="20"/>
        <v>1</v>
      </c>
      <c r="N142" s="23">
        <f t="shared" si="24"/>
        <v>0.65072964131832123</v>
      </c>
      <c r="P142" t="s">
        <v>24</v>
      </c>
      <c r="Q142" s="1">
        <v>2016</v>
      </c>
      <c r="R142" t="s">
        <v>13</v>
      </c>
      <c r="S142" s="1">
        <v>285325</v>
      </c>
      <c r="T142" s="1">
        <v>1154</v>
      </c>
      <c r="U142" s="1">
        <v>22681.082999999999</v>
      </c>
      <c r="V142" s="1">
        <v>-0.60313469171524048</v>
      </c>
      <c r="W142" s="1">
        <v>1.0152027606964111</v>
      </c>
      <c r="X142" s="1">
        <v>-9.8813384771347046E-2</v>
      </c>
      <c r="Y142" s="23">
        <f t="shared" si="25"/>
        <v>1</v>
      </c>
      <c r="Z142" s="23">
        <f t="shared" si="26"/>
        <v>0</v>
      </c>
      <c r="AA142" s="23">
        <f t="shared" si="27"/>
        <v>1</v>
      </c>
      <c r="AB142" s="3">
        <f t="shared" si="28"/>
        <v>1</v>
      </c>
      <c r="AC142" s="23">
        <f t="shared" si="29"/>
        <v>0.31325468420982361</v>
      </c>
    </row>
    <row r="143" spans="1:29" x14ac:dyDescent="0.25">
      <c r="A143" t="s">
        <v>20</v>
      </c>
      <c r="B143" s="1">
        <v>2017</v>
      </c>
      <c r="C143" t="s">
        <v>13</v>
      </c>
      <c r="D143" s="1">
        <v>346887</v>
      </c>
      <c r="E143" s="1">
        <v>1019.66512</v>
      </c>
      <c r="F143" s="1">
        <v>6408.9907576099986</v>
      </c>
      <c r="G143" s="7">
        <v>0.69464516639709473</v>
      </c>
      <c r="H143" s="7">
        <v>0.15959493815898895</v>
      </c>
      <c r="I143" s="7">
        <v>-0.20493647456169128</v>
      </c>
      <c r="J143" s="23">
        <f t="shared" si="21"/>
        <v>0</v>
      </c>
      <c r="K143" s="23">
        <f t="shared" si="22"/>
        <v>0</v>
      </c>
      <c r="L143" s="23">
        <f t="shared" si="23"/>
        <v>1</v>
      </c>
      <c r="M143" s="3">
        <f t="shared" si="20"/>
        <v>1</v>
      </c>
      <c r="N143" s="23">
        <f t="shared" si="24"/>
        <v>0.6493036299943924</v>
      </c>
      <c r="P143" t="s">
        <v>24</v>
      </c>
      <c r="Q143" s="1">
        <v>2017</v>
      </c>
      <c r="R143" t="s">
        <v>13</v>
      </c>
      <c r="S143" s="1">
        <v>287651.5001</v>
      </c>
      <c r="T143" s="1">
        <v>1154</v>
      </c>
      <c r="U143" s="1">
        <v>22725.012999999999</v>
      </c>
      <c r="V143" s="1">
        <v>-0.60324633121490479</v>
      </c>
      <c r="W143" s="1">
        <v>1.019559383392334</v>
      </c>
      <c r="X143" s="1">
        <v>-0.10854198038578033</v>
      </c>
      <c r="Y143" s="23">
        <f t="shared" si="25"/>
        <v>1</v>
      </c>
      <c r="Z143" s="23">
        <f t="shared" si="26"/>
        <v>0</v>
      </c>
      <c r="AA143" s="23">
        <f t="shared" si="27"/>
        <v>1</v>
      </c>
      <c r="AB143" s="3">
        <f t="shared" si="28"/>
        <v>1</v>
      </c>
      <c r="AC143" s="23">
        <f t="shared" si="29"/>
        <v>0.30777107179164886</v>
      </c>
    </row>
    <row r="144" spans="1:29" x14ac:dyDescent="0.25">
      <c r="A144" t="s">
        <v>20</v>
      </c>
      <c r="B144" s="1">
        <v>2018</v>
      </c>
      <c r="C144" t="s">
        <v>13</v>
      </c>
      <c r="D144" s="1">
        <v>353729</v>
      </c>
      <c r="E144" s="1">
        <v>1019.66512</v>
      </c>
      <c r="F144" s="1">
        <v>6567.5999999999995</v>
      </c>
      <c r="G144" s="7">
        <v>0.71111708879470825</v>
      </c>
      <c r="H144" s="7">
        <v>0.15576557815074921</v>
      </c>
      <c r="I144" s="7">
        <v>-0.21762664616107941</v>
      </c>
      <c r="J144" s="23">
        <f t="shared" si="21"/>
        <v>0</v>
      </c>
      <c r="K144" s="23">
        <f t="shared" si="22"/>
        <v>0</v>
      </c>
      <c r="L144" s="23">
        <f t="shared" si="23"/>
        <v>1</v>
      </c>
      <c r="M144" s="3">
        <f t="shared" si="20"/>
        <v>1</v>
      </c>
      <c r="N144" s="23">
        <f t="shared" si="24"/>
        <v>0.64925602078437805</v>
      </c>
      <c r="P144" t="s">
        <v>24</v>
      </c>
      <c r="Q144" s="1">
        <v>2018</v>
      </c>
      <c r="R144" t="s">
        <v>13</v>
      </c>
      <c r="S144" s="1">
        <v>287936</v>
      </c>
      <c r="T144" s="1">
        <v>1154</v>
      </c>
      <c r="U144" s="1">
        <v>22767.252</v>
      </c>
      <c r="V144" s="1">
        <v>-0.60242903232574463</v>
      </c>
      <c r="W144" s="1">
        <v>1.0202529430389404</v>
      </c>
      <c r="X144" s="1">
        <v>-0.1101054772734642</v>
      </c>
      <c r="Y144" s="23">
        <f t="shared" si="25"/>
        <v>1</v>
      </c>
      <c r="Z144" s="23">
        <f t="shared" si="26"/>
        <v>0</v>
      </c>
      <c r="AA144" s="23">
        <f t="shared" si="27"/>
        <v>1</v>
      </c>
      <c r="AB144" s="3">
        <f t="shared" si="28"/>
        <v>1</v>
      </c>
      <c r="AC144" s="23">
        <f t="shared" si="29"/>
        <v>0.3077184334397316</v>
      </c>
    </row>
    <row r="145" spans="1:29" x14ac:dyDescent="0.25">
      <c r="A145" t="s">
        <v>20</v>
      </c>
      <c r="B145" s="1">
        <v>2019</v>
      </c>
      <c r="C145" t="s">
        <v>13</v>
      </c>
      <c r="D145" s="1">
        <v>360430.99999999988</v>
      </c>
      <c r="E145" s="1">
        <v>1026.0431919616001</v>
      </c>
      <c r="F145" s="1">
        <v>6627.926915</v>
      </c>
      <c r="G145" s="7">
        <v>0.72427850961685181</v>
      </c>
      <c r="H145" s="7">
        <v>0.15322734415531158</v>
      </c>
      <c r="I145" s="7">
        <v>-0.23110438883304596</v>
      </c>
      <c r="J145" s="23">
        <f t="shared" si="21"/>
        <v>0</v>
      </c>
      <c r="K145" s="23">
        <f t="shared" si="22"/>
        <v>0</v>
      </c>
      <c r="L145" s="23">
        <f t="shared" si="23"/>
        <v>1</v>
      </c>
      <c r="M145" s="3">
        <f t="shared" si="20"/>
        <v>1</v>
      </c>
      <c r="N145" s="23">
        <f t="shared" si="24"/>
        <v>0.64640146493911743</v>
      </c>
      <c r="P145" t="s">
        <v>24</v>
      </c>
      <c r="Q145" s="1">
        <v>2019</v>
      </c>
      <c r="R145" t="s">
        <v>13</v>
      </c>
      <c r="S145" s="1">
        <v>290446</v>
      </c>
      <c r="T145" s="1">
        <v>1154</v>
      </c>
      <c r="U145" s="1">
        <v>22862.294399999981</v>
      </c>
      <c r="V145" s="1">
        <v>-0.60147327184677124</v>
      </c>
      <c r="W145" s="1">
        <v>1.0251202583312988</v>
      </c>
      <c r="X145" s="1">
        <v>-0.12099355459213257</v>
      </c>
      <c r="Y145" s="23">
        <f t="shared" si="25"/>
        <v>1</v>
      </c>
      <c r="Z145" s="23">
        <f t="shared" si="26"/>
        <v>0</v>
      </c>
      <c r="AA145" s="23">
        <f t="shared" si="27"/>
        <v>1</v>
      </c>
      <c r="AB145" s="3">
        <f t="shared" si="28"/>
        <v>1</v>
      </c>
      <c r="AC145" s="23">
        <f t="shared" si="29"/>
        <v>0.30265343189239502</v>
      </c>
    </row>
    <row r="146" spans="1:29" x14ac:dyDescent="0.25">
      <c r="A146" t="s">
        <v>20</v>
      </c>
      <c r="B146" s="1">
        <v>2020</v>
      </c>
      <c r="C146" t="s">
        <v>13</v>
      </c>
      <c r="D146" s="1">
        <v>366841.00000000012</v>
      </c>
      <c r="E146" s="1">
        <v>1050.4283640000001</v>
      </c>
      <c r="F146" s="1">
        <v>6698.616614999999</v>
      </c>
      <c r="G146" s="7">
        <v>0.71685844659805298</v>
      </c>
      <c r="H146" s="7">
        <v>0.15717925131320953</v>
      </c>
      <c r="I146" s="7">
        <v>-0.23244321346282959</v>
      </c>
      <c r="J146" s="23">
        <f t="shared" si="21"/>
        <v>0</v>
      </c>
      <c r="K146" s="23">
        <f t="shared" si="22"/>
        <v>0</v>
      </c>
      <c r="L146" s="23">
        <f t="shared" si="23"/>
        <v>1</v>
      </c>
      <c r="M146" s="3">
        <f t="shared" si="20"/>
        <v>1</v>
      </c>
      <c r="N146" s="23">
        <f t="shared" si="24"/>
        <v>0.64159448444843292</v>
      </c>
      <c r="P146" t="s">
        <v>24</v>
      </c>
      <c r="Q146" s="1">
        <v>2020</v>
      </c>
      <c r="R146" t="s">
        <v>13</v>
      </c>
      <c r="S146" s="1">
        <v>293949</v>
      </c>
      <c r="T146" s="1">
        <v>1154</v>
      </c>
      <c r="U146" s="1">
        <v>22911.734</v>
      </c>
      <c r="V146" s="1">
        <v>-0.60199463367462158</v>
      </c>
      <c r="W146" s="1">
        <v>1.0314821004867554</v>
      </c>
      <c r="X146" s="1">
        <v>-0.13519372045993805</v>
      </c>
      <c r="Y146" s="23">
        <f t="shared" si="25"/>
        <v>1</v>
      </c>
      <c r="Z146" s="23">
        <f t="shared" si="26"/>
        <v>0</v>
      </c>
      <c r="AA146" s="23">
        <f t="shared" si="27"/>
        <v>1</v>
      </c>
      <c r="AB146" s="3">
        <f t="shared" si="28"/>
        <v>1</v>
      </c>
      <c r="AC146" s="23">
        <f t="shared" si="29"/>
        <v>0.29429374635219574</v>
      </c>
    </row>
    <row r="147" spans="1:29" x14ac:dyDescent="0.25">
      <c r="A147" t="s">
        <v>20</v>
      </c>
      <c r="B147" s="1">
        <v>2021</v>
      </c>
      <c r="C147" t="s">
        <v>13</v>
      </c>
      <c r="D147" s="1">
        <v>369331.49999999988</v>
      </c>
      <c r="E147" s="1">
        <v>1050.4283640000001</v>
      </c>
      <c r="F147" s="1">
        <v>6755.8414250000014</v>
      </c>
      <c r="G147" s="7">
        <v>0.72255253791809082</v>
      </c>
      <c r="H147" s="7">
        <v>0.15585574507713318</v>
      </c>
      <c r="I147" s="7">
        <v>-0.23682492971420288</v>
      </c>
      <c r="J147" s="23">
        <f t="shared" si="21"/>
        <v>0</v>
      </c>
      <c r="K147" s="23">
        <f t="shared" si="22"/>
        <v>0</v>
      </c>
      <c r="L147" s="23">
        <f t="shared" si="23"/>
        <v>1</v>
      </c>
      <c r="M147" s="3">
        <f t="shared" si="20"/>
        <v>1</v>
      </c>
      <c r="N147" s="23">
        <f t="shared" si="24"/>
        <v>0.64158335328102112</v>
      </c>
      <c r="P147" t="s">
        <v>24</v>
      </c>
      <c r="Q147" s="1">
        <v>2021</v>
      </c>
      <c r="R147" t="s">
        <v>13</v>
      </c>
      <c r="S147" s="1">
        <v>297656</v>
      </c>
      <c r="T147" s="1">
        <v>1154</v>
      </c>
      <c r="U147" s="1">
        <v>22657.282275000009</v>
      </c>
      <c r="V147" s="1">
        <v>-0.60942173004150391</v>
      </c>
      <c r="W147" s="1">
        <v>1.0367825031280518</v>
      </c>
      <c r="X147" s="1">
        <v>-0.14690113067626953</v>
      </c>
      <c r="Y147" s="23">
        <f t="shared" si="25"/>
        <v>1</v>
      </c>
      <c r="Z147" s="23">
        <f t="shared" si="26"/>
        <v>0</v>
      </c>
      <c r="AA147" s="23">
        <f t="shared" si="27"/>
        <v>1</v>
      </c>
      <c r="AB147" s="3">
        <f t="shared" si="28"/>
        <v>1</v>
      </c>
      <c r="AC147" s="23">
        <f t="shared" si="29"/>
        <v>0.28045964241027832</v>
      </c>
    </row>
    <row r="148" spans="1:29" x14ac:dyDescent="0.25">
      <c r="A148" t="s">
        <v>20</v>
      </c>
      <c r="B148" s="1">
        <v>2022</v>
      </c>
      <c r="C148" t="s">
        <v>13</v>
      </c>
      <c r="D148" s="1">
        <v>374388</v>
      </c>
      <c r="E148" s="1">
        <v>1050.4283640000001</v>
      </c>
      <c r="F148" s="1">
        <v>6817.7999999999993</v>
      </c>
      <c r="G148" s="7">
        <v>0.73628795146942139</v>
      </c>
      <c r="H148" s="7">
        <v>0.15261392295360565</v>
      </c>
      <c r="I148" s="7">
        <v>-0.24842923879623413</v>
      </c>
      <c r="J148" s="23">
        <f t="shared" si="21"/>
        <v>0</v>
      </c>
      <c r="K148" s="23">
        <f t="shared" si="22"/>
        <v>0</v>
      </c>
      <c r="L148" s="23">
        <f t="shared" si="23"/>
        <v>1</v>
      </c>
      <c r="M148" s="3">
        <f t="shared" si="20"/>
        <v>1</v>
      </c>
      <c r="N148" s="23">
        <f t="shared" si="24"/>
        <v>0.64047263562679291</v>
      </c>
      <c r="P148" t="s">
        <v>24</v>
      </c>
      <c r="Q148" s="1">
        <v>2022</v>
      </c>
      <c r="R148" t="s">
        <v>13</v>
      </c>
      <c r="S148" s="1">
        <v>301063.49999999983</v>
      </c>
      <c r="T148" s="1">
        <v>1154</v>
      </c>
      <c r="U148" s="1">
        <v>22545.114685664961</v>
      </c>
      <c r="V148" s="1">
        <v>-0.61351197957992554</v>
      </c>
      <c r="W148" s="1">
        <v>1.0421173572540283</v>
      </c>
      <c r="X148" s="1">
        <v>-0.15874429047107697</v>
      </c>
      <c r="Y148" s="23">
        <f t="shared" si="25"/>
        <v>1</v>
      </c>
      <c r="Z148" s="23">
        <f t="shared" si="26"/>
        <v>0</v>
      </c>
      <c r="AA148" s="23">
        <f t="shared" si="27"/>
        <v>1</v>
      </c>
      <c r="AB148" s="3">
        <f t="shared" si="28"/>
        <v>1</v>
      </c>
      <c r="AC148" s="23">
        <f t="shared" si="29"/>
        <v>0.26986108720302582</v>
      </c>
    </row>
    <row r="149" spans="1:29" x14ac:dyDescent="0.25">
      <c r="A149" t="s">
        <v>20</v>
      </c>
      <c r="B149" s="1">
        <v>2023</v>
      </c>
      <c r="C149" t="s">
        <v>13</v>
      </c>
      <c r="D149" s="1">
        <v>378889</v>
      </c>
      <c r="E149" s="1">
        <v>1050.4283640000001</v>
      </c>
      <c r="F149" s="1">
        <v>6898.5</v>
      </c>
      <c r="G149" s="7">
        <v>0.74728304147720337</v>
      </c>
      <c r="H149" s="7">
        <v>0.15003813803195953</v>
      </c>
      <c r="I149" s="7">
        <v>-0.25731343030929565</v>
      </c>
      <c r="J149" s="23">
        <f t="shared" si="21"/>
        <v>0</v>
      </c>
      <c r="K149" s="23">
        <f t="shared" si="22"/>
        <v>0</v>
      </c>
      <c r="L149" s="23">
        <f t="shared" si="23"/>
        <v>1</v>
      </c>
      <c r="M149" s="3">
        <f t="shared" si="20"/>
        <v>1</v>
      </c>
      <c r="N149" s="23">
        <f t="shared" si="24"/>
        <v>0.64000774919986725</v>
      </c>
      <c r="P149" t="s">
        <v>24</v>
      </c>
      <c r="Q149" s="1">
        <v>2023</v>
      </c>
      <c r="R149" t="s">
        <v>13</v>
      </c>
      <c r="S149" s="1">
        <v>304339.99999999971</v>
      </c>
      <c r="T149" s="1">
        <v>1154</v>
      </c>
      <c r="U149" s="1">
        <v>22710.66352956001</v>
      </c>
      <c r="V149" s="1">
        <v>-0.61123281717300415</v>
      </c>
      <c r="W149" s="1">
        <v>1.0484012365341187</v>
      </c>
      <c r="X149" s="1">
        <v>-0.17281965911388397</v>
      </c>
      <c r="Y149" s="23">
        <f t="shared" si="25"/>
        <v>1</v>
      </c>
      <c r="Z149" s="23">
        <f t="shared" si="26"/>
        <v>0</v>
      </c>
      <c r="AA149" s="23">
        <f t="shared" si="27"/>
        <v>1</v>
      </c>
      <c r="AB149" s="3">
        <f t="shared" si="28"/>
        <v>1</v>
      </c>
      <c r="AC149" s="23">
        <f t="shared" si="29"/>
        <v>0.26434876024723053</v>
      </c>
    </row>
    <row r="150" spans="1:29" x14ac:dyDescent="0.25">
      <c r="A150" t="s">
        <v>21</v>
      </c>
      <c r="B150" s="1">
        <v>2006</v>
      </c>
      <c r="C150" t="s">
        <v>13</v>
      </c>
      <c r="D150" s="1">
        <v>663966.35730240005</v>
      </c>
      <c r="E150" s="1">
        <v>2069.6999999999998</v>
      </c>
      <c r="F150" s="1">
        <v>71676.861903020006</v>
      </c>
      <c r="G150" s="7">
        <v>1.0860607959330082E-2</v>
      </c>
      <c r="H150" s="7">
        <v>0.39767926931381226</v>
      </c>
      <c r="I150" s="7">
        <v>0.36151266098022461</v>
      </c>
      <c r="J150" s="23">
        <f t="shared" si="21"/>
        <v>0</v>
      </c>
      <c r="K150" s="23">
        <f t="shared" si="22"/>
        <v>0</v>
      </c>
      <c r="L150" s="23">
        <f t="shared" si="23"/>
        <v>0</v>
      </c>
      <c r="M150" s="3">
        <f t="shared" si="20"/>
        <v>0</v>
      </c>
      <c r="N150" s="23">
        <f t="shared" si="24"/>
        <v>0.77005253825336695</v>
      </c>
      <c r="P150" t="s">
        <v>25</v>
      </c>
      <c r="Q150" s="1">
        <v>2012</v>
      </c>
      <c r="R150" t="s">
        <v>13</v>
      </c>
      <c r="S150" s="1">
        <v>647892</v>
      </c>
      <c r="T150" s="1">
        <v>2136.74219451</v>
      </c>
      <c r="U150" s="1">
        <v>12817.6</v>
      </c>
      <c r="V150" s="1">
        <v>-1.7108258008956909</v>
      </c>
      <c r="W150" s="1">
        <v>1.2342522144317627</v>
      </c>
      <c r="X150" s="1">
        <v>-0.21530675888061523</v>
      </c>
      <c r="Y150" s="23">
        <f t="shared" si="25"/>
        <v>1</v>
      </c>
      <c r="Z150" s="23">
        <f t="shared" si="26"/>
        <v>0</v>
      </c>
      <c r="AA150" s="23">
        <f t="shared" si="27"/>
        <v>1</v>
      </c>
      <c r="AB150" s="3">
        <f t="shared" si="28"/>
        <v>1</v>
      </c>
      <c r="AC150" s="23">
        <f t="shared" si="29"/>
        <v>-0.69188034534454346</v>
      </c>
    </row>
    <row r="151" spans="1:29" x14ac:dyDescent="0.25">
      <c r="A151" t="s">
        <v>21</v>
      </c>
      <c r="B151" s="1">
        <v>2007</v>
      </c>
      <c r="C151" t="s">
        <v>13</v>
      </c>
      <c r="D151" s="1">
        <v>675821.59009509999</v>
      </c>
      <c r="E151" s="1">
        <v>2183.549</v>
      </c>
      <c r="F151" s="1">
        <v>71930.499999939988</v>
      </c>
      <c r="G151" s="7">
        <v>-2.7177590876817703E-2</v>
      </c>
      <c r="H151" s="7">
        <v>0.41164529323577881</v>
      </c>
      <c r="I151" s="7">
        <v>0.37570488452911377</v>
      </c>
      <c r="J151" s="23">
        <f t="shared" si="21"/>
        <v>1</v>
      </c>
      <c r="K151" s="23">
        <f t="shared" si="22"/>
        <v>0</v>
      </c>
      <c r="L151" s="23">
        <f t="shared" si="23"/>
        <v>0</v>
      </c>
      <c r="M151" s="3">
        <f t="shared" si="20"/>
        <v>1</v>
      </c>
      <c r="N151" s="23">
        <f t="shared" si="24"/>
        <v>0.76017258688807487</v>
      </c>
      <c r="P151" t="s">
        <v>25</v>
      </c>
      <c r="Q151" s="1">
        <v>2013</v>
      </c>
      <c r="R151" t="s">
        <v>13</v>
      </c>
      <c r="S151" s="1">
        <v>656516</v>
      </c>
      <c r="T151" s="1">
        <v>2136.74219451</v>
      </c>
      <c r="U151" s="1">
        <v>12834.7</v>
      </c>
      <c r="V151" s="1">
        <v>-1.7119390964508057</v>
      </c>
      <c r="W151" s="1">
        <v>1.2411633729934692</v>
      </c>
      <c r="X151" s="1">
        <v>-0.23072329163551331</v>
      </c>
      <c r="Y151" s="23">
        <f t="shared" si="25"/>
        <v>1</v>
      </c>
      <c r="Z151" s="23">
        <f t="shared" si="26"/>
        <v>0</v>
      </c>
      <c r="AA151" s="23">
        <f t="shared" si="27"/>
        <v>1</v>
      </c>
      <c r="AB151" s="3">
        <f t="shared" si="28"/>
        <v>1</v>
      </c>
      <c r="AC151" s="23">
        <f t="shared" si="29"/>
        <v>-0.70149901509284973</v>
      </c>
    </row>
    <row r="152" spans="1:29" x14ac:dyDescent="0.25">
      <c r="A152" t="s">
        <v>21</v>
      </c>
      <c r="B152" s="1">
        <v>2008</v>
      </c>
      <c r="C152" t="s">
        <v>13</v>
      </c>
      <c r="D152" s="1">
        <v>688356.43188220996</v>
      </c>
      <c r="E152" s="1">
        <v>2313.63</v>
      </c>
      <c r="F152" s="1">
        <v>72120.499999920008</v>
      </c>
      <c r="G152" s="7">
        <v>-6.8842068314552307E-2</v>
      </c>
      <c r="H152" s="7">
        <v>0.42686599493026733</v>
      </c>
      <c r="I152" s="7">
        <v>0.39144030213356018</v>
      </c>
      <c r="J152" s="23">
        <f t="shared" si="21"/>
        <v>1</v>
      </c>
      <c r="K152" s="23">
        <f t="shared" si="22"/>
        <v>0</v>
      </c>
      <c r="L152" s="23">
        <f t="shared" si="23"/>
        <v>0</v>
      </c>
      <c r="M152" s="3">
        <f t="shared" si="20"/>
        <v>1</v>
      </c>
      <c r="N152" s="23">
        <f t="shared" si="24"/>
        <v>0.74946422874927521</v>
      </c>
      <c r="P152" t="s">
        <v>25</v>
      </c>
      <c r="Q152" s="1">
        <v>2014</v>
      </c>
      <c r="R152" t="s">
        <v>13</v>
      </c>
      <c r="S152" s="1">
        <v>658453</v>
      </c>
      <c r="T152" s="1">
        <v>2142.611222</v>
      </c>
      <c r="U152" s="1">
        <v>12823.415000000001</v>
      </c>
      <c r="V152" s="1">
        <v>-1.7159240245819092</v>
      </c>
      <c r="W152" s="1">
        <v>1.2419445514678955</v>
      </c>
      <c r="X152" s="1">
        <v>-0.23082491755485535</v>
      </c>
      <c r="Y152" s="23">
        <f t="shared" si="25"/>
        <v>1</v>
      </c>
      <c r="Z152" s="23">
        <f t="shared" si="26"/>
        <v>0</v>
      </c>
      <c r="AA152" s="23">
        <f t="shared" si="27"/>
        <v>1</v>
      </c>
      <c r="AB152" s="3">
        <f t="shared" si="28"/>
        <v>1</v>
      </c>
      <c r="AC152" s="23">
        <f t="shared" si="29"/>
        <v>-0.70480439066886902</v>
      </c>
    </row>
    <row r="153" spans="1:29" x14ac:dyDescent="0.25">
      <c r="A153" t="s">
        <v>21</v>
      </c>
      <c r="B153" s="1">
        <v>2009</v>
      </c>
      <c r="C153" t="s">
        <v>13</v>
      </c>
      <c r="D153" s="1">
        <v>701004.54183501995</v>
      </c>
      <c r="E153" s="1">
        <v>2516.69</v>
      </c>
      <c r="F153" s="1">
        <v>72939.230183260006</v>
      </c>
      <c r="G153" s="7">
        <v>-0.14179593324661255</v>
      </c>
      <c r="H153" s="7">
        <v>0.45198410749435425</v>
      </c>
      <c r="I153" s="7">
        <v>0.4262014627456665</v>
      </c>
      <c r="J153" s="23">
        <f t="shared" si="21"/>
        <v>1</v>
      </c>
      <c r="K153" s="23">
        <f t="shared" si="22"/>
        <v>0</v>
      </c>
      <c r="L153" s="23">
        <f t="shared" si="23"/>
        <v>0</v>
      </c>
      <c r="M153" s="3">
        <f t="shared" si="20"/>
        <v>1</v>
      </c>
      <c r="N153" s="23">
        <f t="shared" si="24"/>
        <v>0.7363896369934082</v>
      </c>
      <c r="P153" t="s">
        <v>25</v>
      </c>
      <c r="Q153" s="1">
        <v>2015</v>
      </c>
      <c r="R153" t="s">
        <v>13</v>
      </c>
      <c r="S153" s="1">
        <v>664549</v>
      </c>
      <c r="T153" s="1">
        <v>2142.611222</v>
      </c>
      <c r="U153" s="1">
        <v>12873.2217655</v>
      </c>
      <c r="V153" s="1">
        <v>-1.7151892185211182</v>
      </c>
      <c r="W153" s="1">
        <v>1.2470574378967285</v>
      </c>
      <c r="X153" s="1">
        <v>-0.24225775897502899</v>
      </c>
      <c r="Y153" s="23">
        <f t="shared" si="25"/>
        <v>1</v>
      </c>
      <c r="Z153" s="23">
        <f t="shared" si="26"/>
        <v>0</v>
      </c>
      <c r="AA153" s="23">
        <f t="shared" si="27"/>
        <v>1</v>
      </c>
      <c r="AB153" s="3">
        <f t="shared" si="28"/>
        <v>1</v>
      </c>
      <c r="AC153" s="23">
        <f t="shared" si="29"/>
        <v>-0.71038953959941864</v>
      </c>
    </row>
    <row r="154" spans="1:29" x14ac:dyDescent="0.25">
      <c r="A154" t="s">
        <v>21</v>
      </c>
      <c r="B154" s="1">
        <v>2010</v>
      </c>
      <c r="C154" t="s">
        <v>13</v>
      </c>
      <c r="D154" s="1">
        <v>715219.69663429004</v>
      </c>
      <c r="E154" s="1">
        <v>2516.69</v>
      </c>
      <c r="F154" s="1">
        <v>73498.507812570009</v>
      </c>
      <c r="G154" s="7">
        <v>-0.11984062194824219</v>
      </c>
      <c r="H154" s="7">
        <v>0.44677218794822693</v>
      </c>
      <c r="I154" s="7">
        <v>0.40702089667320251</v>
      </c>
      <c r="J154" s="23">
        <f t="shared" si="21"/>
        <v>1</v>
      </c>
      <c r="K154" s="23">
        <f t="shared" si="22"/>
        <v>0</v>
      </c>
      <c r="L154" s="23">
        <f t="shared" si="23"/>
        <v>0</v>
      </c>
      <c r="M154" s="3">
        <f t="shared" si="20"/>
        <v>1</v>
      </c>
      <c r="N154" s="23">
        <f t="shared" si="24"/>
        <v>0.73395246267318726</v>
      </c>
      <c r="P154" t="s">
        <v>25</v>
      </c>
      <c r="Q154" s="1">
        <v>2016</v>
      </c>
      <c r="R154" t="s">
        <v>13</v>
      </c>
      <c r="S154" s="1">
        <v>669826</v>
      </c>
      <c r="T154" s="1">
        <v>2142.611222</v>
      </c>
      <c r="U154" s="1">
        <v>12875.46695939</v>
      </c>
      <c r="V154" s="1">
        <v>-1.7161743640899658</v>
      </c>
      <c r="W154" s="1">
        <v>1.2511285543441772</v>
      </c>
      <c r="X154" s="1">
        <v>-0.25133326649665833</v>
      </c>
      <c r="Y154" s="23">
        <f t="shared" si="25"/>
        <v>1</v>
      </c>
      <c r="Z154" s="23">
        <f t="shared" si="26"/>
        <v>0</v>
      </c>
      <c r="AA154" s="23">
        <f t="shared" si="27"/>
        <v>1</v>
      </c>
      <c r="AB154" s="3">
        <f t="shared" si="28"/>
        <v>1</v>
      </c>
      <c r="AC154" s="23">
        <f t="shared" si="29"/>
        <v>-0.7163790762424469</v>
      </c>
    </row>
    <row r="155" spans="1:29" x14ac:dyDescent="0.25">
      <c r="A155" t="s">
        <v>21</v>
      </c>
      <c r="B155" s="1">
        <v>2011</v>
      </c>
      <c r="C155" t="s">
        <v>13</v>
      </c>
      <c r="D155" s="1">
        <v>731281.52706412005</v>
      </c>
      <c r="E155" s="1">
        <v>2516.69</v>
      </c>
      <c r="F155" s="1">
        <v>73133</v>
      </c>
      <c r="G155" s="7">
        <v>-9.1690003871917725E-2</v>
      </c>
      <c r="H155" s="7">
        <v>0.44002571702003479</v>
      </c>
      <c r="I155" s="7">
        <v>0.38108566403388977</v>
      </c>
      <c r="J155" s="23">
        <f t="shared" si="21"/>
        <v>1</v>
      </c>
      <c r="K155" s="23">
        <f t="shared" si="22"/>
        <v>0</v>
      </c>
      <c r="L155" s="23">
        <f t="shared" si="23"/>
        <v>0</v>
      </c>
      <c r="M155" s="3">
        <f t="shared" si="20"/>
        <v>1</v>
      </c>
      <c r="N155" s="23">
        <f t="shared" si="24"/>
        <v>0.72942137718200684</v>
      </c>
      <c r="P155" t="s">
        <v>25</v>
      </c>
      <c r="Q155" s="1">
        <v>2017</v>
      </c>
      <c r="R155" t="s">
        <v>13</v>
      </c>
      <c r="S155" s="1">
        <v>676807</v>
      </c>
      <c r="T155" s="1">
        <v>2142.611222</v>
      </c>
      <c r="U155" s="1">
        <v>13342.25</v>
      </c>
      <c r="V155" s="1">
        <v>-1.6993311643600464</v>
      </c>
      <c r="W155" s="1">
        <v>1.2600226402282715</v>
      </c>
      <c r="X155" s="1">
        <v>-0.27149632573127747</v>
      </c>
      <c r="Y155" s="23">
        <f t="shared" si="25"/>
        <v>1</v>
      </c>
      <c r="Z155" s="23">
        <f t="shared" si="26"/>
        <v>0</v>
      </c>
      <c r="AA155" s="23">
        <f t="shared" si="27"/>
        <v>1</v>
      </c>
      <c r="AB155" s="3">
        <f t="shared" si="28"/>
        <v>1</v>
      </c>
      <c r="AC155" s="23">
        <f t="shared" si="29"/>
        <v>-0.71080484986305237</v>
      </c>
    </row>
    <row r="156" spans="1:29" x14ac:dyDescent="0.25">
      <c r="A156" t="s">
        <v>21</v>
      </c>
      <c r="B156" s="1">
        <v>2012</v>
      </c>
      <c r="C156" t="s">
        <v>13</v>
      </c>
      <c r="D156" s="1">
        <v>743561.51547831995</v>
      </c>
      <c r="E156" s="1">
        <v>2516.69</v>
      </c>
      <c r="F156" s="1">
        <v>73597</v>
      </c>
      <c r="G156" s="7">
        <v>-7.3473751544952393E-2</v>
      </c>
      <c r="H156" s="7">
        <v>0.43570137023925781</v>
      </c>
      <c r="I156" s="7">
        <v>0.36517047882080078</v>
      </c>
      <c r="J156" s="23">
        <f t="shared" si="21"/>
        <v>1</v>
      </c>
      <c r="K156" s="23">
        <f t="shared" si="22"/>
        <v>0</v>
      </c>
      <c r="L156" s="23">
        <f t="shared" si="23"/>
        <v>0</v>
      </c>
      <c r="M156" s="3">
        <f t="shared" si="20"/>
        <v>1</v>
      </c>
      <c r="N156" s="23">
        <f t="shared" si="24"/>
        <v>0.7273980975151062</v>
      </c>
      <c r="P156" t="s">
        <v>25</v>
      </c>
      <c r="Q156" s="1">
        <v>2018</v>
      </c>
      <c r="R156" t="s">
        <v>13</v>
      </c>
      <c r="S156" s="1">
        <v>685025</v>
      </c>
      <c r="T156" s="1">
        <v>2142.611222</v>
      </c>
      <c r="U156" s="1">
        <v>13381.79</v>
      </c>
      <c r="V156" s="1">
        <v>-1.6994544267654419</v>
      </c>
      <c r="W156" s="1">
        <v>1.2665063142776489</v>
      </c>
      <c r="X156" s="1">
        <v>-0.28597554564476013</v>
      </c>
      <c r="Y156" s="23">
        <f t="shared" si="25"/>
        <v>1</v>
      </c>
      <c r="Z156" s="23">
        <f t="shared" si="26"/>
        <v>0</v>
      </c>
      <c r="AA156" s="23">
        <f t="shared" si="27"/>
        <v>1</v>
      </c>
      <c r="AB156" s="3">
        <f t="shared" si="28"/>
        <v>1</v>
      </c>
      <c r="AC156" s="23">
        <f t="shared" si="29"/>
        <v>-0.7189236581325531</v>
      </c>
    </row>
    <row r="157" spans="1:29" x14ac:dyDescent="0.25">
      <c r="A157" t="s">
        <v>21</v>
      </c>
      <c r="B157" s="1">
        <v>2013</v>
      </c>
      <c r="C157" t="s">
        <v>13</v>
      </c>
      <c r="D157" s="1">
        <v>753913.41676781001</v>
      </c>
      <c r="E157" s="1">
        <v>2516.69</v>
      </c>
      <c r="F157" s="1">
        <v>73889</v>
      </c>
      <c r="G157" s="7">
        <v>-5.797949805855751E-2</v>
      </c>
      <c r="H157" s="7">
        <v>0.43201702833175659</v>
      </c>
      <c r="I157" s="7">
        <v>0.35150447487831116</v>
      </c>
      <c r="J157" s="23">
        <f t="shared" si="21"/>
        <v>1</v>
      </c>
      <c r="K157" s="23">
        <f t="shared" si="22"/>
        <v>0</v>
      </c>
      <c r="L157" s="23">
        <f t="shared" si="23"/>
        <v>0</v>
      </c>
      <c r="M157" s="3">
        <f t="shared" si="20"/>
        <v>1</v>
      </c>
      <c r="N157" s="23">
        <f t="shared" si="24"/>
        <v>0.72554200515151024</v>
      </c>
      <c r="P157" t="s">
        <v>25</v>
      </c>
      <c r="Q157" s="1">
        <v>2019</v>
      </c>
      <c r="R157" t="s">
        <v>13</v>
      </c>
      <c r="S157" s="1">
        <v>697594</v>
      </c>
      <c r="T157" s="1">
        <v>2142.611222</v>
      </c>
      <c r="U157" s="1">
        <v>13407.81</v>
      </c>
      <c r="V157" s="1">
        <v>-1.7009291648864746</v>
      </c>
      <c r="W157" s="1">
        <v>1.2760204076766968</v>
      </c>
      <c r="X157" s="1">
        <v>-0.30719950795173645</v>
      </c>
      <c r="Y157" s="23">
        <f t="shared" si="25"/>
        <v>1</v>
      </c>
      <c r="Z157" s="23">
        <f t="shared" si="26"/>
        <v>0</v>
      </c>
      <c r="AA157" s="23">
        <f t="shared" si="27"/>
        <v>1</v>
      </c>
      <c r="AB157" s="3">
        <f t="shared" si="28"/>
        <v>1</v>
      </c>
      <c r="AC157" s="23">
        <f t="shared" si="29"/>
        <v>-0.73210826516151428</v>
      </c>
    </row>
    <row r="158" spans="1:29" x14ac:dyDescent="0.25">
      <c r="A158" t="s">
        <v>21</v>
      </c>
      <c r="B158" s="1">
        <v>2014</v>
      </c>
      <c r="C158" t="s">
        <v>13</v>
      </c>
      <c r="D158" s="1">
        <v>765240.73900238005</v>
      </c>
      <c r="E158" s="1">
        <v>2571.31</v>
      </c>
      <c r="F158" s="1">
        <v>74181.439139000009</v>
      </c>
      <c r="G158" s="7">
        <v>-6.4555235207080841E-2</v>
      </c>
      <c r="H158" s="7">
        <v>0.43555521965026855</v>
      </c>
      <c r="I158" s="7">
        <v>0.34957122802734375</v>
      </c>
      <c r="J158" s="23">
        <f t="shared" si="21"/>
        <v>1</v>
      </c>
      <c r="K158" s="23">
        <f t="shared" si="22"/>
        <v>0</v>
      </c>
      <c r="L158" s="23">
        <f t="shared" si="23"/>
        <v>0</v>
      </c>
      <c r="M158" s="3">
        <f t="shared" si="20"/>
        <v>1</v>
      </c>
      <c r="N158" s="23">
        <f t="shared" si="24"/>
        <v>0.72057121247053146</v>
      </c>
      <c r="P158" t="s">
        <v>25</v>
      </c>
      <c r="Q158" s="1">
        <v>2020</v>
      </c>
      <c r="R158" t="s">
        <v>13</v>
      </c>
      <c r="S158" s="1">
        <v>703119</v>
      </c>
      <c r="T158" s="1">
        <v>2142.611222</v>
      </c>
      <c r="U158" s="1">
        <v>13426.19</v>
      </c>
      <c r="V158" s="1">
        <v>-1.701298713684082</v>
      </c>
      <c r="W158" s="1">
        <v>1.2802014350891113</v>
      </c>
      <c r="X158" s="1">
        <v>-0.31653150916099548</v>
      </c>
      <c r="Y158" s="23">
        <f t="shared" si="25"/>
        <v>1</v>
      </c>
      <c r="Z158" s="23">
        <f t="shared" si="26"/>
        <v>0</v>
      </c>
      <c r="AA158" s="23">
        <f t="shared" si="27"/>
        <v>1</v>
      </c>
      <c r="AB158" s="3">
        <f t="shared" si="28"/>
        <v>1</v>
      </c>
      <c r="AC158" s="23">
        <f t="shared" si="29"/>
        <v>-0.73762878775596619</v>
      </c>
    </row>
    <row r="159" spans="1:29" x14ac:dyDescent="0.25">
      <c r="A159" t="s">
        <v>21</v>
      </c>
      <c r="B159" s="1">
        <v>2015</v>
      </c>
      <c r="C159" t="s">
        <v>13</v>
      </c>
      <c r="D159" s="1">
        <v>777161.00874875998</v>
      </c>
      <c r="E159" s="1">
        <v>2571.31</v>
      </c>
      <c r="F159" s="1">
        <v>74451.769539970002</v>
      </c>
      <c r="G159" s="7">
        <v>-4.7005336731672287E-2</v>
      </c>
      <c r="H159" s="7">
        <v>0.43137842416763306</v>
      </c>
      <c r="I159" s="7">
        <v>0.3340151309967041</v>
      </c>
      <c r="J159" s="23">
        <f t="shared" si="21"/>
        <v>1</v>
      </c>
      <c r="K159" s="23">
        <f t="shared" si="22"/>
        <v>0</v>
      </c>
      <c r="L159" s="23">
        <f t="shared" si="23"/>
        <v>0</v>
      </c>
      <c r="M159" s="3">
        <f t="shared" si="20"/>
        <v>1</v>
      </c>
      <c r="N159" s="23">
        <f t="shared" si="24"/>
        <v>0.71838821843266487</v>
      </c>
      <c r="P159" t="s">
        <v>25</v>
      </c>
      <c r="Q159" s="1">
        <v>2021</v>
      </c>
      <c r="R159" t="s">
        <v>13</v>
      </c>
      <c r="S159" s="1">
        <v>705367</v>
      </c>
      <c r="T159" s="1">
        <v>2142.611222</v>
      </c>
      <c r="U159" s="1">
        <v>13452.5</v>
      </c>
      <c r="V159" s="1">
        <v>-1.7007293701171875</v>
      </c>
      <c r="W159" s="1">
        <v>1.282034158706665</v>
      </c>
      <c r="X159" s="1">
        <v>-0.32063499093055725</v>
      </c>
      <c r="Y159" s="23">
        <f t="shared" si="25"/>
        <v>1</v>
      </c>
      <c r="Z159" s="23">
        <f t="shared" si="26"/>
        <v>0</v>
      </c>
      <c r="AA159" s="23">
        <f t="shared" si="27"/>
        <v>1</v>
      </c>
      <c r="AB159" s="3">
        <f t="shared" si="28"/>
        <v>1</v>
      </c>
      <c r="AC159" s="23">
        <f t="shared" si="29"/>
        <v>-0.73933020234107971</v>
      </c>
    </row>
    <row r="160" spans="1:29" x14ac:dyDescent="0.25">
      <c r="A160" t="s">
        <v>21</v>
      </c>
      <c r="B160" s="1">
        <v>2016</v>
      </c>
      <c r="C160" t="s">
        <v>13</v>
      </c>
      <c r="D160" s="1">
        <v>799540</v>
      </c>
      <c r="E160" s="1">
        <v>2571.31</v>
      </c>
      <c r="F160" s="1">
        <v>74675.100000000006</v>
      </c>
      <c r="G160" s="7">
        <v>-1.3713768683373928E-2</v>
      </c>
      <c r="H160" s="7">
        <v>0.42343831062316895</v>
      </c>
      <c r="I160" s="7">
        <v>0.30415111780166626</v>
      </c>
      <c r="J160" s="23">
        <f t="shared" si="21"/>
        <v>1</v>
      </c>
      <c r="K160" s="23">
        <f t="shared" si="22"/>
        <v>0</v>
      </c>
      <c r="L160" s="23">
        <f t="shared" si="23"/>
        <v>0</v>
      </c>
      <c r="M160" s="3">
        <f t="shared" si="20"/>
        <v>1</v>
      </c>
      <c r="N160" s="23">
        <f t="shared" si="24"/>
        <v>0.71387565974146128</v>
      </c>
      <c r="P160" t="s">
        <v>25</v>
      </c>
      <c r="Q160" s="1">
        <v>2022</v>
      </c>
      <c r="R160" t="s">
        <v>13</v>
      </c>
      <c r="S160" s="1">
        <v>710296</v>
      </c>
      <c r="T160" s="1">
        <v>2142.611222</v>
      </c>
      <c r="U160" s="1">
        <v>13474.86</v>
      </c>
      <c r="V160" s="1">
        <v>-1.7008241415023804</v>
      </c>
      <c r="W160" s="1">
        <v>1.2857702970504761</v>
      </c>
      <c r="X160" s="1">
        <v>-0.32897815108299255</v>
      </c>
      <c r="Y160" s="23">
        <f t="shared" si="25"/>
        <v>1</v>
      </c>
      <c r="Z160" s="23">
        <f t="shared" si="26"/>
        <v>0</v>
      </c>
      <c r="AA160" s="23">
        <f t="shared" si="27"/>
        <v>1</v>
      </c>
      <c r="AB160" s="3">
        <f t="shared" si="28"/>
        <v>1</v>
      </c>
      <c r="AC160" s="23">
        <f t="shared" si="29"/>
        <v>-0.74403199553489685</v>
      </c>
    </row>
    <row r="161" spans="1:29" x14ac:dyDescent="0.25">
      <c r="A161" t="s">
        <v>21</v>
      </c>
      <c r="B161" s="1">
        <v>2017</v>
      </c>
      <c r="C161" t="s">
        <v>13</v>
      </c>
      <c r="D161" s="1">
        <v>816349</v>
      </c>
      <c r="E161" s="1">
        <v>2571.31</v>
      </c>
      <c r="F161" s="1">
        <v>75120.61</v>
      </c>
      <c r="G161" s="7">
        <v>9.6060307696461678E-3</v>
      </c>
      <c r="H161" s="7">
        <v>0.41789314150810242</v>
      </c>
      <c r="I161" s="7">
        <v>0.28358188271522522</v>
      </c>
      <c r="J161" s="23">
        <f t="shared" si="21"/>
        <v>0</v>
      </c>
      <c r="K161" s="23">
        <f t="shared" si="22"/>
        <v>0</v>
      </c>
      <c r="L161" s="23">
        <f t="shared" si="23"/>
        <v>0</v>
      </c>
      <c r="M161" s="3">
        <f t="shared" si="20"/>
        <v>0</v>
      </c>
      <c r="N161" s="23">
        <f t="shared" si="24"/>
        <v>0.7110810549929738</v>
      </c>
      <c r="P161" s="2" t="s">
        <v>25</v>
      </c>
      <c r="Q161" s="36">
        <v>2023</v>
      </c>
      <c r="R161" s="2" t="s">
        <v>13</v>
      </c>
      <c r="S161" s="36">
        <v>715652</v>
      </c>
      <c r="T161" s="36">
        <v>2142.611222</v>
      </c>
      <c r="U161" s="36">
        <v>13495.39</v>
      </c>
      <c r="V161" s="36">
        <v>-1.7010647058486938</v>
      </c>
      <c r="W161" s="36">
        <v>1.2897735834121704</v>
      </c>
      <c r="X161" s="36">
        <v>-0.33791524171829224</v>
      </c>
      <c r="Y161" s="37">
        <f t="shared" si="25"/>
        <v>1</v>
      </c>
      <c r="Z161" s="37">
        <f t="shared" si="26"/>
        <v>0</v>
      </c>
      <c r="AA161" s="37">
        <f t="shared" si="27"/>
        <v>1</v>
      </c>
      <c r="AB161" s="27">
        <f t="shared" si="28"/>
        <v>1</v>
      </c>
      <c r="AC161" s="37">
        <f t="shared" si="29"/>
        <v>-0.74920636415481567</v>
      </c>
    </row>
    <row r="162" spans="1:29" x14ac:dyDescent="0.25">
      <c r="A162" t="s">
        <v>21</v>
      </c>
      <c r="B162" s="1">
        <v>2018</v>
      </c>
      <c r="C162" t="s">
        <v>13</v>
      </c>
      <c r="D162" s="1">
        <v>835781</v>
      </c>
      <c r="E162" s="1">
        <v>2614.17022</v>
      </c>
      <c r="F162" s="1">
        <v>75412.168957000002</v>
      </c>
      <c r="G162" s="7">
        <v>1.8790734931826591E-2</v>
      </c>
      <c r="H162" s="7">
        <v>0.41721725463867188</v>
      </c>
      <c r="I162" s="7">
        <v>0.26927196979522705</v>
      </c>
      <c r="J162" s="23">
        <f t="shared" si="21"/>
        <v>0</v>
      </c>
      <c r="K162" s="23">
        <f t="shared" si="22"/>
        <v>0</v>
      </c>
      <c r="L162" s="23">
        <f t="shared" si="23"/>
        <v>0</v>
      </c>
      <c r="M162" s="3">
        <f t="shared" si="20"/>
        <v>0</v>
      </c>
      <c r="N162" s="23">
        <f t="shared" si="24"/>
        <v>0.70527995936572552</v>
      </c>
      <c r="P162" t="s">
        <v>26</v>
      </c>
      <c r="Q162" s="1">
        <v>2012</v>
      </c>
      <c r="R162" t="s">
        <v>27</v>
      </c>
      <c r="S162" s="1">
        <v>532949</v>
      </c>
      <c r="T162" s="1">
        <v>2073</v>
      </c>
      <c r="U162" s="1">
        <v>17757.131076999882</v>
      </c>
      <c r="V162" s="1">
        <v>-1.4826222658157349</v>
      </c>
      <c r="W162" s="1">
        <v>1.1739981174468994</v>
      </c>
      <c r="X162" s="1">
        <v>-0.10212592035531998</v>
      </c>
      <c r="Y162" s="23">
        <f t="shared" si="25"/>
        <v>1</v>
      </c>
      <c r="Z162" s="23">
        <f t="shared" si="26"/>
        <v>0</v>
      </c>
      <c r="AA162" s="23">
        <f t="shared" si="27"/>
        <v>1</v>
      </c>
      <c r="AB162" s="3">
        <f t="shared" si="28"/>
        <v>1</v>
      </c>
      <c r="AC162" s="23">
        <f t="shared" si="29"/>
        <v>-0.41075006872415543</v>
      </c>
    </row>
    <row r="163" spans="1:29" x14ac:dyDescent="0.25">
      <c r="A163" t="s">
        <v>21</v>
      </c>
      <c r="B163" s="1">
        <v>2019</v>
      </c>
      <c r="C163" t="s">
        <v>13</v>
      </c>
      <c r="D163" s="1">
        <v>853771</v>
      </c>
      <c r="E163" s="1">
        <v>2626</v>
      </c>
      <c r="F163" s="1">
        <v>75815.150000000009</v>
      </c>
      <c r="G163" s="7">
        <v>3.7962272763252258E-2</v>
      </c>
      <c r="H163" s="7">
        <v>0.41307049989700317</v>
      </c>
      <c r="I163" s="7">
        <v>0.25066787004470825</v>
      </c>
      <c r="J163" s="23">
        <f t="shared" si="21"/>
        <v>0</v>
      </c>
      <c r="K163" s="23">
        <f t="shared" si="22"/>
        <v>0</v>
      </c>
      <c r="L163" s="23">
        <f t="shared" si="23"/>
        <v>0</v>
      </c>
      <c r="M163" s="3">
        <f t="shared" si="20"/>
        <v>0</v>
      </c>
      <c r="N163" s="23">
        <f t="shared" si="24"/>
        <v>0.70170064270496368</v>
      </c>
      <c r="P163" t="s">
        <v>26</v>
      </c>
      <c r="Q163" s="1">
        <v>2013</v>
      </c>
      <c r="R163" t="s">
        <v>27</v>
      </c>
      <c r="S163" s="1">
        <v>536085.83333333349</v>
      </c>
      <c r="T163" s="1">
        <v>2073</v>
      </c>
      <c r="U163" s="1">
        <v>17848.91422799998</v>
      </c>
      <c r="V163" s="1">
        <v>-1.4807772636413574</v>
      </c>
      <c r="W163" s="1">
        <v>1.1775244474411011</v>
      </c>
      <c r="X163" s="1">
        <v>-0.11003465950489044</v>
      </c>
      <c r="Y163" s="23">
        <f t="shared" si="25"/>
        <v>1</v>
      </c>
      <c r="Z163" s="23">
        <f t="shared" si="26"/>
        <v>0</v>
      </c>
      <c r="AA163" s="23">
        <f t="shared" si="27"/>
        <v>1</v>
      </c>
      <c r="AB163" s="3">
        <f t="shared" si="28"/>
        <v>1</v>
      </c>
      <c r="AC163" s="23">
        <f t="shared" si="29"/>
        <v>-0.41328747570514679</v>
      </c>
    </row>
    <row r="164" spans="1:29" x14ac:dyDescent="0.25">
      <c r="A164" t="s">
        <v>21</v>
      </c>
      <c r="B164" s="1">
        <v>2020</v>
      </c>
      <c r="C164" t="s">
        <v>13</v>
      </c>
      <c r="D164" s="1">
        <v>863408</v>
      </c>
      <c r="E164" s="1">
        <v>2679</v>
      </c>
      <c r="F164" s="1">
        <v>76306.47</v>
      </c>
      <c r="G164" s="7">
        <v>2.7849424630403519E-2</v>
      </c>
      <c r="H164" s="7">
        <v>0.41732925176620483</v>
      </c>
      <c r="I164" s="7">
        <v>0.25273618102073669</v>
      </c>
      <c r="J164" s="23">
        <f t="shared" si="21"/>
        <v>0</v>
      </c>
      <c r="K164" s="23">
        <f t="shared" si="22"/>
        <v>0</v>
      </c>
      <c r="L164" s="23">
        <f t="shared" si="23"/>
        <v>0</v>
      </c>
      <c r="M164" s="3">
        <f t="shared" si="20"/>
        <v>0</v>
      </c>
      <c r="N164" s="23">
        <f t="shared" si="24"/>
        <v>0.69791485741734505</v>
      </c>
      <c r="P164" t="s">
        <v>26</v>
      </c>
      <c r="Q164" s="1">
        <v>2014</v>
      </c>
      <c r="R164" t="s">
        <v>27</v>
      </c>
      <c r="S164" s="1">
        <v>540125</v>
      </c>
      <c r="T164" s="1">
        <v>2073</v>
      </c>
      <c r="U164" s="1">
        <v>17961</v>
      </c>
      <c r="V164" s="1">
        <v>-1.4785887002944946</v>
      </c>
      <c r="W164" s="1">
        <v>1.1820005178451538</v>
      </c>
      <c r="X164" s="1">
        <v>-0.12007085978984833</v>
      </c>
      <c r="Y164" s="23">
        <f t="shared" si="25"/>
        <v>1</v>
      </c>
      <c r="Z164" s="23">
        <f t="shared" si="26"/>
        <v>0</v>
      </c>
      <c r="AA164" s="23">
        <f t="shared" si="27"/>
        <v>1</v>
      </c>
      <c r="AB164" s="3">
        <f t="shared" si="28"/>
        <v>1</v>
      </c>
      <c r="AC164" s="23">
        <f t="shared" si="29"/>
        <v>-0.41665904223918915</v>
      </c>
    </row>
    <row r="165" spans="1:29" x14ac:dyDescent="0.25">
      <c r="A165" t="s">
        <v>21</v>
      </c>
      <c r="B165" s="1">
        <v>2021</v>
      </c>
      <c r="C165" t="s">
        <v>13</v>
      </c>
      <c r="D165" s="1">
        <v>877935</v>
      </c>
      <c r="E165" s="1">
        <v>2679</v>
      </c>
      <c r="F165" s="1">
        <v>76544.926630000016</v>
      </c>
      <c r="G165" s="7">
        <v>4.7024432569742203E-2</v>
      </c>
      <c r="H165" s="7">
        <v>0.41276198625564575</v>
      </c>
      <c r="I165" s="7">
        <v>0.2356620728969574</v>
      </c>
      <c r="J165" s="23">
        <f t="shared" si="21"/>
        <v>0</v>
      </c>
      <c r="K165" s="23">
        <f t="shared" si="22"/>
        <v>0</v>
      </c>
      <c r="L165" s="23">
        <f t="shared" si="23"/>
        <v>0</v>
      </c>
      <c r="M165" s="3">
        <f t="shared" si="20"/>
        <v>0</v>
      </c>
      <c r="N165" s="23">
        <f t="shared" si="24"/>
        <v>0.69544849172234535</v>
      </c>
      <c r="P165" t="s">
        <v>26</v>
      </c>
      <c r="Q165" s="1">
        <v>2015</v>
      </c>
      <c r="R165" t="s">
        <v>27</v>
      </c>
      <c r="S165" s="1">
        <v>540539</v>
      </c>
      <c r="T165" s="1">
        <v>2073</v>
      </c>
      <c r="U165" s="1">
        <v>18116.144</v>
      </c>
      <c r="V165" s="1">
        <v>-1.4742844104766846</v>
      </c>
      <c r="W165" s="1">
        <v>1.1832581758499146</v>
      </c>
      <c r="X165" s="1">
        <v>-0.12295597791671753</v>
      </c>
      <c r="Y165" s="23">
        <f t="shared" si="25"/>
        <v>1</v>
      </c>
      <c r="Z165" s="23">
        <f t="shared" si="26"/>
        <v>0</v>
      </c>
      <c r="AA165" s="23">
        <f t="shared" si="27"/>
        <v>1</v>
      </c>
      <c r="AB165" s="3">
        <f t="shared" si="28"/>
        <v>1</v>
      </c>
      <c r="AC165" s="23">
        <f t="shared" si="29"/>
        <v>-0.41398221254348755</v>
      </c>
    </row>
    <row r="166" spans="1:29" x14ac:dyDescent="0.25">
      <c r="A166" t="s">
        <v>21</v>
      </c>
      <c r="B166" s="1">
        <v>2022</v>
      </c>
      <c r="C166" t="s">
        <v>13</v>
      </c>
      <c r="D166" s="1">
        <v>902215</v>
      </c>
      <c r="E166" s="1">
        <v>2679</v>
      </c>
      <c r="F166" s="1">
        <v>76999</v>
      </c>
      <c r="G166" s="7">
        <v>7.8143902122974396E-2</v>
      </c>
      <c r="H166" s="7">
        <v>0.40535339713096619</v>
      </c>
      <c r="I166" s="7">
        <v>0.20802941918373108</v>
      </c>
      <c r="J166" s="23">
        <f t="shared" si="21"/>
        <v>0</v>
      </c>
      <c r="K166" s="23">
        <f t="shared" si="22"/>
        <v>0</v>
      </c>
      <c r="L166" s="23">
        <f t="shared" si="23"/>
        <v>0</v>
      </c>
      <c r="M166" s="3">
        <f t="shared" si="20"/>
        <v>0</v>
      </c>
      <c r="N166" s="23">
        <f t="shared" si="24"/>
        <v>0.69152671843767166</v>
      </c>
      <c r="P166" t="s">
        <v>26</v>
      </c>
      <c r="Q166" s="1">
        <v>2016</v>
      </c>
      <c r="R166" t="s">
        <v>27</v>
      </c>
      <c r="S166" s="1">
        <v>545968</v>
      </c>
      <c r="T166" s="1">
        <v>2073</v>
      </c>
      <c r="U166" s="1">
        <v>18265.681</v>
      </c>
      <c r="V166" s="1">
        <v>-1.4714288711547852</v>
      </c>
      <c r="W166" s="1">
        <v>1.189206600189209</v>
      </c>
      <c r="X166" s="1">
        <v>-0.13629254698753357</v>
      </c>
      <c r="Y166" s="23">
        <f t="shared" si="25"/>
        <v>1</v>
      </c>
      <c r="Z166" s="23">
        <f t="shared" si="26"/>
        <v>0</v>
      </c>
      <c r="AA166" s="23">
        <f t="shared" si="27"/>
        <v>1</v>
      </c>
      <c r="AB166" s="3">
        <f t="shared" si="28"/>
        <v>1</v>
      </c>
      <c r="AC166" s="23">
        <f t="shared" si="29"/>
        <v>-0.41851481795310974</v>
      </c>
    </row>
    <row r="167" spans="1:29" x14ac:dyDescent="0.25">
      <c r="A167" t="s">
        <v>21</v>
      </c>
      <c r="B167" s="1">
        <v>2023</v>
      </c>
      <c r="C167" t="s">
        <v>13</v>
      </c>
      <c r="D167" s="1">
        <v>920608</v>
      </c>
      <c r="E167" s="1">
        <v>2679</v>
      </c>
      <c r="F167" s="1">
        <v>77437.679999999993</v>
      </c>
      <c r="G167" s="7">
        <v>0.1007901206612587</v>
      </c>
      <c r="H167" s="7">
        <v>0.39996796846389771</v>
      </c>
      <c r="I167" s="7">
        <v>0.1880456805229187</v>
      </c>
      <c r="J167" s="23">
        <f t="shared" si="21"/>
        <v>0</v>
      </c>
      <c r="K167" s="23">
        <f t="shared" si="22"/>
        <v>0</v>
      </c>
      <c r="L167" s="23">
        <f t="shared" si="23"/>
        <v>0</v>
      </c>
      <c r="M167" s="3">
        <f t="shared" si="20"/>
        <v>0</v>
      </c>
      <c r="N167" s="23">
        <f t="shared" si="24"/>
        <v>0.6888037696480751</v>
      </c>
      <c r="P167" t="s">
        <v>26</v>
      </c>
      <c r="Q167" s="1">
        <v>2017</v>
      </c>
      <c r="R167" t="s">
        <v>27</v>
      </c>
      <c r="S167" s="1">
        <v>551728</v>
      </c>
      <c r="T167" s="1">
        <v>2073</v>
      </c>
      <c r="U167" s="1">
        <v>18455.371760096899</v>
      </c>
      <c r="V167" s="1">
        <v>-1.467559814453125</v>
      </c>
      <c r="W167" s="1">
        <v>1.1956243515014648</v>
      </c>
      <c r="X167" s="1">
        <v>-0.15069517493247986</v>
      </c>
      <c r="Y167" s="23">
        <f t="shared" si="25"/>
        <v>1</v>
      </c>
      <c r="Z167" s="23">
        <f t="shared" si="26"/>
        <v>0</v>
      </c>
      <c r="AA167" s="23">
        <f t="shared" si="27"/>
        <v>1</v>
      </c>
      <c r="AB167" s="3">
        <f t="shared" si="28"/>
        <v>1</v>
      </c>
      <c r="AC167" s="23">
        <f t="shared" si="29"/>
        <v>-0.42263063788414001</v>
      </c>
    </row>
    <row r="168" spans="1:29" x14ac:dyDescent="0.25">
      <c r="A168" t="s">
        <v>22</v>
      </c>
      <c r="B168" s="1">
        <v>2006</v>
      </c>
      <c r="C168" t="s">
        <v>13</v>
      </c>
      <c r="D168" s="1">
        <v>778839</v>
      </c>
      <c r="E168" s="1">
        <v>2765.2886760000001</v>
      </c>
      <c r="F168" s="1">
        <v>84830.405693389999</v>
      </c>
      <c r="G168" s="7">
        <v>-0.16111846268177032</v>
      </c>
      <c r="H168" s="7">
        <v>0.46580898761749268</v>
      </c>
      <c r="I168" s="7">
        <v>0.42123910784721375</v>
      </c>
      <c r="J168" s="23">
        <f t="shared" si="21"/>
        <v>1</v>
      </c>
      <c r="K168" s="23">
        <f t="shared" si="22"/>
        <v>0</v>
      </c>
      <c r="L168" s="23">
        <f t="shared" si="23"/>
        <v>0</v>
      </c>
      <c r="M168" s="3">
        <f t="shared" si="20"/>
        <v>1</v>
      </c>
      <c r="N168" s="23">
        <f t="shared" si="24"/>
        <v>0.7259296327829361</v>
      </c>
      <c r="P168" t="s">
        <v>26</v>
      </c>
      <c r="Q168" s="1">
        <v>2018</v>
      </c>
      <c r="R168" t="s">
        <v>27</v>
      </c>
      <c r="S168" s="1">
        <v>557490</v>
      </c>
      <c r="T168" s="1">
        <v>2073</v>
      </c>
      <c r="U168" s="1">
        <v>18658.018</v>
      </c>
      <c r="V168" s="1">
        <v>-1.4633743762969971</v>
      </c>
      <c r="W168" s="1">
        <v>1.2020471096038818</v>
      </c>
      <c r="X168" s="1">
        <v>-0.16511453688144684</v>
      </c>
      <c r="Y168" s="23">
        <f t="shared" si="25"/>
        <v>1</v>
      </c>
      <c r="Z168" s="23">
        <f t="shared" si="26"/>
        <v>0</v>
      </c>
      <c r="AA168" s="23">
        <f t="shared" si="27"/>
        <v>1</v>
      </c>
      <c r="AB168" s="3">
        <f t="shared" si="28"/>
        <v>1</v>
      </c>
      <c r="AC168" s="23">
        <f t="shared" si="29"/>
        <v>-0.42644180357456207</v>
      </c>
    </row>
    <row r="169" spans="1:29" x14ac:dyDescent="0.25">
      <c r="A169" t="s">
        <v>22</v>
      </c>
      <c r="B169" s="1">
        <v>2007</v>
      </c>
      <c r="C169" t="s">
        <v>13</v>
      </c>
      <c r="D169" s="1">
        <v>779426</v>
      </c>
      <c r="E169" s="1">
        <v>2765.2886760000001</v>
      </c>
      <c r="F169" s="1">
        <v>85326.120621509996</v>
      </c>
      <c r="G169" s="7">
        <v>-0.16188643872737885</v>
      </c>
      <c r="H169" s="7">
        <v>0.46601763367652893</v>
      </c>
      <c r="I169" s="7">
        <v>0.42246344685554504</v>
      </c>
      <c r="J169" s="23">
        <f t="shared" si="21"/>
        <v>1</v>
      </c>
      <c r="K169" s="23">
        <f t="shared" si="22"/>
        <v>0</v>
      </c>
      <c r="L169" s="23">
        <f t="shared" si="23"/>
        <v>0</v>
      </c>
      <c r="M169" s="3">
        <f t="shared" si="20"/>
        <v>1</v>
      </c>
      <c r="N169" s="23">
        <f t="shared" si="24"/>
        <v>0.72659464180469513</v>
      </c>
      <c r="P169" t="s">
        <v>26</v>
      </c>
      <c r="Q169" s="1">
        <v>2019</v>
      </c>
      <c r="R169" t="s">
        <v>27</v>
      </c>
      <c r="S169" s="1">
        <v>565200</v>
      </c>
      <c r="T169" s="1">
        <v>2073</v>
      </c>
      <c r="U169" s="1">
        <v>18707.657999999999</v>
      </c>
      <c r="V169" s="1">
        <v>-1.4638787508010864</v>
      </c>
      <c r="W169" s="1">
        <v>1.2093538045883179</v>
      </c>
      <c r="X169" s="1">
        <v>-0.1814253181219101</v>
      </c>
      <c r="Y169" s="23">
        <f t="shared" si="25"/>
        <v>1</v>
      </c>
      <c r="Z169" s="23">
        <f t="shared" si="26"/>
        <v>0</v>
      </c>
      <c r="AA169" s="23">
        <f t="shared" si="27"/>
        <v>1</v>
      </c>
      <c r="AB169" s="3">
        <f t="shared" si="28"/>
        <v>1</v>
      </c>
      <c r="AC169" s="23">
        <f t="shared" si="29"/>
        <v>-0.43595026433467865</v>
      </c>
    </row>
    <row r="170" spans="1:29" x14ac:dyDescent="0.25">
      <c r="A170" t="s">
        <v>22</v>
      </c>
      <c r="B170" s="1">
        <v>2008</v>
      </c>
      <c r="C170" t="s">
        <v>13</v>
      </c>
      <c r="D170" s="1">
        <v>781110</v>
      </c>
      <c r="E170" s="1">
        <v>2959.9079360000001</v>
      </c>
      <c r="F170" s="1">
        <v>85821.835549620009</v>
      </c>
      <c r="G170" s="7">
        <v>-0.23502048850059509</v>
      </c>
      <c r="H170" s="7">
        <v>0.48969137668609619</v>
      </c>
      <c r="I170" s="7">
        <v>0.46307617425918579</v>
      </c>
      <c r="J170" s="23">
        <f t="shared" si="21"/>
        <v>1</v>
      </c>
      <c r="K170" s="23">
        <f t="shared" si="22"/>
        <v>0</v>
      </c>
      <c r="L170" s="23">
        <f t="shared" si="23"/>
        <v>0</v>
      </c>
      <c r="M170" s="3">
        <f t="shared" si="20"/>
        <v>1</v>
      </c>
      <c r="N170" s="23">
        <f t="shared" si="24"/>
        <v>0.71774706244468689</v>
      </c>
      <c r="P170" t="s">
        <v>26</v>
      </c>
      <c r="Q170" s="1">
        <v>2020</v>
      </c>
      <c r="R170" t="s">
        <v>27</v>
      </c>
      <c r="S170" s="1">
        <v>573860</v>
      </c>
      <c r="T170" s="1">
        <v>2073</v>
      </c>
      <c r="U170" s="1">
        <v>18949.526000000002</v>
      </c>
      <c r="V170" s="1">
        <v>-1.4593608379364014</v>
      </c>
      <c r="W170" s="1">
        <v>1.2184385061264038</v>
      </c>
      <c r="X170" s="1">
        <v>-0.20179612934589386</v>
      </c>
      <c r="Y170" s="23">
        <f t="shared" si="25"/>
        <v>1</v>
      </c>
      <c r="Z170" s="23">
        <f t="shared" si="26"/>
        <v>0</v>
      </c>
      <c r="AA170" s="23">
        <f t="shared" si="27"/>
        <v>1</v>
      </c>
      <c r="AB170" s="3">
        <f t="shared" si="28"/>
        <v>1</v>
      </c>
      <c r="AC170" s="23">
        <f t="shared" si="29"/>
        <v>-0.44271846115589142</v>
      </c>
    </row>
    <row r="171" spans="1:29" x14ac:dyDescent="0.25">
      <c r="A171" t="s">
        <v>22</v>
      </c>
      <c r="B171" s="1">
        <v>2009</v>
      </c>
      <c r="C171" t="s">
        <v>13</v>
      </c>
      <c r="D171" s="1">
        <v>814467</v>
      </c>
      <c r="E171" s="1">
        <v>3192.7919959999999</v>
      </c>
      <c r="F171" s="1">
        <v>86624.718034969992</v>
      </c>
      <c r="G171" s="7">
        <v>-0.26986610889434814</v>
      </c>
      <c r="H171" s="7">
        <v>0.50493526458740234</v>
      </c>
      <c r="I171" s="7">
        <v>0.46638274192810059</v>
      </c>
      <c r="J171" s="23">
        <f t="shared" si="21"/>
        <v>1</v>
      </c>
      <c r="K171" s="23">
        <f t="shared" si="22"/>
        <v>0</v>
      </c>
      <c r="L171" s="23">
        <f t="shared" si="23"/>
        <v>0</v>
      </c>
      <c r="M171" s="3">
        <f t="shared" si="20"/>
        <v>1</v>
      </c>
      <c r="N171" s="23">
        <f t="shared" si="24"/>
        <v>0.70145189762115479</v>
      </c>
      <c r="P171" t="s">
        <v>26</v>
      </c>
      <c r="Q171" s="1">
        <v>2021</v>
      </c>
      <c r="R171" t="s">
        <v>27</v>
      </c>
      <c r="S171" s="1">
        <v>583483</v>
      </c>
      <c r="T171" s="1">
        <v>2073</v>
      </c>
      <c r="U171" s="1">
        <v>19144</v>
      </c>
      <c r="V171" s="1">
        <v>-1.456386923789978</v>
      </c>
      <c r="W171" s="1">
        <v>1.2279884815216064</v>
      </c>
      <c r="X171" s="1">
        <v>-0.22317905724048615</v>
      </c>
      <c r="Y171" s="23">
        <f t="shared" si="25"/>
        <v>1</v>
      </c>
      <c r="Z171" s="23">
        <f t="shared" si="26"/>
        <v>0</v>
      </c>
      <c r="AA171" s="23">
        <f t="shared" si="27"/>
        <v>1</v>
      </c>
      <c r="AB171" s="3">
        <f t="shared" si="28"/>
        <v>1</v>
      </c>
      <c r="AC171" s="23">
        <f t="shared" si="29"/>
        <v>-0.45157749950885773</v>
      </c>
    </row>
    <row r="172" spans="1:29" x14ac:dyDescent="0.25">
      <c r="A172" t="s">
        <v>22</v>
      </c>
      <c r="B172" s="1">
        <v>2010</v>
      </c>
      <c r="C172" t="s">
        <v>13</v>
      </c>
      <c r="D172" s="1">
        <v>826964</v>
      </c>
      <c r="E172" s="1">
        <v>3192.7919959999999</v>
      </c>
      <c r="F172" s="1">
        <v>87208.550876539986</v>
      </c>
      <c r="G172" s="7">
        <v>-0.25347769260406494</v>
      </c>
      <c r="H172" s="7">
        <v>0.5010492205619812</v>
      </c>
      <c r="I172" s="7">
        <v>0.45215776562690735</v>
      </c>
      <c r="J172" s="23">
        <f t="shared" si="21"/>
        <v>1</v>
      </c>
      <c r="K172" s="23">
        <f t="shared" si="22"/>
        <v>0</v>
      </c>
      <c r="L172" s="23">
        <f t="shared" si="23"/>
        <v>0</v>
      </c>
      <c r="M172" s="3">
        <f t="shared" si="20"/>
        <v>1</v>
      </c>
      <c r="N172" s="23">
        <f t="shared" si="24"/>
        <v>0.69972929358482361</v>
      </c>
      <c r="P172" t="s">
        <v>26</v>
      </c>
      <c r="Q172" s="1">
        <v>2022</v>
      </c>
      <c r="R172" t="s">
        <v>27</v>
      </c>
      <c r="S172" s="1">
        <v>593440</v>
      </c>
      <c r="T172" s="1">
        <v>2073</v>
      </c>
      <c r="U172" s="1">
        <v>19279.988503</v>
      </c>
      <c r="V172" s="1">
        <v>-1.455058217048645</v>
      </c>
      <c r="W172" s="1">
        <v>1.2373727560043335</v>
      </c>
      <c r="X172" s="1">
        <v>-0.24416244029998779</v>
      </c>
      <c r="Y172" s="23">
        <f t="shared" si="25"/>
        <v>1</v>
      </c>
      <c r="Z172" s="23">
        <f t="shared" si="26"/>
        <v>0</v>
      </c>
      <c r="AA172" s="23">
        <f t="shared" si="27"/>
        <v>1</v>
      </c>
      <c r="AB172" s="3">
        <f t="shared" si="28"/>
        <v>1</v>
      </c>
      <c r="AC172" s="23">
        <f t="shared" si="29"/>
        <v>-0.46184790134429932</v>
      </c>
    </row>
    <row r="173" spans="1:29" x14ac:dyDescent="0.25">
      <c r="A173" t="s">
        <v>22</v>
      </c>
      <c r="B173" s="1">
        <v>2011</v>
      </c>
      <c r="C173" t="s">
        <v>13</v>
      </c>
      <c r="D173" s="1">
        <v>836055</v>
      </c>
      <c r="E173" s="1">
        <v>3192.7919959999999</v>
      </c>
      <c r="F173" s="1">
        <v>87193.681405939991</v>
      </c>
      <c r="G173" s="7">
        <v>-0.24027612805366516</v>
      </c>
      <c r="H173" s="7">
        <v>0.4978947639465332</v>
      </c>
      <c r="I173" s="7">
        <v>0.44019198417663574</v>
      </c>
      <c r="J173" s="23">
        <f t="shared" si="21"/>
        <v>1</v>
      </c>
      <c r="K173" s="23">
        <f t="shared" si="22"/>
        <v>0</v>
      </c>
      <c r="L173" s="23">
        <f t="shared" si="23"/>
        <v>0</v>
      </c>
      <c r="M173" s="3">
        <f t="shared" si="20"/>
        <v>1</v>
      </c>
      <c r="N173" s="23">
        <f t="shared" si="24"/>
        <v>0.69781062006950378</v>
      </c>
      <c r="P173" t="s">
        <v>26</v>
      </c>
      <c r="Q173" s="1">
        <v>2023</v>
      </c>
      <c r="R173" t="s">
        <v>27</v>
      </c>
      <c r="S173" s="1">
        <v>603707</v>
      </c>
      <c r="T173" s="1">
        <v>2073</v>
      </c>
      <c r="U173" s="1">
        <v>19468</v>
      </c>
      <c r="V173" s="1">
        <v>-1.4524149894714355</v>
      </c>
      <c r="W173" s="1">
        <v>1.2471398115158081</v>
      </c>
      <c r="X173" s="1">
        <v>-0.26602408289909363</v>
      </c>
      <c r="Y173" s="23">
        <f t="shared" si="25"/>
        <v>1</v>
      </c>
      <c r="Z173" s="23">
        <f t="shared" si="26"/>
        <v>0</v>
      </c>
      <c r="AA173" s="23">
        <f t="shared" si="27"/>
        <v>1</v>
      </c>
      <c r="AB173" s="3">
        <f t="shared" si="28"/>
        <v>1</v>
      </c>
      <c r="AC173" s="23">
        <f t="shared" si="29"/>
        <v>-0.47129926085472107</v>
      </c>
    </row>
    <row r="174" spans="1:29" x14ac:dyDescent="0.25">
      <c r="A174" t="s">
        <v>22</v>
      </c>
      <c r="B174" s="1">
        <v>2012</v>
      </c>
      <c r="C174" t="s">
        <v>13</v>
      </c>
      <c r="D174" s="1">
        <v>844153</v>
      </c>
      <c r="E174" s="1">
        <v>3192.7919959999999</v>
      </c>
      <c r="F174" s="1">
        <v>87647.697035529985</v>
      </c>
      <c r="G174" s="7">
        <v>-0.23017312586307526</v>
      </c>
      <c r="H174" s="7">
        <v>0.49550369381904602</v>
      </c>
      <c r="I174" s="7">
        <v>0.43151828646659851</v>
      </c>
      <c r="J174" s="23">
        <f t="shared" si="21"/>
        <v>1</v>
      </c>
      <c r="K174" s="23">
        <f t="shared" si="22"/>
        <v>0</v>
      </c>
      <c r="L174" s="23">
        <f t="shared" si="23"/>
        <v>0</v>
      </c>
      <c r="M174" s="3">
        <f t="shared" si="20"/>
        <v>1</v>
      </c>
      <c r="N174" s="23">
        <f t="shared" si="24"/>
        <v>0.69684885442256927</v>
      </c>
      <c r="P174" t="s">
        <v>28</v>
      </c>
      <c r="Q174" s="1">
        <v>2012</v>
      </c>
      <c r="R174" t="s">
        <v>27</v>
      </c>
      <c r="S174" s="1">
        <v>320034</v>
      </c>
      <c r="T174" s="1">
        <v>949.29199999999969</v>
      </c>
      <c r="U174" s="1">
        <v>30841.2225764385</v>
      </c>
      <c r="V174" s="1">
        <v>-0.23814675211906433</v>
      </c>
      <c r="W174" s="1">
        <v>1.1505508422851563</v>
      </c>
      <c r="X174" s="1">
        <v>-0.51951885223388672</v>
      </c>
      <c r="Y174" s="23">
        <f t="shared" si="25"/>
        <v>1</v>
      </c>
      <c r="Z174" s="23">
        <f t="shared" si="26"/>
        <v>0</v>
      </c>
      <c r="AA174" s="23">
        <f t="shared" si="27"/>
        <v>1</v>
      </c>
      <c r="AB174" s="3">
        <f t="shared" si="28"/>
        <v>1</v>
      </c>
      <c r="AC174" s="23">
        <f t="shared" si="29"/>
        <v>0.3928852379322052</v>
      </c>
    </row>
    <row r="175" spans="1:29" x14ac:dyDescent="0.25">
      <c r="A175" t="s">
        <v>22</v>
      </c>
      <c r="B175" s="1">
        <v>2013</v>
      </c>
      <c r="C175" t="s">
        <v>13</v>
      </c>
      <c r="D175" s="1">
        <v>847766</v>
      </c>
      <c r="E175" s="1">
        <v>3192.7919959999999</v>
      </c>
      <c r="F175" s="1">
        <v>87882.27</v>
      </c>
      <c r="G175" s="7">
        <v>-0.22580265998840332</v>
      </c>
      <c r="H175" s="7">
        <v>0.49447119235992432</v>
      </c>
      <c r="I175" s="7">
        <v>0.42780488729476929</v>
      </c>
      <c r="J175" s="23">
        <f t="shared" si="21"/>
        <v>1</v>
      </c>
      <c r="K175" s="23">
        <f t="shared" si="22"/>
        <v>0</v>
      </c>
      <c r="L175" s="23">
        <f t="shared" si="23"/>
        <v>0</v>
      </c>
      <c r="M175" s="3">
        <f t="shared" si="20"/>
        <v>1</v>
      </c>
      <c r="N175" s="23">
        <f t="shared" si="24"/>
        <v>0.69647341966629028</v>
      </c>
      <c r="P175" t="s">
        <v>28</v>
      </c>
      <c r="Q175" s="1">
        <v>2013</v>
      </c>
      <c r="R175" t="s">
        <v>27</v>
      </c>
      <c r="S175" s="1">
        <v>322161.5</v>
      </c>
      <c r="T175" s="1">
        <v>949.29199999999969</v>
      </c>
      <c r="U175" s="1">
        <v>28879.355304661309</v>
      </c>
      <c r="V175" s="1">
        <v>-0.27273359894752502</v>
      </c>
      <c r="W175" s="1">
        <v>1.1473393440246582</v>
      </c>
      <c r="X175" s="1">
        <v>-0.51173394918441772</v>
      </c>
      <c r="Y175" s="23">
        <f t="shared" si="25"/>
        <v>1</v>
      </c>
      <c r="Z175" s="23">
        <f t="shared" si="26"/>
        <v>0</v>
      </c>
      <c r="AA175" s="23">
        <f t="shared" si="27"/>
        <v>1</v>
      </c>
      <c r="AB175" s="3">
        <f t="shared" si="28"/>
        <v>1</v>
      </c>
      <c r="AC175" s="23">
        <f t="shared" si="29"/>
        <v>0.36287179589271545</v>
      </c>
    </row>
    <row r="176" spans="1:29" x14ac:dyDescent="0.25">
      <c r="A176" t="s">
        <v>22</v>
      </c>
      <c r="B176" s="1">
        <v>2014</v>
      </c>
      <c r="C176" t="s">
        <v>13</v>
      </c>
      <c r="D176" s="1">
        <v>851766.5</v>
      </c>
      <c r="E176" s="1">
        <v>3192.7919959999999</v>
      </c>
      <c r="F176" s="1">
        <v>88082.642999999996</v>
      </c>
      <c r="G176" s="7">
        <v>-0.22079414129257202</v>
      </c>
      <c r="H176" s="7">
        <v>0.49328452348709106</v>
      </c>
      <c r="I176" s="7">
        <v>0.42347794771194458</v>
      </c>
      <c r="J176" s="23">
        <f t="shared" si="21"/>
        <v>1</v>
      </c>
      <c r="K176" s="23">
        <f t="shared" si="22"/>
        <v>0</v>
      </c>
      <c r="L176" s="23">
        <f t="shared" si="23"/>
        <v>0</v>
      </c>
      <c r="M176" s="3">
        <f t="shared" si="20"/>
        <v>1</v>
      </c>
      <c r="N176" s="23">
        <f t="shared" si="24"/>
        <v>0.69596832990646362</v>
      </c>
      <c r="P176" t="s">
        <v>28</v>
      </c>
      <c r="Q176" s="1">
        <v>2014</v>
      </c>
      <c r="R176" t="s">
        <v>27</v>
      </c>
      <c r="S176" s="1">
        <v>324593</v>
      </c>
      <c r="T176" s="1">
        <v>961.24710830731055</v>
      </c>
      <c r="U176" s="1">
        <v>27731.452660999999</v>
      </c>
      <c r="V176" s="1">
        <v>-0.30884042382240295</v>
      </c>
      <c r="W176" s="1">
        <v>1.1441925764083862</v>
      </c>
      <c r="X176" s="1">
        <v>-0.49689236283302307</v>
      </c>
      <c r="Y176" s="23">
        <f t="shared" si="25"/>
        <v>1</v>
      </c>
      <c r="Z176" s="23">
        <f t="shared" si="26"/>
        <v>0</v>
      </c>
      <c r="AA176" s="23">
        <f t="shared" si="27"/>
        <v>1</v>
      </c>
      <c r="AB176" s="3">
        <f t="shared" si="28"/>
        <v>1</v>
      </c>
      <c r="AC176" s="23">
        <f t="shared" si="29"/>
        <v>0.33845978975296021</v>
      </c>
    </row>
    <row r="177" spans="1:29" x14ac:dyDescent="0.25">
      <c r="A177" t="s">
        <v>22</v>
      </c>
      <c r="B177" s="1">
        <v>2015</v>
      </c>
      <c r="C177" t="s">
        <v>13</v>
      </c>
      <c r="D177" s="1">
        <v>853939</v>
      </c>
      <c r="E177" s="1">
        <v>3192.7919959999999</v>
      </c>
      <c r="F177" s="1">
        <v>88201</v>
      </c>
      <c r="G177" s="7">
        <v>-0.21811564266681671</v>
      </c>
      <c r="H177" s="7">
        <v>0.49265047907829285</v>
      </c>
      <c r="I177" s="7">
        <v>0.4211752712726593</v>
      </c>
      <c r="J177" s="23">
        <f t="shared" si="21"/>
        <v>1</v>
      </c>
      <c r="K177" s="23">
        <f t="shared" si="22"/>
        <v>0</v>
      </c>
      <c r="L177" s="23">
        <f t="shared" si="23"/>
        <v>0</v>
      </c>
      <c r="M177" s="3">
        <f t="shared" si="20"/>
        <v>1</v>
      </c>
      <c r="N177" s="23">
        <f t="shared" si="24"/>
        <v>0.69571010768413544</v>
      </c>
      <c r="P177" t="s">
        <v>28</v>
      </c>
      <c r="Q177" s="1">
        <v>2015</v>
      </c>
      <c r="R177" t="s">
        <v>27</v>
      </c>
      <c r="S177" s="1">
        <v>327385.5</v>
      </c>
      <c r="T177" s="1">
        <v>961.24710830731055</v>
      </c>
      <c r="U177" s="1">
        <v>27832.707504999998</v>
      </c>
      <c r="V177" s="1">
        <v>-0.30813667178153992</v>
      </c>
      <c r="W177" s="1">
        <v>1.1489492654800415</v>
      </c>
      <c r="X177" s="1">
        <v>-0.50752896070480347</v>
      </c>
      <c r="Y177" s="23">
        <f t="shared" si="25"/>
        <v>1</v>
      </c>
      <c r="Z177" s="23">
        <f t="shared" si="26"/>
        <v>0</v>
      </c>
      <c r="AA177" s="23">
        <f t="shared" si="27"/>
        <v>1</v>
      </c>
      <c r="AB177" s="3">
        <f t="shared" si="28"/>
        <v>1</v>
      </c>
      <c r="AC177" s="23">
        <f t="shared" si="29"/>
        <v>0.33328363299369812</v>
      </c>
    </row>
    <row r="178" spans="1:29" x14ac:dyDescent="0.25">
      <c r="A178" t="s">
        <v>22</v>
      </c>
      <c r="B178" s="1">
        <v>2016</v>
      </c>
      <c r="C178" t="s">
        <v>13</v>
      </c>
      <c r="D178" s="1">
        <v>858646.5</v>
      </c>
      <c r="E178" s="1">
        <v>3192.7919959999999</v>
      </c>
      <c r="F178" s="1">
        <v>88808</v>
      </c>
      <c r="G178" s="7">
        <v>-0.21347241103649139</v>
      </c>
      <c r="H178" s="7">
        <v>0.4915708601474762</v>
      </c>
      <c r="I178" s="7">
        <v>0.41759505867958069</v>
      </c>
      <c r="J178" s="23">
        <f t="shared" si="21"/>
        <v>1</v>
      </c>
      <c r="K178" s="23">
        <f t="shared" si="22"/>
        <v>0</v>
      </c>
      <c r="L178" s="23">
        <f t="shared" si="23"/>
        <v>0</v>
      </c>
      <c r="M178" s="3">
        <f t="shared" si="20"/>
        <v>1</v>
      </c>
      <c r="N178" s="23">
        <f t="shared" si="24"/>
        <v>0.69569350779056549</v>
      </c>
      <c r="P178" t="s">
        <v>28</v>
      </c>
      <c r="Q178" s="1">
        <v>2016</v>
      </c>
      <c r="R178" t="s">
        <v>27</v>
      </c>
      <c r="S178" s="1">
        <v>330577</v>
      </c>
      <c r="T178" s="1">
        <v>1006.1431586166566</v>
      </c>
      <c r="U178" s="1">
        <v>27903.905121</v>
      </c>
      <c r="V178" s="1">
        <v>-0.36029258370399475</v>
      </c>
      <c r="W178" s="1">
        <v>1.1435152292251587</v>
      </c>
      <c r="X178" s="1">
        <v>-0.4682999849319458</v>
      </c>
      <c r="Y178" s="23">
        <f t="shared" si="25"/>
        <v>1</v>
      </c>
      <c r="Z178" s="23">
        <f t="shared" si="26"/>
        <v>0</v>
      </c>
      <c r="AA178" s="23">
        <f t="shared" si="27"/>
        <v>1</v>
      </c>
      <c r="AB178" s="3">
        <f t="shared" si="28"/>
        <v>1</v>
      </c>
      <c r="AC178" s="23">
        <f t="shared" si="29"/>
        <v>0.31492266058921814</v>
      </c>
    </row>
    <row r="179" spans="1:29" x14ac:dyDescent="0.25">
      <c r="A179" t="s">
        <v>22</v>
      </c>
      <c r="B179" s="1">
        <v>2017</v>
      </c>
      <c r="C179" t="s">
        <v>13</v>
      </c>
      <c r="D179" s="1">
        <v>878299.5</v>
      </c>
      <c r="E179" s="1">
        <v>3192.7919959999999</v>
      </c>
      <c r="F179" s="1">
        <v>88971</v>
      </c>
      <c r="G179" s="7">
        <v>-0.18677434325218201</v>
      </c>
      <c r="H179" s="7">
        <v>0.48520088195800781</v>
      </c>
      <c r="I179" s="7">
        <v>0.39359408617019653</v>
      </c>
      <c r="J179" s="23">
        <f t="shared" si="21"/>
        <v>1</v>
      </c>
      <c r="K179" s="23">
        <f t="shared" si="22"/>
        <v>0</v>
      </c>
      <c r="L179" s="23">
        <f t="shared" si="23"/>
        <v>0</v>
      </c>
      <c r="M179" s="3">
        <f t="shared" si="20"/>
        <v>1</v>
      </c>
      <c r="N179" s="23">
        <f t="shared" si="24"/>
        <v>0.69202062487602234</v>
      </c>
      <c r="P179" t="s">
        <v>28</v>
      </c>
      <c r="Q179" s="1">
        <v>2017</v>
      </c>
      <c r="R179" t="s">
        <v>27</v>
      </c>
      <c r="S179" s="1">
        <v>334042</v>
      </c>
      <c r="T179" s="1">
        <v>1006.1431586166566</v>
      </c>
      <c r="U179" s="1">
        <v>28034.445577999999</v>
      </c>
      <c r="V179" s="1">
        <v>-0.3593171238899231</v>
      </c>
      <c r="W179" s="1">
        <v>1.149328351020813</v>
      </c>
      <c r="X179" s="1">
        <v>-0.48130109906196594</v>
      </c>
      <c r="Y179" s="23">
        <f t="shared" si="25"/>
        <v>1</v>
      </c>
      <c r="Z179" s="23">
        <f t="shared" si="26"/>
        <v>0</v>
      </c>
      <c r="AA179" s="23">
        <f t="shared" si="27"/>
        <v>1</v>
      </c>
      <c r="AB179" s="3">
        <f t="shared" si="28"/>
        <v>1</v>
      </c>
      <c r="AC179" s="23">
        <f t="shared" si="29"/>
        <v>0.30871012806892395</v>
      </c>
    </row>
    <row r="180" spans="1:29" x14ac:dyDescent="0.25">
      <c r="A180" t="s">
        <v>22</v>
      </c>
      <c r="B180" s="1">
        <v>2018</v>
      </c>
      <c r="C180" t="s">
        <v>13</v>
      </c>
      <c r="D180" s="1">
        <v>894397</v>
      </c>
      <c r="E180" s="1">
        <v>3192.7919959999999</v>
      </c>
      <c r="F180" s="1">
        <v>89311</v>
      </c>
      <c r="G180" s="7">
        <v>-0.16602171957492828</v>
      </c>
      <c r="H180" s="7">
        <v>0.48025974631309509</v>
      </c>
      <c r="I180" s="7">
        <v>0.37515491247177124</v>
      </c>
      <c r="J180" s="23">
        <f t="shared" si="21"/>
        <v>1</v>
      </c>
      <c r="K180" s="23">
        <f t="shared" si="22"/>
        <v>0</v>
      </c>
      <c r="L180" s="23">
        <f t="shared" si="23"/>
        <v>0</v>
      </c>
      <c r="M180" s="3">
        <f t="shared" si="20"/>
        <v>1</v>
      </c>
      <c r="N180" s="23">
        <f t="shared" si="24"/>
        <v>0.68939293920993805</v>
      </c>
      <c r="P180" t="s">
        <v>28</v>
      </c>
      <c r="Q180" s="1">
        <v>2018</v>
      </c>
      <c r="R180" t="s">
        <v>27</v>
      </c>
      <c r="S180" s="1">
        <v>337134.5</v>
      </c>
      <c r="T180" s="1">
        <v>1006.1431586166566</v>
      </c>
      <c r="U180" s="1">
        <v>28114.51109399999</v>
      </c>
      <c r="V180" s="1">
        <v>-0.35910728573799133</v>
      </c>
      <c r="W180" s="1">
        <v>1.1543383598327637</v>
      </c>
      <c r="X180" s="1">
        <v>-0.49249470233917236</v>
      </c>
      <c r="Y180" s="23">
        <f t="shared" si="25"/>
        <v>1</v>
      </c>
      <c r="Z180" s="23">
        <f t="shared" si="26"/>
        <v>0</v>
      </c>
      <c r="AA180" s="23">
        <f t="shared" si="27"/>
        <v>1</v>
      </c>
      <c r="AB180" s="3">
        <f t="shared" si="28"/>
        <v>1</v>
      </c>
      <c r="AC180" s="23">
        <f t="shared" si="29"/>
        <v>0.30273637175559998</v>
      </c>
    </row>
    <row r="181" spans="1:29" x14ac:dyDescent="0.25">
      <c r="A181" t="s">
        <v>22</v>
      </c>
      <c r="B181" s="1">
        <v>2019</v>
      </c>
      <c r="C181" t="s">
        <v>13</v>
      </c>
      <c r="D181" s="1">
        <v>906197.49999999977</v>
      </c>
      <c r="E181" s="1">
        <v>3192.7919959999999</v>
      </c>
      <c r="F181" s="1">
        <v>89298</v>
      </c>
      <c r="G181" s="7">
        <v>-0.15021146833896637</v>
      </c>
      <c r="H181" s="7">
        <v>0.47648218274116516</v>
      </c>
      <c r="I181" s="7">
        <v>0.36082994937896729</v>
      </c>
      <c r="J181" s="23">
        <f t="shared" si="21"/>
        <v>1</v>
      </c>
      <c r="K181" s="23">
        <f t="shared" si="22"/>
        <v>0</v>
      </c>
      <c r="L181" s="23">
        <f t="shared" si="23"/>
        <v>0</v>
      </c>
      <c r="M181" s="3">
        <f t="shared" si="20"/>
        <v>1</v>
      </c>
      <c r="N181" s="23">
        <f t="shared" si="24"/>
        <v>0.68710066378116608</v>
      </c>
      <c r="P181" t="s">
        <v>28</v>
      </c>
      <c r="Q181" s="1">
        <v>2019</v>
      </c>
      <c r="R181" t="s">
        <v>27</v>
      </c>
      <c r="S181" s="1">
        <v>340378</v>
      </c>
      <c r="T181" s="1">
        <v>1016.9835818626248</v>
      </c>
      <c r="U181" s="1">
        <v>28322.220612000001</v>
      </c>
      <c r="V181" s="1">
        <v>-0.3688778281211853</v>
      </c>
      <c r="W181" s="1">
        <v>1.157482385635376</v>
      </c>
      <c r="X181" s="1">
        <v>-0.49320077896118164</v>
      </c>
      <c r="Y181" s="23">
        <f t="shared" si="25"/>
        <v>1</v>
      </c>
      <c r="Z181" s="23">
        <f t="shared" si="26"/>
        <v>0</v>
      </c>
      <c r="AA181" s="23">
        <f t="shared" si="27"/>
        <v>1</v>
      </c>
      <c r="AB181" s="3">
        <f t="shared" si="28"/>
        <v>1</v>
      </c>
      <c r="AC181" s="23">
        <f t="shared" si="29"/>
        <v>0.29540377855300903</v>
      </c>
    </row>
    <row r="182" spans="1:29" x14ac:dyDescent="0.25">
      <c r="A182" t="s">
        <v>22</v>
      </c>
      <c r="B182" s="1">
        <v>2020</v>
      </c>
      <c r="C182" t="s">
        <v>13</v>
      </c>
      <c r="D182" s="1">
        <v>914602.99999999965</v>
      </c>
      <c r="E182" s="1">
        <v>3192.7919959999999</v>
      </c>
      <c r="F182" s="1">
        <v>89416</v>
      </c>
      <c r="G182" s="7">
        <v>-0.13948418200016022</v>
      </c>
      <c r="H182" s="7">
        <v>0.47392523288726807</v>
      </c>
      <c r="I182" s="7">
        <v>0.351239413022995</v>
      </c>
      <c r="J182" s="23">
        <f t="shared" si="21"/>
        <v>1</v>
      </c>
      <c r="K182" s="23">
        <f t="shared" si="22"/>
        <v>0</v>
      </c>
      <c r="L182" s="23">
        <f t="shared" si="23"/>
        <v>0</v>
      </c>
      <c r="M182" s="3">
        <f t="shared" si="20"/>
        <v>1</v>
      </c>
      <c r="N182" s="23">
        <f t="shared" si="24"/>
        <v>0.68568046391010284</v>
      </c>
      <c r="P182" t="s">
        <v>28</v>
      </c>
      <c r="Q182" s="1">
        <v>2020</v>
      </c>
      <c r="R182" t="s">
        <v>27</v>
      </c>
      <c r="S182" s="1">
        <v>344184</v>
      </c>
      <c r="T182" s="1">
        <v>1024.7552904576448</v>
      </c>
      <c r="U182" s="1">
        <v>28441.207031000002</v>
      </c>
      <c r="V182" s="1">
        <v>-0.37693646550178528</v>
      </c>
      <c r="W182" s="1">
        <v>1.1618249416351318</v>
      </c>
      <c r="X182" s="1">
        <v>-0.49839305877685547</v>
      </c>
      <c r="Y182" s="23">
        <f t="shared" si="25"/>
        <v>1</v>
      </c>
      <c r="Z182" s="23">
        <f t="shared" si="26"/>
        <v>0</v>
      </c>
      <c r="AA182" s="23">
        <f t="shared" si="27"/>
        <v>1</v>
      </c>
      <c r="AB182" s="3">
        <f t="shared" si="28"/>
        <v>1</v>
      </c>
      <c r="AC182" s="23">
        <f t="shared" si="29"/>
        <v>0.28649541735649109</v>
      </c>
    </row>
    <row r="183" spans="1:29" x14ac:dyDescent="0.25">
      <c r="A183" t="s">
        <v>22</v>
      </c>
      <c r="B183" s="1">
        <v>2021</v>
      </c>
      <c r="C183" t="s">
        <v>13</v>
      </c>
      <c r="D183" s="1">
        <v>920841</v>
      </c>
      <c r="E183" s="1">
        <v>3192.7919959999999</v>
      </c>
      <c r="F183" s="1">
        <v>89608</v>
      </c>
      <c r="G183" s="7">
        <v>-0.13192270696163177</v>
      </c>
      <c r="H183" s="7">
        <v>0.47212815284729004</v>
      </c>
      <c r="I183" s="7">
        <v>0.34458944201469421</v>
      </c>
      <c r="J183" s="23">
        <f t="shared" si="21"/>
        <v>1</v>
      </c>
      <c r="K183" s="23">
        <f t="shared" si="22"/>
        <v>0</v>
      </c>
      <c r="L183" s="23">
        <f t="shared" si="23"/>
        <v>0</v>
      </c>
      <c r="M183" s="3">
        <f t="shared" si="20"/>
        <v>1</v>
      </c>
      <c r="N183" s="23">
        <f t="shared" si="24"/>
        <v>0.68479488790035248</v>
      </c>
      <c r="P183" t="s">
        <v>28</v>
      </c>
      <c r="Q183" s="1">
        <v>2021</v>
      </c>
      <c r="R183" t="s">
        <v>27</v>
      </c>
      <c r="S183" s="1">
        <v>348191</v>
      </c>
      <c r="T183" s="1">
        <v>1048.0704162427051</v>
      </c>
      <c r="U183" s="1">
        <v>28514</v>
      </c>
      <c r="V183" s="1">
        <v>-0.40289914608001709</v>
      </c>
      <c r="W183" s="1">
        <v>1.1627590656280518</v>
      </c>
      <c r="X183" s="1">
        <v>-0.48712310194969177</v>
      </c>
      <c r="Y183" s="23">
        <f t="shared" si="25"/>
        <v>1</v>
      </c>
      <c r="Z183" s="23">
        <f t="shared" si="26"/>
        <v>0</v>
      </c>
      <c r="AA183" s="23">
        <f t="shared" si="27"/>
        <v>1</v>
      </c>
      <c r="AB183" s="3">
        <f t="shared" si="28"/>
        <v>1</v>
      </c>
      <c r="AC183" s="23">
        <f t="shared" si="29"/>
        <v>0.2727368175983429</v>
      </c>
    </row>
    <row r="184" spans="1:29" x14ac:dyDescent="0.25">
      <c r="A184" t="s">
        <v>22</v>
      </c>
      <c r="B184" s="1">
        <v>2022</v>
      </c>
      <c r="C184" t="s">
        <v>13</v>
      </c>
      <c r="D184" s="1">
        <v>928729</v>
      </c>
      <c r="E184" s="1">
        <v>3192.7919959999999</v>
      </c>
      <c r="F184" s="1">
        <v>90006</v>
      </c>
      <c r="G184" s="7">
        <v>-0.12293501198291779</v>
      </c>
      <c r="H184" s="7">
        <v>0.47000020742416382</v>
      </c>
      <c r="I184" s="7">
        <v>0.33685615658760071</v>
      </c>
      <c r="J184" s="23">
        <f t="shared" si="21"/>
        <v>1</v>
      </c>
      <c r="K184" s="23">
        <f t="shared" si="22"/>
        <v>0</v>
      </c>
      <c r="L184" s="23">
        <f t="shared" si="23"/>
        <v>0</v>
      </c>
      <c r="M184" s="3">
        <f t="shared" si="20"/>
        <v>1</v>
      </c>
      <c r="N184" s="23">
        <f t="shared" si="24"/>
        <v>0.68392135202884674</v>
      </c>
      <c r="P184" t="s">
        <v>28</v>
      </c>
      <c r="Q184" s="1">
        <v>2022</v>
      </c>
      <c r="R184" t="s">
        <v>27</v>
      </c>
      <c r="S184" s="1">
        <v>352563</v>
      </c>
      <c r="T184" s="1">
        <v>1094.7006678128253</v>
      </c>
      <c r="U184" s="1">
        <v>28935.351485344559</v>
      </c>
      <c r="V184" s="1">
        <v>-0.44680294394493103</v>
      </c>
      <c r="W184" s="1">
        <v>1.1604605913162231</v>
      </c>
      <c r="X184" s="1">
        <v>-0.45625817775726318</v>
      </c>
      <c r="Y184" s="23">
        <f t="shared" si="25"/>
        <v>1</v>
      </c>
      <c r="Z184" s="23">
        <f t="shared" si="26"/>
        <v>0</v>
      </c>
      <c r="AA184" s="23">
        <f t="shared" si="27"/>
        <v>1</v>
      </c>
      <c r="AB184" s="3">
        <f t="shared" si="28"/>
        <v>1</v>
      </c>
      <c r="AC184" s="23">
        <f t="shared" si="29"/>
        <v>0.25739946961402893</v>
      </c>
    </row>
    <row r="185" spans="1:29" x14ac:dyDescent="0.25">
      <c r="A185" t="s">
        <v>22</v>
      </c>
      <c r="B185" s="1">
        <v>2023</v>
      </c>
      <c r="C185" t="s">
        <v>13</v>
      </c>
      <c r="D185" s="1">
        <v>936660</v>
      </c>
      <c r="E185" s="1">
        <v>3192.7919959999999</v>
      </c>
      <c r="F185" s="1">
        <v>90311</v>
      </c>
      <c r="G185" s="7">
        <v>-0.11367794871330261</v>
      </c>
      <c r="H185" s="7">
        <v>0.46780341863632202</v>
      </c>
      <c r="I185" s="7">
        <v>0.32878375053405762</v>
      </c>
      <c r="J185" s="23">
        <f t="shared" si="21"/>
        <v>1</v>
      </c>
      <c r="K185" s="23">
        <f t="shared" si="22"/>
        <v>0</v>
      </c>
      <c r="L185" s="23">
        <f t="shared" si="23"/>
        <v>0</v>
      </c>
      <c r="M185" s="3">
        <f t="shared" si="20"/>
        <v>1</v>
      </c>
      <c r="N185" s="23">
        <f t="shared" si="24"/>
        <v>0.68290922045707703</v>
      </c>
      <c r="P185" t="s">
        <v>28</v>
      </c>
      <c r="Q185" s="1">
        <v>2023</v>
      </c>
      <c r="R185" t="s">
        <v>27</v>
      </c>
      <c r="S185" s="1">
        <v>356643</v>
      </c>
      <c r="T185" s="1">
        <v>1094.7006678128253</v>
      </c>
      <c r="U185" s="1">
        <v>29086.9692317519</v>
      </c>
      <c r="V185" s="1">
        <v>-0.44568774104118347</v>
      </c>
      <c r="W185" s="1">
        <v>1.1668832302093506</v>
      </c>
      <c r="X185" s="1">
        <v>-0.47062307596206665</v>
      </c>
      <c r="Y185" s="23">
        <f t="shared" si="25"/>
        <v>1</v>
      </c>
      <c r="Z185" s="23">
        <f t="shared" si="26"/>
        <v>0</v>
      </c>
      <c r="AA185" s="23">
        <f t="shared" si="27"/>
        <v>1</v>
      </c>
      <c r="AB185" s="3">
        <f t="shared" si="28"/>
        <v>1</v>
      </c>
      <c r="AC185" s="23">
        <f t="shared" si="29"/>
        <v>0.25057241320610046</v>
      </c>
    </row>
    <row r="186" spans="1:29" x14ac:dyDescent="0.25">
      <c r="A186" t="s">
        <v>23</v>
      </c>
      <c r="B186" s="1">
        <v>2006</v>
      </c>
      <c r="C186" t="s">
        <v>13</v>
      </c>
      <c r="D186" s="1">
        <v>605407.99999997998</v>
      </c>
      <c r="E186" s="1">
        <v>1616.768</v>
      </c>
      <c r="F186" s="1">
        <v>41507.07</v>
      </c>
      <c r="G186" s="7">
        <v>0.3257426917552948</v>
      </c>
      <c r="H186" s="7">
        <v>0.29766339063644409</v>
      </c>
      <c r="I186" s="7">
        <v>0.12168857455253601</v>
      </c>
      <c r="J186" s="23">
        <f t="shared" si="21"/>
        <v>0</v>
      </c>
      <c r="K186" s="23">
        <f t="shared" si="22"/>
        <v>0</v>
      </c>
      <c r="L186" s="23">
        <f t="shared" si="23"/>
        <v>0</v>
      </c>
      <c r="M186" s="3">
        <f t="shared" si="20"/>
        <v>0</v>
      </c>
      <c r="N186" s="23">
        <f t="shared" si="24"/>
        <v>0.7450946569442749</v>
      </c>
      <c r="P186" t="s">
        <v>29</v>
      </c>
      <c r="Q186" s="1">
        <v>2012</v>
      </c>
      <c r="R186" t="s">
        <v>27</v>
      </c>
      <c r="S186" s="1">
        <v>109074.5</v>
      </c>
      <c r="T186" s="1">
        <v>331.82400000000001</v>
      </c>
      <c r="U186" s="1">
        <v>8007.09</v>
      </c>
      <c r="V186" s="1">
        <v>0.41769015789031982</v>
      </c>
      <c r="W186" s="1">
        <v>0.70883095264434814</v>
      </c>
      <c r="X186" s="1">
        <v>-0.14710511267185211</v>
      </c>
      <c r="Y186" s="23">
        <f t="shared" si="25"/>
        <v>0</v>
      </c>
      <c r="Z186" s="23">
        <f t="shared" si="26"/>
        <v>0</v>
      </c>
      <c r="AA186" s="23">
        <f t="shared" si="27"/>
        <v>1</v>
      </c>
      <c r="AB186" s="3">
        <f t="shared" si="28"/>
        <v>1</v>
      </c>
      <c r="AC186" s="23">
        <f t="shared" si="29"/>
        <v>0.97941599786281586</v>
      </c>
    </row>
    <row r="187" spans="1:29" x14ac:dyDescent="0.25">
      <c r="A187" t="s">
        <v>23</v>
      </c>
      <c r="B187" s="1">
        <v>2007</v>
      </c>
      <c r="C187" t="s">
        <v>13</v>
      </c>
      <c r="D187" s="1">
        <v>616585.49999997998</v>
      </c>
      <c r="E187" s="1">
        <v>1689.1969999999999</v>
      </c>
      <c r="F187" s="1">
        <v>41835.892999999996</v>
      </c>
      <c r="G187" s="7">
        <v>0.29775917530059814</v>
      </c>
      <c r="H187" s="7">
        <v>0.30836308002471924</v>
      </c>
      <c r="I187" s="7">
        <v>0.13090872764587402</v>
      </c>
      <c r="J187" s="23">
        <f t="shared" si="21"/>
        <v>0</v>
      </c>
      <c r="K187" s="23">
        <f t="shared" si="22"/>
        <v>0</v>
      </c>
      <c r="L187" s="23">
        <f t="shared" si="23"/>
        <v>0</v>
      </c>
      <c r="M187" s="3">
        <f t="shared" si="20"/>
        <v>0</v>
      </c>
      <c r="N187" s="23">
        <f t="shared" si="24"/>
        <v>0.73703098297119141</v>
      </c>
      <c r="P187" t="s">
        <v>29</v>
      </c>
      <c r="Q187" s="1">
        <v>2013</v>
      </c>
      <c r="R187" t="s">
        <v>27</v>
      </c>
      <c r="S187" s="1">
        <v>109315.5833333333</v>
      </c>
      <c r="T187" s="1">
        <v>331.82400000000001</v>
      </c>
      <c r="U187" s="1">
        <v>8035.9585540003454</v>
      </c>
      <c r="V187" s="1">
        <v>0.41923439502716064</v>
      </c>
      <c r="W187" s="1">
        <v>0.71032422780990601</v>
      </c>
      <c r="X187" s="1">
        <v>-0.15046770870685577</v>
      </c>
      <c r="Y187" s="23">
        <f t="shared" si="25"/>
        <v>0</v>
      </c>
      <c r="Z187" s="23">
        <f t="shared" si="26"/>
        <v>0</v>
      </c>
      <c r="AA187" s="23">
        <f t="shared" si="27"/>
        <v>1</v>
      </c>
      <c r="AB187" s="3">
        <f t="shared" si="28"/>
        <v>1</v>
      </c>
      <c r="AC187" s="23">
        <f t="shared" si="29"/>
        <v>0.97909091413021088</v>
      </c>
    </row>
    <row r="188" spans="1:29" x14ac:dyDescent="0.25">
      <c r="A188" t="s">
        <v>23</v>
      </c>
      <c r="B188" s="1">
        <v>2008</v>
      </c>
      <c r="C188" t="s">
        <v>13</v>
      </c>
      <c r="D188" s="1">
        <v>627552.49999997998</v>
      </c>
      <c r="E188" s="1">
        <v>1801.394</v>
      </c>
      <c r="F188" s="1">
        <v>42110.843000000001</v>
      </c>
      <c r="G188" s="7">
        <v>0.24705635011196136</v>
      </c>
      <c r="H188" s="7">
        <v>0.32634490728378296</v>
      </c>
      <c r="I188" s="7">
        <v>0.15270793437957764</v>
      </c>
      <c r="J188" s="23">
        <f t="shared" si="21"/>
        <v>0</v>
      </c>
      <c r="K188" s="23">
        <f t="shared" si="22"/>
        <v>0</v>
      </c>
      <c r="L188" s="23">
        <f t="shared" si="23"/>
        <v>0</v>
      </c>
      <c r="M188" s="3">
        <f t="shared" si="20"/>
        <v>0</v>
      </c>
      <c r="N188" s="23">
        <f t="shared" si="24"/>
        <v>0.72610919177532196</v>
      </c>
      <c r="P188" t="s">
        <v>29</v>
      </c>
      <c r="Q188" s="1">
        <v>2014</v>
      </c>
      <c r="R188" t="s">
        <v>27</v>
      </c>
      <c r="S188" s="1">
        <v>110029</v>
      </c>
      <c r="T188" s="1">
        <v>360.96644295302013</v>
      </c>
      <c r="U188" s="1">
        <v>8897.0341670002636</v>
      </c>
      <c r="V188" s="1">
        <v>0.37435844540596008</v>
      </c>
      <c r="W188" s="1">
        <v>0.70422691106796265</v>
      </c>
      <c r="X188" s="1">
        <v>-8.7796755135059357E-2</v>
      </c>
      <c r="Y188" s="23">
        <f t="shared" si="25"/>
        <v>0</v>
      </c>
      <c r="Z188" s="23">
        <f t="shared" si="26"/>
        <v>0</v>
      </c>
      <c r="AA188" s="23">
        <f t="shared" si="27"/>
        <v>1</v>
      </c>
      <c r="AB188" s="3">
        <f t="shared" si="28"/>
        <v>1</v>
      </c>
      <c r="AC188" s="23">
        <f t="shared" si="29"/>
        <v>0.99078860133886337</v>
      </c>
    </row>
    <row r="189" spans="1:29" x14ac:dyDescent="0.25">
      <c r="A189" t="s">
        <v>23</v>
      </c>
      <c r="B189" s="1">
        <v>2009</v>
      </c>
      <c r="C189" t="s">
        <v>13</v>
      </c>
      <c r="D189" s="1">
        <v>638613.49999996996</v>
      </c>
      <c r="E189" s="1">
        <v>1930.99232807</v>
      </c>
      <c r="F189" s="1">
        <v>42711.531000000003</v>
      </c>
      <c r="G189" s="7">
        <v>0.18834961950778961</v>
      </c>
      <c r="H189" s="7">
        <v>0.34674093127250671</v>
      </c>
      <c r="I189" s="7">
        <v>0.18046018481254578</v>
      </c>
      <c r="J189" s="23">
        <f t="shared" si="21"/>
        <v>0</v>
      </c>
      <c r="K189" s="23">
        <f t="shared" si="22"/>
        <v>0</v>
      </c>
      <c r="L189" s="23">
        <f t="shared" si="23"/>
        <v>0</v>
      </c>
      <c r="M189" s="3">
        <f t="shared" si="20"/>
        <v>0</v>
      </c>
      <c r="N189" s="23">
        <f t="shared" si="24"/>
        <v>0.7155507355928421</v>
      </c>
      <c r="P189" t="s">
        <v>29</v>
      </c>
      <c r="Q189" s="1">
        <v>2015</v>
      </c>
      <c r="R189" t="s">
        <v>27</v>
      </c>
      <c r="S189" s="1">
        <v>110575.8333333333</v>
      </c>
      <c r="T189" s="1">
        <v>360.96644295302013</v>
      </c>
      <c r="U189" s="1">
        <v>9083.1209169999347</v>
      </c>
      <c r="V189" s="1">
        <v>0.38429415225982666</v>
      </c>
      <c r="W189" s="1">
        <v>0.70884853601455688</v>
      </c>
      <c r="X189" s="1">
        <v>-9.8295010626316071E-2</v>
      </c>
      <c r="Y189" s="23">
        <f t="shared" si="25"/>
        <v>0</v>
      </c>
      <c r="Z189" s="23">
        <f t="shared" si="26"/>
        <v>0</v>
      </c>
      <c r="AA189" s="23">
        <f t="shared" si="27"/>
        <v>1</v>
      </c>
      <c r="AB189" s="3">
        <f t="shared" si="28"/>
        <v>1</v>
      </c>
      <c r="AC189" s="23">
        <f t="shared" si="29"/>
        <v>0.99484767764806747</v>
      </c>
    </row>
    <row r="190" spans="1:29" x14ac:dyDescent="0.25">
      <c r="A190" t="s">
        <v>23</v>
      </c>
      <c r="B190" s="1">
        <v>2010</v>
      </c>
      <c r="C190" t="s">
        <v>13</v>
      </c>
      <c r="D190" s="1">
        <v>645694.49999998999</v>
      </c>
      <c r="E190" s="1">
        <v>1937.704264</v>
      </c>
      <c r="F190" s="1">
        <v>42968.714999999997</v>
      </c>
      <c r="G190" s="7">
        <v>0.19611050188541412</v>
      </c>
      <c r="H190" s="7">
        <v>0.34522804617881775</v>
      </c>
      <c r="I190" s="7">
        <v>0.17264780402183533</v>
      </c>
      <c r="J190" s="23">
        <f t="shared" si="21"/>
        <v>0</v>
      </c>
      <c r="K190" s="23">
        <f t="shared" si="22"/>
        <v>0</v>
      </c>
      <c r="L190" s="23">
        <f t="shared" si="23"/>
        <v>0</v>
      </c>
      <c r="M190" s="3">
        <f t="shared" si="20"/>
        <v>0</v>
      </c>
      <c r="N190" s="23">
        <f t="shared" si="24"/>
        <v>0.7139863520860672</v>
      </c>
      <c r="P190" t="s">
        <v>29</v>
      </c>
      <c r="Q190" s="1">
        <v>2016</v>
      </c>
      <c r="R190" t="s">
        <v>27</v>
      </c>
      <c r="S190" s="1">
        <v>111045.3333333333</v>
      </c>
      <c r="T190" s="1">
        <v>384.540878657718</v>
      </c>
      <c r="U190" s="1">
        <v>9002.4532099999888</v>
      </c>
      <c r="V190" s="1">
        <v>0.30687439441680908</v>
      </c>
      <c r="W190" s="1">
        <v>0.69534492492675781</v>
      </c>
      <c r="X190" s="1">
        <v>-3.0496200546622276E-2</v>
      </c>
      <c r="Y190" s="23">
        <f t="shared" si="25"/>
        <v>0</v>
      </c>
      <c r="Z190" s="23">
        <f t="shared" si="26"/>
        <v>0</v>
      </c>
      <c r="AA190" s="23">
        <f t="shared" si="27"/>
        <v>1</v>
      </c>
      <c r="AB190" s="3">
        <f t="shared" si="28"/>
        <v>1</v>
      </c>
      <c r="AC190" s="23">
        <f t="shared" si="29"/>
        <v>0.97172311879694462</v>
      </c>
    </row>
    <row r="191" spans="1:29" x14ac:dyDescent="0.25">
      <c r="A191" t="s">
        <v>23</v>
      </c>
      <c r="B191" s="1">
        <v>2011</v>
      </c>
      <c r="C191" t="s">
        <v>13</v>
      </c>
      <c r="D191" s="1">
        <v>654640.99999997998</v>
      </c>
      <c r="E191" s="1">
        <v>1937.704264</v>
      </c>
      <c r="F191" s="1">
        <v>43213.930999999997</v>
      </c>
      <c r="G191" s="7">
        <v>0.2110292911529541</v>
      </c>
      <c r="H191" s="7">
        <v>0.34168869256973267</v>
      </c>
      <c r="I191" s="7">
        <v>0.15965992212295532</v>
      </c>
      <c r="J191" s="23">
        <f t="shared" si="21"/>
        <v>0</v>
      </c>
      <c r="K191" s="23">
        <f t="shared" si="22"/>
        <v>0</v>
      </c>
      <c r="L191" s="23">
        <f t="shared" si="23"/>
        <v>0</v>
      </c>
      <c r="M191" s="3">
        <f t="shared" si="20"/>
        <v>0</v>
      </c>
      <c r="N191" s="23">
        <f t="shared" si="24"/>
        <v>0.71237790584564209</v>
      </c>
      <c r="P191" t="s">
        <v>29</v>
      </c>
      <c r="Q191" s="1">
        <v>2017</v>
      </c>
      <c r="R191" t="s">
        <v>27</v>
      </c>
      <c r="S191" s="1">
        <v>111842</v>
      </c>
      <c r="T191" s="1">
        <v>384.540878657718</v>
      </c>
      <c r="U191" s="1">
        <v>9181.8665469999578</v>
      </c>
      <c r="V191" s="1">
        <v>0.31601715087890625</v>
      </c>
      <c r="W191" s="1">
        <v>0.7009926438331604</v>
      </c>
      <c r="X191" s="1">
        <v>-4.3272316455841064E-2</v>
      </c>
      <c r="Y191" s="23">
        <f t="shared" si="25"/>
        <v>0</v>
      </c>
      <c r="Z191" s="23">
        <f t="shared" si="26"/>
        <v>0</v>
      </c>
      <c r="AA191" s="23">
        <f t="shared" si="27"/>
        <v>1</v>
      </c>
      <c r="AB191" s="3">
        <f t="shared" si="28"/>
        <v>1</v>
      </c>
      <c r="AC191" s="23">
        <f t="shared" si="29"/>
        <v>0.97373747825622559</v>
      </c>
    </row>
    <row r="192" spans="1:29" x14ac:dyDescent="0.25">
      <c r="A192" t="s">
        <v>23</v>
      </c>
      <c r="B192" s="1">
        <v>2012</v>
      </c>
      <c r="C192" t="s">
        <v>13</v>
      </c>
      <c r="D192" s="1">
        <v>668702.99999996996</v>
      </c>
      <c r="E192" s="1">
        <v>1937.704264</v>
      </c>
      <c r="F192" s="1">
        <v>43702.130999999987</v>
      </c>
      <c r="G192" s="7">
        <v>0.23336911201477051</v>
      </c>
      <c r="H192" s="7">
        <v>0.33640044927597046</v>
      </c>
      <c r="I192" s="7">
        <v>0.14045795798301697</v>
      </c>
      <c r="J192" s="23">
        <f t="shared" si="21"/>
        <v>0</v>
      </c>
      <c r="K192" s="23">
        <f t="shared" si="22"/>
        <v>0</v>
      </c>
      <c r="L192" s="23">
        <f t="shared" si="23"/>
        <v>0</v>
      </c>
      <c r="M192" s="3">
        <f t="shared" si="20"/>
        <v>0</v>
      </c>
      <c r="N192" s="23">
        <f t="shared" si="24"/>
        <v>0.71022751927375793</v>
      </c>
      <c r="P192" t="s">
        <v>29</v>
      </c>
      <c r="Q192" s="1">
        <v>2018</v>
      </c>
      <c r="R192" t="s">
        <v>27</v>
      </c>
      <c r="S192" s="1">
        <v>112781</v>
      </c>
      <c r="T192" s="1">
        <v>384.540878657718</v>
      </c>
      <c r="U192" s="1">
        <v>9244.7115889999932</v>
      </c>
      <c r="V192" s="1">
        <v>0.31837746500968933</v>
      </c>
      <c r="W192" s="1">
        <v>0.70596367120742798</v>
      </c>
      <c r="X192" s="1">
        <v>-5.4416954517364502E-2</v>
      </c>
      <c r="Y192" s="23">
        <f t="shared" si="25"/>
        <v>0</v>
      </c>
      <c r="Z192" s="23">
        <f t="shared" si="26"/>
        <v>0</v>
      </c>
      <c r="AA192" s="23">
        <f t="shared" si="27"/>
        <v>1</v>
      </c>
      <c r="AB192" s="3">
        <f t="shared" si="28"/>
        <v>1</v>
      </c>
      <c r="AC192" s="23">
        <f t="shared" si="29"/>
        <v>0.96992418169975281</v>
      </c>
    </row>
    <row r="193" spans="1:29" x14ac:dyDescent="0.25">
      <c r="A193" t="s">
        <v>23</v>
      </c>
      <c r="B193" s="1">
        <v>2013</v>
      </c>
      <c r="C193" t="s">
        <v>13</v>
      </c>
      <c r="D193" s="1">
        <v>681298.99999996996</v>
      </c>
      <c r="E193" s="1">
        <v>1937.704264</v>
      </c>
      <c r="F193" s="1">
        <v>43799.927000000003</v>
      </c>
      <c r="G193" s="7">
        <v>0.25517678260803223</v>
      </c>
      <c r="H193" s="7">
        <v>0.33120045065879822</v>
      </c>
      <c r="I193" s="7">
        <v>0.12092030793428421</v>
      </c>
      <c r="J193" s="23">
        <f t="shared" si="21"/>
        <v>0</v>
      </c>
      <c r="K193" s="23">
        <f t="shared" si="22"/>
        <v>0</v>
      </c>
      <c r="L193" s="23">
        <f t="shared" si="23"/>
        <v>0</v>
      </c>
      <c r="M193" s="3">
        <f t="shared" si="20"/>
        <v>0</v>
      </c>
      <c r="N193" s="23">
        <f t="shared" si="24"/>
        <v>0.70729754120111465</v>
      </c>
      <c r="P193" t="s">
        <v>29</v>
      </c>
      <c r="Q193" s="1">
        <v>2019</v>
      </c>
      <c r="R193" t="s">
        <v>27</v>
      </c>
      <c r="S193" s="1">
        <v>113676</v>
      </c>
      <c r="T193" s="1">
        <v>384.540878657718</v>
      </c>
      <c r="U193" s="1">
        <v>9290.3517289999872</v>
      </c>
      <c r="V193" s="1">
        <v>0.3198276162147522</v>
      </c>
      <c r="W193" s="1">
        <v>0.71050983667373657</v>
      </c>
      <c r="X193" s="1">
        <v>-6.4596652984619141E-2</v>
      </c>
      <c r="Y193" s="23">
        <f t="shared" si="25"/>
        <v>0</v>
      </c>
      <c r="Z193" s="23">
        <f t="shared" si="26"/>
        <v>0</v>
      </c>
      <c r="AA193" s="23">
        <f t="shared" si="27"/>
        <v>1</v>
      </c>
      <c r="AB193" s="3">
        <f t="shared" si="28"/>
        <v>1</v>
      </c>
      <c r="AC193" s="23">
        <f t="shared" si="29"/>
        <v>0.96574079990386963</v>
      </c>
    </row>
    <row r="194" spans="1:29" x14ac:dyDescent="0.25">
      <c r="A194" t="s">
        <v>23</v>
      </c>
      <c r="B194" s="1">
        <v>2014</v>
      </c>
      <c r="C194" t="s">
        <v>13</v>
      </c>
      <c r="D194" s="1">
        <v>685193.99999998999</v>
      </c>
      <c r="E194" s="1">
        <v>1942.955156</v>
      </c>
      <c r="F194" s="1">
        <v>44233.045791260003</v>
      </c>
      <c r="G194" s="7">
        <v>0.25625932216644287</v>
      </c>
      <c r="H194" s="7">
        <v>0.33123016357421875</v>
      </c>
      <c r="I194" s="7">
        <v>0.1197950690984726</v>
      </c>
      <c r="J194" s="23">
        <f t="shared" si="21"/>
        <v>0</v>
      </c>
      <c r="K194" s="23">
        <f t="shared" si="22"/>
        <v>0</v>
      </c>
      <c r="L194" s="23">
        <f t="shared" si="23"/>
        <v>0</v>
      </c>
      <c r="M194" s="3">
        <f t="shared" si="20"/>
        <v>0</v>
      </c>
      <c r="N194" s="23">
        <f t="shared" si="24"/>
        <v>0.70728455483913422</v>
      </c>
      <c r="P194" t="s">
        <v>29</v>
      </c>
      <c r="Q194" s="1">
        <v>2020</v>
      </c>
      <c r="R194" t="s">
        <v>27</v>
      </c>
      <c r="S194" s="1">
        <v>114599</v>
      </c>
      <c r="T194" s="1">
        <v>384.540878657718</v>
      </c>
      <c r="U194" s="1">
        <v>9312.795652999981</v>
      </c>
      <c r="V194" s="1">
        <v>0.3199654221534729</v>
      </c>
      <c r="W194" s="1">
        <v>0.71489739418029785</v>
      </c>
      <c r="X194" s="1">
        <v>-7.4398726224899292E-2</v>
      </c>
      <c r="Y194" s="23">
        <f t="shared" si="25"/>
        <v>0</v>
      </c>
      <c r="Z194" s="23">
        <f t="shared" si="26"/>
        <v>0</v>
      </c>
      <c r="AA194" s="23">
        <f t="shared" si="27"/>
        <v>1</v>
      </c>
      <c r="AB194" s="3">
        <f t="shared" si="28"/>
        <v>1</v>
      </c>
      <c r="AC194" s="23">
        <f t="shared" si="29"/>
        <v>0.96046409010887146</v>
      </c>
    </row>
    <row r="195" spans="1:29" x14ac:dyDescent="0.25">
      <c r="A195" t="s">
        <v>23</v>
      </c>
      <c r="B195" s="1">
        <v>2015</v>
      </c>
      <c r="C195" t="s">
        <v>13</v>
      </c>
      <c r="D195" s="1">
        <v>706424</v>
      </c>
      <c r="E195" s="1">
        <v>1942.955156</v>
      </c>
      <c r="F195" s="1">
        <v>44327.203980979997</v>
      </c>
      <c r="G195" s="7">
        <v>0.29235672950744629</v>
      </c>
      <c r="H195" s="7">
        <v>0.32261601090431213</v>
      </c>
      <c r="I195" s="7">
        <v>8.7312228977680206E-2</v>
      </c>
      <c r="J195" s="23">
        <f t="shared" si="21"/>
        <v>0</v>
      </c>
      <c r="K195" s="23">
        <f t="shared" si="22"/>
        <v>0</v>
      </c>
      <c r="L195" s="23">
        <f t="shared" si="23"/>
        <v>0</v>
      </c>
      <c r="M195" s="3">
        <f t="shared" si="20"/>
        <v>0</v>
      </c>
      <c r="N195" s="23">
        <f t="shared" si="24"/>
        <v>0.70228496938943863</v>
      </c>
      <c r="P195" t="s">
        <v>29</v>
      </c>
      <c r="Q195" s="1">
        <v>2021</v>
      </c>
      <c r="R195" t="s">
        <v>27</v>
      </c>
      <c r="S195" s="1">
        <v>115724</v>
      </c>
      <c r="T195" s="1">
        <v>384.540878657718</v>
      </c>
      <c r="U195" s="1">
        <v>9347</v>
      </c>
      <c r="V195" s="1">
        <v>0.32051703333854675</v>
      </c>
      <c r="W195" s="1">
        <v>0.72027260065078735</v>
      </c>
      <c r="X195" s="1">
        <v>-8.6414217948913574E-2</v>
      </c>
      <c r="Y195" s="23">
        <f t="shared" si="25"/>
        <v>0</v>
      </c>
      <c r="Z195" s="23">
        <f t="shared" si="26"/>
        <v>0</v>
      </c>
      <c r="AA195" s="23">
        <f t="shared" si="27"/>
        <v>1</v>
      </c>
      <c r="AB195" s="3">
        <f t="shared" si="28"/>
        <v>1</v>
      </c>
      <c r="AC195" s="23">
        <f t="shared" si="29"/>
        <v>0.95437541604042053</v>
      </c>
    </row>
    <row r="196" spans="1:29" x14ac:dyDescent="0.25">
      <c r="A196" t="s">
        <v>23</v>
      </c>
      <c r="B196" s="1">
        <v>2016</v>
      </c>
      <c r="C196" t="s">
        <v>13</v>
      </c>
      <c r="D196" s="1">
        <v>712767</v>
      </c>
      <c r="E196" s="1">
        <v>1951.7954540000001</v>
      </c>
      <c r="F196" s="1">
        <v>44681.183056980008</v>
      </c>
      <c r="G196" s="7">
        <v>0.29588046669960022</v>
      </c>
      <c r="H196" s="7">
        <v>0.32222095131874084</v>
      </c>
      <c r="I196" s="7">
        <v>8.3101652562618256E-2</v>
      </c>
      <c r="J196" s="23">
        <f t="shared" si="21"/>
        <v>0</v>
      </c>
      <c r="K196" s="23">
        <f t="shared" si="22"/>
        <v>0</v>
      </c>
      <c r="L196" s="23">
        <f t="shared" si="23"/>
        <v>0</v>
      </c>
      <c r="M196" s="3">
        <f t="shared" si="20"/>
        <v>0</v>
      </c>
      <c r="N196" s="23">
        <f t="shared" si="24"/>
        <v>0.70120307058095932</v>
      </c>
      <c r="P196" t="s">
        <v>29</v>
      </c>
      <c r="Q196" s="1">
        <v>2022</v>
      </c>
      <c r="R196" t="s">
        <v>27</v>
      </c>
      <c r="S196" s="1">
        <v>116892.75</v>
      </c>
      <c r="T196" s="1">
        <v>384.88590604026842</v>
      </c>
      <c r="U196" s="1">
        <v>9377.0533680896988</v>
      </c>
      <c r="V196" s="1">
        <v>0.31977230310440063</v>
      </c>
      <c r="W196" s="1">
        <v>0.72553616762161255</v>
      </c>
      <c r="X196" s="1">
        <v>-9.7643226385116577E-2</v>
      </c>
      <c r="Y196" s="23">
        <f t="shared" si="25"/>
        <v>0</v>
      </c>
      <c r="Z196" s="23">
        <f t="shared" si="26"/>
        <v>0</v>
      </c>
      <c r="AA196" s="23">
        <f t="shared" si="27"/>
        <v>1</v>
      </c>
      <c r="AB196" s="3">
        <f t="shared" si="28"/>
        <v>1</v>
      </c>
      <c r="AC196" s="23">
        <f t="shared" si="29"/>
        <v>0.94766524434089661</v>
      </c>
    </row>
    <row r="197" spans="1:29" x14ac:dyDescent="0.25">
      <c r="A197" t="s">
        <v>23</v>
      </c>
      <c r="B197" s="1">
        <v>2017</v>
      </c>
      <c r="C197" t="s">
        <v>13</v>
      </c>
      <c r="D197" s="1">
        <v>734644</v>
      </c>
      <c r="E197" s="1">
        <v>1951.7954540000001</v>
      </c>
      <c r="F197" s="1">
        <v>44884.807235970009</v>
      </c>
      <c r="G197" s="7">
        <v>0.33094266057014465</v>
      </c>
      <c r="H197" s="7">
        <v>0.31386455893516541</v>
      </c>
      <c r="I197" s="7">
        <v>5.1775753498077393E-2</v>
      </c>
      <c r="J197" s="23">
        <f t="shared" si="21"/>
        <v>0</v>
      </c>
      <c r="K197" s="23">
        <f t="shared" si="22"/>
        <v>0</v>
      </c>
      <c r="L197" s="23">
        <f t="shared" si="23"/>
        <v>0</v>
      </c>
      <c r="M197" s="3">
        <f t="shared" si="20"/>
        <v>0</v>
      </c>
      <c r="N197" s="23">
        <f t="shared" si="24"/>
        <v>0.69658297300338745</v>
      </c>
      <c r="P197" t="s">
        <v>29</v>
      </c>
      <c r="Q197" s="1">
        <v>2023</v>
      </c>
      <c r="R197" t="s">
        <v>27</v>
      </c>
      <c r="S197" s="1">
        <v>118448</v>
      </c>
      <c r="T197" s="1">
        <v>384.88590604026842</v>
      </c>
      <c r="U197" s="1">
        <v>9334.3679770850395</v>
      </c>
      <c r="V197" s="1">
        <v>0.31563803553581238</v>
      </c>
      <c r="W197" s="1">
        <v>0.73185175657272339</v>
      </c>
      <c r="X197" s="1">
        <v>-0.11167602241039276</v>
      </c>
      <c r="Y197" s="23">
        <f t="shared" si="25"/>
        <v>0</v>
      </c>
      <c r="Z197" s="23">
        <f t="shared" si="26"/>
        <v>0</v>
      </c>
      <c r="AA197" s="23">
        <f t="shared" si="27"/>
        <v>1</v>
      </c>
      <c r="AB197" s="3">
        <f t="shared" si="28"/>
        <v>1</v>
      </c>
      <c r="AC197" s="23">
        <f t="shared" si="29"/>
        <v>0.93581376969814301</v>
      </c>
    </row>
    <row r="198" spans="1:29" x14ac:dyDescent="0.25">
      <c r="A198" t="s">
        <v>23</v>
      </c>
      <c r="B198" s="1">
        <v>2018</v>
      </c>
      <c r="C198" t="s">
        <v>13</v>
      </c>
      <c r="D198" s="1">
        <v>741836</v>
      </c>
      <c r="E198" s="1">
        <v>1951.7954540000001</v>
      </c>
      <c r="F198" s="1">
        <v>45092.59</v>
      </c>
      <c r="G198" s="7">
        <v>0.34133601188659668</v>
      </c>
      <c r="H198" s="7">
        <v>0.31140163540840149</v>
      </c>
      <c r="I198" s="7">
        <v>4.2787041515111923E-2</v>
      </c>
      <c r="J198" s="23">
        <f t="shared" si="21"/>
        <v>0</v>
      </c>
      <c r="K198" s="23">
        <f t="shared" si="22"/>
        <v>0</v>
      </c>
      <c r="L198" s="23">
        <f t="shared" si="23"/>
        <v>0</v>
      </c>
      <c r="M198" s="3">
        <f t="shared" ref="M198:M261" si="30">IF(OR(J198=1,K198=1,L198=1),1,0)</f>
        <v>0</v>
      </c>
      <c r="N198" s="23">
        <f t="shared" si="24"/>
        <v>0.69552468881011009</v>
      </c>
      <c r="P198" t="s">
        <v>30</v>
      </c>
      <c r="Q198" s="1">
        <v>2012</v>
      </c>
      <c r="R198" t="s">
        <v>27</v>
      </c>
      <c r="S198" s="1">
        <v>83952.5</v>
      </c>
      <c r="T198" s="1">
        <v>284.89</v>
      </c>
      <c r="U198" s="1">
        <v>5226</v>
      </c>
      <c r="V198" s="1">
        <v>0.40878182649612427</v>
      </c>
      <c r="W198" s="1">
        <v>0.56738930940628052</v>
      </c>
      <c r="X198" s="1">
        <v>8.1540316343307495E-2</v>
      </c>
      <c r="Y198" s="23">
        <f t="shared" si="25"/>
        <v>0</v>
      </c>
      <c r="Z198" s="23">
        <f t="shared" si="26"/>
        <v>0</v>
      </c>
      <c r="AA198" s="23">
        <f t="shared" si="27"/>
        <v>0</v>
      </c>
      <c r="AB198" s="3">
        <f t="shared" si="28"/>
        <v>0</v>
      </c>
      <c r="AC198" s="23">
        <f t="shared" si="29"/>
        <v>1.0577114522457123</v>
      </c>
    </row>
    <row r="199" spans="1:29" x14ac:dyDescent="0.25">
      <c r="A199" t="s">
        <v>23</v>
      </c>
      <c r="B199" s="1">
        <v>2019</v>
      </c>
      <c r="C199" t="s">
        <v>13</v>
      </c>
      <c r="D199" s="1">
        <v>762382</v>
      </c>
      <c r="E199" s="1">
        <v>2026.937056</v>
      </c>
      <c r="F199" s="1">
        <v>45471.79</v>
      </c>
      <c r="G199" s="7">
        <v>0.3306567370891571</v>
      </c>
      <c r="H199" s="7">
        <v>0.31742024421691895</v>
      </c>
      <c r="I199" s="7">
        <v>3.8709390908479691E-2</v>
      </c>
      <c r="J199" s="23">
        <f t="shared" ref="J199:J262" si="31">IF(AND(G199 &lt; 0), 1, 0)</f>
        <v>0</v>
      </c>
      <c r="K199" s="23">
        <f t="shared" ref="K199:K262" si="32">IF(AND(H199 &lt; 0), 1, 0)</f>
        <v>0</v>
      </c>
      <c r="L199" s="23">
        <f t="shared" ref="L199:L262" si="33">IF(AND(I199 &lt; 0), 1, 0)</f>
        <v>0</v>
      </c>
      <c r="M199" s="3">
        <f t="shared" si="30"/>
        <v>0</v>
      </c>
      <c r="N199" s="23">
        <f t="shared" ref="N199:N262" si="34">SUM(G199:I199)</f>
        <v>0.68678637221455574</v>
      </c>
      <c r="P199" t="s">
        <v>30</v>
      </c>
      <c r="Q199" s="1">
        <v>2013</v>
      </c>
      <c r="R199" t="s">
        <v>27</v>
      </c>
      <c r="S199" s="1">
        <v>84710.5</v>
      </c>
      <c r="T199" s="1">
        <v>284.89</v>
      </c>
      <c r="U199" s="1">
        <v>5199.2606590290006</v>
      </c>
      <c r="V199" s="1">
        <v>0.40493130683898926</v>
      </c>
      <c r="W199" s="1">
        <v>0.57148051261901855</v>
      </c>
      <c r="X199" s="1">
        <v>7.247065007686615E-2</v>
      </c>
      <c r="Y199" s="23">
        <f t="shared" ref="Y199:Y262" si="35">IF(AND(V199 &lt; 0), 1, 0)</f>
        <v>0</v>
      </c>
      <c r="Z199" s="23">
        <f t="shared" ref="Z199:Z262" si="36">IF(AND(W199 &lt; 0), 1, 0)</f>
        <v>0</v>
      </c>
      <c r="AA199" s="23">
        <f t="shared" ref="AA199:AA262" si="37">IF(AND(X199 &lt; 0), 1, 0)</f>
        <v>0</v>
      </c>
      <c r="AB199" s="3">
        <f t="shared" ref="AB199:AB262" si="38">IF(OR(Y199=1,Z199=1,AA199=1),1,0)</f>
        <v>0</v>
      </c>
      <c r="AC199" s="23">
        <f t="shared" ref="AC199:AC262" si="39">SUM(V199:X199)</f>
        <v>1.048882469534874</v>
      </c>
    </row>
    <row r="200" spans="1:29" x14ac:dyDescent="0.25">
      <c r="A200" t="s">
        <v>23</v>
      </c>
      <c r="B200" s="1">
        <v>2020</v>
      </c>
      <c r="C200" t="s">
        <v>13</v>
      </c>
      <c r="D200" s="1">
        <v>776854.00000000012</v>
      </c>
      <c r="E200" s="1">
        <v>2114.9357599999998</v>
      </c>
      <c r="F200" s="1">
        <v>45712.09</v>
      </c>
      <c r="G200" s="7">
        <v>0.30548375844955444</v>
      </c>
      <c r="H200" s="7">
        <v>0.32731679081916809</v>
      </c>
      <c r="I200" s="7">
        <v>4.5656364411115646E-2</v>
      </c>
      <c r="J200" s="23">
        <f t="shared" si="31"/>
        <v>0</v>
      </c>
      <c r="K200" s="23">
        <f t="shared" si="32"/>
        <v>0</v>
      </c>
      <c r="L200" s="23">
        <f t="shared" si="33"/>
        <v>0</v>
      </c>
      <c r="M200" s="3">
        <f t="shared" si="30"/>
        <v>0</v>
      </c>
      <c r="N200" s="23">
        <f t="shared" si="34"/>
        <v>0.67845691367983818</v>
      </c>
      <c r="P200" t="s">
        <v>30</v>
      </c>
      <c r="Q200" s="1">
        <v>2014</v>
      </c>
      <c r="R200" t="s">
        <v>27</v>
      </c>
      <c r="S200" s="1">
        <v>85809.5</v>
      </c>
      <c r="T200" s="1">
        <v>311.28875484545313</v>
      </c>
      <c r="U200" s="1">
        <v>5241.1620953919992</v>
      </c>
      <c r="V200" s="1">
        <v>0.30606037378311157</v>
      </c>
      <c r="W200" s="1">
        <v>0.55819356441497803</v>
      </c>
      <c r="X200" s="1">
        <v>0.15469875931739807</v>
      </c>
      <c r="Y200" s="23">
        <f t="shared" si="35"/>
        <v>0</v>
      </c>
      <c r="Z200" s="23">
        <f t="shared" si="36"/>
        <v>0</v>
      </c>
      <c r="AA200" s="23">
        <f t="shared" si="37"/>
        <v>0</v>
      </c>
      <c r="AB200" s="3">
        <f t="shared" si="38"/>
        <v>0</v>
      </c>
      <c r="AC200" s="23">
        <f t="shared" si="39"/>
        <v>1.0189526975154877</v>
      </c>
    </row>
    <row r="201" spans="1:29" x14ac:dyDescent="0.25">
      <c r="A201" t="s">
        <v>23</v>
      </c>
      <c r="B201" s="1">
        <v>2021</v>
      </c>
      <c r="C201" t="s">
        <v>13</v>
      </c>
      <c r="D201" s="1">
        <v>784245.5</v>
      </c>
      <c r="E201" s="1">
        <v>2114.9357599999998</v>
      </c>
      <c r="F201" s="1">
        <v>45856.719778999752</v>
      </c>
      <c r="G201" s="7">
        <v>0.31596830487251282</v>
      </c>
      <c r="H201" s="7">
        <v>0.32482579350471497</v>
      </c>
      <c r="I201" s="7">
        <v>3.6452550441026688E-2</v>
      </c>
      <c r="J201" s="23">
        <f t="shared" si="31"/>
        <v>0</v>
      </c>
      <c r="K201" s="23">
        <f t="shared" si="32"/>
        <v>0</v>
      </c>
      <c r="L201" s="23">
        <f t="shared" si="33"/>
        <v>0</v>
      </c>
      <c r="M201" s="3">
        <f t="shared" si="30"/>
        <v>0</v>
      </c>
      <c r="N201" s="23">
        <f t="shared" si="34"/>
        <v>0.67724664881825447</v>
      </c>
      <c r="P201" t="s">
        <v>30</v>
      </c>
      <c r="Q201" s="1">
        <v>2015</v>
      </c>
      <c r="R201" t="s">
        <v>27</v>
      </c>
      <c r="S201" s="1">
        <v>86738</v>
      </c>
      <c r="T201" s="1">
        <v>311.28875484545313</v>
      </c>
      <c r="U201" s="1">
        <v>5297.614156099</v>
      </c>
      <c r="V201" s="1">
        <v>0.31008917093276978</v>
      </c>
      <c r="W201" s="1">
        <v>0.56478661298751831</v>
      </c>
      <c r="X201" s="1">
        <v>0.13990175724029541</v>
      </c>
      <c r="Y201" s="23">
        <f t="shared" si="35"/>
        <v>0</v>
      </c>
      <c r="Z201" s="23">
        <f t="shared" si="36"/>
        <v>0</v>
      </c>
      <c r="AA201" s="23">
        <f t="shared" si="37"/>
        <v>0</v>
      </c>
      <c r="AB201" s="3">
        <f t="shared" si="38"/>
        <v>0</v>
      </c>
      <c r="AC201" s="23">
        <f t="shared" si="39"/>
        <v>1.0147775411605835</v>
      </c>
    </row>
    <row r="202" spans="1:29" x14ac:dyDescent="0.25">
      <c r="A202" t="s">
        <v>23</v>
      </c>
      <c r="B202" s="1">
        <v>2022</v>
      </c>
      <c r="C202" t="s">
        <v>13</v>
      </c>
      <c r="D202" s="1">
        <v>796623.5</v>
      </c>
      <c r="E202" s="1">
        <v>2114.9357599999998</v>
      </c>
      <c r="F202" s="1">
        <v>46042.753504999397</v>
      </c>
      <c r="G202" s="7">
        <v>0.33364444971084595</v>
      </c>
      <c r="H202" s="7">
        <v>0.32062059640884399</v>
      </c>
      <c r="I202" s="7">
        <v>2.0819509401917458E-2</v>
      </c>
      <c r="J202" s="23">
        <f t="shared" si="31"/>
        <v>0</v>
      </c>
      <c r="K202" s="23">
        <f t="shared" si="32"/>
        <v>0</v>
      </c>
      <c r="L202" s="23">
        <f t="shared" si="33"/>
        <v>0</v>
      </c>
      <c r="M202" s="3">
        <f t="shared" si="30"/>
        <v>0</v>
      </c>
      <c r="N202" s="23">
        <f t="shared" si="34"/>
        <v>0.6750845555216074</v>
      </c>
      <c r="P202" t="s">
        <v>30</v>
      </c>
      <c r="Q202" s="1">
        <v>2016</v>
      </c>
      <c r="R202" t="s">
        <v>27</v>
      </c>
      <c r="S202" s="1">
        <v>87703.333333333343</v>
      </c>
      <c r="T202" s="1">
        <v>311.28875484545313</v>
      </c>
      <c r="U202" s="1">
        <v>5338.2946160000001</v>
      </c>
      <c r="V202" s="1">
        <v>0.31250599026679993</v>
      </c>
      <c r="W202" s="1">
        <v>0.57122802734375</v>
      </c>
      <c r="X202" s="1">
        <v>0.12547191977500916</v>
      </c>
      <c r="Y202" s="23">
        <f t="shared" si="35"/>
        <v>0</v>
      </c>
      <c r="Z202" s="23">
        <f t="shared" si="36"/>
        <v>0</v>
      </c>
      <c r="AA202" s="23">
        <f t="shared" si="37"/>
        <v>0</v>
      </c>
      <c r="AB202" s="3">
        <f t="shared" si="38"/>
        <v>0</v>
      </c>
      <c r="AC202" s="23">
        <f t="shared" si="39"/>
        <v>1.0092059373855591</v>
      </c>
    </row>
    <row r="203" spans="1:29" x14ac:dyDescent="0.25">
      <c r="A203" t="s">
        <v>23</v>
      </c>
      <c r="B203" s="1">
        <v>2023</v>
      </c>
      <c r="C203" t="s">
        <v>13</v>
      </c>
      <c r="D203" s="1">
        <v>810580</v>
      </c>
      <c r="E203" s="1">
        <v>2114.9357599999998</v>
      </c>
      <c r="F203" s="1">
        <v>46322.066646999883</v>
      </c>
      <c r="G203" s="7">
        <v>0.35279950499534607</v>
      </c>
      <c r="H203" s="7">
        <v>0.31607076525688171</v>
      </c>
      <c r="I203" s="7">
        <v>4.0293852798640728E-3</v>
      </c>
      <c r="J203" s="23">
        <f t="shared" si="31"/>
        <v>0</v>
      </c>
      <c r="K203" s="23">
        <f t="shared" si="32"/>
        <v>0</v>
      </c>
      <c r="L203" s="23">
        <f t="shared" si="33"/>
        <v>0</v>
      </c>
      <c r="M203" s="3">
        <f t="shared" si="30"/>
        <v>0</v>
      </c>
      <c r="N203" s="23">
        <f t="shared" si="34"/>
        <v>0.67289965553209186</v>
      </c>
      <c r="P203" t="s">
        <v>30</v>
      </c>
      <c r="Q203" s="1">
        <v>2017</v>
      </c>
      <c r="R203" t="s">
        <v>27</v>
      </c>
      <c r="S203" s="1">
        <v>89079.666666666701</v>
      </c>
      <c r="T203" s="1">
        <v>311.28875484545313</v>
      </c>
      <c r="U203" s="1">
        <v>5366.9447929999997</v>
      </c>
      <c r="V203" s="1">
        <v>0.31313326954841614</v>
      </c>
      <c r="W203" s="1">
        <v>0.57974708080291748</v>
      </c>
      <c r="X203" s="1">
        <v>0.10643332451581955</v>
      </c>
      <c r="Y203" s="23">
        <f t="shared" si="35"/>
        <v>0</v>
      </c>
      <c r="Z203" s="23">
        <f t="shared" si="36"/>
        <v>0</v>
      </c>
      <c r="AA203" s="23">
        <f t="shared" si="37"/>
        <v>0</v>
      </c>
      <c r="AB203" s="3">
        <f t="shared" si="38"/>
        <v>0</v>
      </c>
      <c r="AC203" s="23">
        <f t="shared" si="39"/>
        <v>0.99931367486715317</v>
      </c>
    </row>
    <row r="204" spans="1:29" x14ac:dyDescent="0.25">
      <c r="A204" t="s">
        <v>24</v>
      </c>
      <c r="B204" s="1">
        <v>2006</v>
      </c>
      <c r="C204" t="s">
        <v>13</v>
      </c>
      <c r="D204" s="1">
        <v>250642.5242013</v>
      </c>
      <c r="E204" s="1">
        <v>1063</v>
      </c>
      <c r="F204" s="1">
        <v>21209.9</v>
      </c>
      <c r="G204" s="7">
        <v>-8.5564479231834412E-2</v>
      </c>
      <c r="H204" s="7">
        <v>0.35493138432502747</v>
      </c>
      <c r="I204" s="7">
        <v>0.59404456615447998</v>
      </c>
      <c r="J204" s="23">
        <f t="shared" si="31"/>
        <v>1</v>
      </c>
      <c r="K204" s="23">
        <f t="shared" si="32"/>
        <v>0</v>
      </c>
      <c r="L204" s="23">
        <f t="shared" si="33"/>
        <v>0</v>
      </c>
      <c r="M204" s="3">
        <f t="shared" si="30"/>
        <v>1</v>
      </c>
      <c r="N204" s="23">
        <f t="shared" si="34"/>
        <v>0.86341147124767303</v>
      </c>
      <c r="P204" t="s">
        <v>30</v>
      </c>
      <c r="Q204" s="1">
        <v>2018</v>
      </c>
      <c r="R204" t="s">
        <v>27</v>
      </c>
      <c r="S204" s="1">
        <v>90601</v>
      </c>
      <c r="T204" s="1">
        <v>311.28875484545313</v>
      </c>
      <c r="U204" s="1">
        <v>5397.5290889999997</v>
      </c>
      <c r="V204" s="1">
        <v>0.31374502182006836</v>
      </c>
      <c r="W204" s="1">
        <v>0.58899790048599243</v>
      </c>
      <c r="X204" s="1">
        <v>8.5760608315467834E-2</v>
      </c>
      <c r="Y204" s="23">
        <f t="shared" si="35"/>
        <v>0</v>
      </c>
      <c r="Z204" s="23">
        <f t="shared" si="36"/>
        <v>0</v>
      </c>
      <c r="AA204" s="23">
        <f t="shared" si="37"/>
        <v>0</v>
      </c>
      <c r="AB204" s="3">
        <f t="shared" si="38"/>
        <v>0</v>
      </c>
      <c r="AC204" s="23">
        <f t="shared" si="39"/>
        <v>0.98850353062152863</v>
      </c>
    </row>
    <row r="205" spans="1:29" x14ac:dyDescent="0.25">
      <c r="A205" t="s">
        <v>24</v>
      </c>
      <c r="B205" s="1">
        <v>2007</v>
      </c>
      <c r="C205" t="s">
        <v>13</v>
      </c>
      <c r="D205" s="1">
        <v>255484.38545674999</v>
      </c>
      <c r="E205" s="1">
        <v>1148</v>
      </c>
      <c r="F205" s="1">
        <v>21210.1</v>
      </c>
      <c r="G205" s="7">
        <v>-0.14632077515125275</v>
      </c>
      <c r="H205" s="7">
        <v>0.37643280625343323</v>
      </c>
      <c r="I205" s="7">
        <v>0.61950492858886719</v>
      </c>
      <c r="J205" s="23">
        <f t="shared" si="31"/>
        <v>1</v>
      </c>
      <c r="K205" s="23">
        <f t="shared" si="32"/>
        <v>0</v>
      </c>
      <c r="L205" s="23">
        <f t="shared" si="33"/>
        <v>0</v>
      </c>
      <c r="M205" s="3">
        <f t="shared" si="30"/>
        <v>1</v>
      </c>
      <c r="N205" s="23">
        <f t="shared" si="34"/>
        <v>0.84961695969104767</v>
      </c>
      <c r="P205" t="s">
        <v>30</v>
      </c>
      <c r="Q205" s="1">
        <v>2019</v>
      </c>
      <c r="R205" t="s">
        <v>27</v>
      </c>
      <c r="S205" s="1">
        <v>91970.5</v>
      </c>
      <c r="T205" s="1">
        <v>311.28875484545313</v>
      </c>
      <c r="U205" s="1">
        <v>5456.8046929999991</v>
      </c>
      <c r="V205" s="1">
        <v>0.31730473041534424</v>
      </c>
      <c r="W205" s="1">
        <v>0.59778511524200439</v>
      </c>
      <c r="X205" s="1">
        <v>6.6071175038814545E-2</v>
      </c>
      <c r="Y205" s="23">
        <f t="shared" si="35"/>
        <v>0</v>
      </c>
      <c r="Z205" s="23">
        <f t="shared" si="36"/>
        <v>0</v>
      </c>
      <c r="AA205" s="23">
        <f t="shared" si="37"/>
        <v>0</v>
      </c>
      <c r="AB205" s="3">
        <f t="shared" si="38"/>
        <v>0</v>
      </c>
      <c r="AC205" s="23">
        <f t="shared" si="39"/>
        <v>0.98116102069616318</v>
      </c>
    </row>
    <row r="206" spans="1:29" x14ac:dyDescent="0.25">
      <c r="A206" t="s">
        <v>24</v>
      </c>
      <c r="B206" s="1">
        <v>2008</v>
      </c>
      <c r="C206" t="s">
        <v>13</v>
      </c>
      <c r="D206" s="1">
        <v>260424.25945124001</v>
      </c>
      <c r="E206" s="1">
        <v>1154</v>
      </c>
      <c r="F206" s="1">
        <v>21210.1</v>
      </c>
      <c r="G206" s="7">
        <v>-0.12895931303501129</v>
      </c>
      <c r="H206" s="7">
        <v>0.37275883555412292</v>
      </c>
      <c r="I206" s="7">
        <v>0.60178720951080322</v>
      </c>
      <c r="J206" s="23">
        <f t="shared" si="31"/>
        <v>1</v>
      </c>
      <c r="K206" s="23">
        <f t="shared" si="32"/>
        <v>0</v>
      </c>
      <c r="L206" s="23">
        <f t="shared" si="33"/>
        <v>0</v>
      </c>
      <c r="M206" s="3">
        <f t="shared" si="30"/>
        <v>1</v>
      </c>
      <c r="N206" s="23">
        <f t="shared" si="34"/>
        <v>0.84558673202991486</v>
      </c>
      <c r="P206" t="s">
        <v>30</v>
      </c>
      <c r="Q206" s="1">
        <v>2020</v>
      </c>
      <c r="R206" t="s">
        <v>27</v>
      </c>
      <c r="S206" s="1">
        <v>93502</v>
      </c>
      <c r="T206" s="1">
        <v>311.28875484545313</v>
      </c>
      <c r="U206" s="1">
        <v>5515.2000000000007</v>
      </c>
      <c r="V206" s="1">
        <v>0.3205161988735199</v>
      </c>
      <c r="W206" s="1">
        <v>0.60731953382492065</v>
      </c>
      <c r="X206" s="1">
        <v>4.4718936085700989E-2</v>
      </c>
      <c r="Y206" s="23">
        <f t="shared" si="35"/>
        <v>0</v>
      </c>
      <c r="Z206" s="23">
        <f t="shared" si="36"/>
        <v>0</v>
      </c>
      <c r="AA206" s="23">
        <f t="shared" si="37"/>
        <v>0</v>
      </c>
      <c r="AB206" s="3">
        <f t="shared" si="38"/>
        <v>0</v>
      </c>
      <c r="AC206" s="23">
        <f t="shared" si="39"/>
        <v>0.97255466878414154</v>
      </c>
    </row>
    <row r="207" spans="1:29" x14ac:dyDescent="0.25">
      <c r="A207" t="s">
        <v>24</v>
      </c>
      <c r="B207" s="1">
        <v>2009</v>
      </c>
      <c r="C207" t="s">
        <v>13</v>
      </c>
      <c r="D207" s="1">
        <v>265464.13023523003</v>
      </c>
      <c r="E207" s="1">
        <v>1154</v>
      </c>
      <c r="F207" s="1">
        <v>21267.8</v>
      </c>
      <c r="G207" s="7">
        <v>-0.10668083280324936</v>
      </c>
      <c r="H207" s="7">
        <v>0.36744844913482666</v>
      </c>
      <c r="I207" s="7">
        <v>0.58186715841293335</v>
      </c>
      <c r="J207" s="23">
        <f t="shared" si="31"/>
        <v>1</v>
      </c>
      <c r="K207" s="23">
        <f t="shared" si="32"/>
        <v>0</v>
      </c>
      <c r="L207" s="23">
        <f t="shared" si="33"/>
        <v>0</v>
      </c>
      <c r="M207" s="3">
        <f t="shared" si="30"/>
        <v>1</v>
      </c>
      <c r="N207" s="23">
        <f t="shared" si="34"/>
        <v>0.84263477474451065</v>
      </c>
      <c r="P207" t="s">
        <v>30</v>
      </c>
      <c r="Q207" s="1">
        <v>2021</v>
      </c>
      <c r="R207" t="s">
        <v>27</v>
      </c>
      <c r="S207" s="1">
        <v>95226</v>
      </c>
      <c r="T207" s="1">
        <v>311.28875484545313</v>
      </c>
      <c r="U207" s="1">
        <v>5523</v>
      </c>
      <c r="V207" s="1">
        <v>0.31875807046890259</v>
      </c>
      <c r="W207" s="1">
        <v>0.61682593822479248</v>
      </c>
      <c r="X207" s="1">
        <v>2.351728267967701E-2</v>
      </c>
      <c r="Y207" s="23">
        <f t="shared" si="35"/>
        <v>0</v>
      </c>
      <c r="Z207" s="23">
        <f t="shared" si="36"/>
        <v>0</v>
      </c>
      <c r="AA207" s="23">
        <f t="shared" si="37"/>
        <v>0</v>
      </c>
      <c r="AB207" s="3">
        <f t="shared" si="38"/>
        <v>0</v>
      </c>
      <c r="AC207" s="23">
        <f t="shared" si="39"/>
        <v>0.95910129137337208</v>
      </c>
    </row>
    <row r="208" spans="1:29" x14ac:dyDescent="0.25">
      <c r="A208" t="s">
        <v>24</v>
      </c>
      <c r="B208" s="1">
        <v>2010</v>
      </c>
      <c r="C208" t="s">
        <v>13</v>
      </c>
      <c r="D208" s="1">
        <v>270606.02202186</v>
      </c>
      <c r="E208" s="1">
        <v>1154</v>
      </c>
      <c r="F208" s="1">
        <v>21631.7</v>
      </c>
      <c r="G208" s="7">
        <v>-8.8477827608585358E-2</v>
      </c>
      <c r="H208" s="7">
        <v>0.3631732165813446</v>
      </c>
      <c r="I208" s="7">
        <v>0.56693047285079956</v>
      </c>
      <c r="J208" s="23">
        <f t="shared" si="31"/>
        <v>1</v>
      </c>
      <c r="K208" s="23">
        <f t="shared" si="32"/>
        <v>0</v>
      </c>
      <c r="L208" s="23">
        <f t="shared" si="33"/>
        <v>0</v>
      </c>
      <c r="M208" s="3">
        <f t="shared" si="30"/>
        <v>1</v>
      </c>
      <c r="N208" s="23">
        <f t="shared" si="34"/>
        <v>0.84162586182355881</v>
      </c>
      <c r="P208" t="s">
        <v>30</v>
      </c>
      <c r="Q208" s="1">
        <v>2022</v>
      </c>
      <c r="R208" t="s">
        <v>27</v>
      </c>
      <c r="S208" s="1">
        <v>96894</v>
      </c>
      <c r="T208" s="1">
        <v>334.47294011284032</v>
      </c>
      <c r="U208" s="1">
        <v>5569.960086000001</v>
      </c>
      <c r="V208" s="1">
        <v>0.23867659270763397</v>
      </c>
      <c r="W208" s="1">
        <v>0.60979652404785156</v>
      </c>
      <c r="X208" s="1">
        <v>8.1815503537654877E-2</v>
      </c>
      <c r="Y208" s="23">
        <f t="shared" si="35"/>
        <v>0</v>
      </c>
      <c r="Z208" s="23">
        <f t="shared" si="36"/>
        <v>0</v>
      </c>
      <c r="AA208" s="23">
        <f t="shared" si="37"/>
        <v>0</v>
      </c>
      <c r="AB208" s="3">
        <f t="shared" si="38"/>
        <v>0</v>
      </c>
      <c r="AC208" s="23">
        <f t="shared" si="39"/>
        <v>0.93028862029314041</v>
      </c>
    </row>
    <row r="209" spans="1:29" x14ac:dyDescent="0.25">
      <c r="A209" t="s">
        <v>24</v>
      </c>
      <c r="B209" s="1">
        <v>2011</v>
      </c>
      <c r="C209" t="s">
        <v>13</v>
      </c>
      <c r="D209" s="1">
        <v>275851.99999998999</v>
      </c>
      <c r="E209" s="1">
        <v>1154</v>
      </c>
      <c r="F209" s="1">
        <v>22027.1</v>
      </c>
      <c r="G209" s="7">
        <v>-7.058502733707428E-2</v>
      </c>
      <c r="H209" s="7">
        <v>0.3589770495891571</v>
      </c>
      <c r="I209" s="7">
        <v>0.55237883329391479</v>
      </c>
      <c r="J209" s="23">
        <f t="shared" si="31"/>
        <v>1</v>
      </c>
      <c r="K209" s="23">
        <f t="shared" si="32"/>
        <v>0</v>
      </c>
      <c r="L209" s="23">
        <f t="shared" si="33"/>
        <v>0</v>
      </c>
      <c r="M209" s="3">
        <f t="shared" si="30"/>
        <v>1</v>
      </c>
      <c r="N209" s="23">
        <f t="shared" si="34"/>
        <v>0.84077085554599762</v>
      </c>
      <c r="P209" t="s">
        <v>30</v>
      </c>
      <c r="Q209" s="1">
        <v>2023</v>
      </c>
      <c r="R209" t="s">
        <v>27</v>
      </c>
      <c r="S209" s="1">
        <v>98601</v>
      </c>
      <c r="T209" s="1">
        <v>334.47294011284032</v>
      </c>
      <c r="U209" s="1">
        <v>5616.9222760000002</v>
      </c>
      <c r="V209" s="1">
        <v>0.24060702323913574</v>
      </c>
      <c r="W209" s="1">
        <v>0.6195913553237915</v>
      </c>
      <c r="X209" s="1">
        <v>5.9904351830482483E-2</v>
      </c>
      <c r="Y209" s="23">
        <f t="shared" si="35"/>
        <v>0</v>
      </c>
      <c r="Z209" s="23">
        <f t="shared" si="36"/>
        <v>0</v>
      </c>
      <c r="AA209" s="23">
        <f t="shared" si="37"/>
        <v>0</v>
      </c>
      <c r="AB209" s="3">
        <f t="shared" si="38"/>
        <v>0</v>
      </c>
      <c r="AC209" s="23">
        <f t="shared" si="39"/>
        <v>0.92010273039340973</v>
      </c>
    </row>
    <row r="210" spans="1:29" x14ac:dyDescent="0.25">
      <c r="A210" t="s">
        <v>24</v>
      </c>
      <c r="B210" s="1">
        <v>2012</v>
      </c>
      <c r="C210" t="s">
        <v>13</v>
      </c>
      <c r="D210" s="1">
        <v>278391.99999998999</v>
      </c>
      <c r="E210" s="1">
        <v>1154</v>
      </c>
      <c r="F210" s="1">
        <v>22222.1</v>
      </c>
      <c r="G210" s="7">
        <v>-6.2091466039419174E-2</v>
      </c>
      <c r="H210" s="7">
        <v>0.35698610544204712</v>
      </c>
      <c r="I210" s="7">
        <v>0.54549092054367065</v>
      </c>
      <c r="J210" s="23">
        <f t="shared" si="31"/>
        <v>1</v>
      </c>
      <c r="K210" s="23">
        <f t="shared" si="32"/>
        <v>0</v>
      </c>
      <c r="L210" s="23">
        <f t="shared" si="33"/>
        <v>0</v>
      </c>
      <c r="M210" s="3">
        <f t="shared" si="30"/>
        <v>1</v>
      </c>
      <c r="N210" s="23">
        <f t="shared" si="34"/>
        <v>0.8403855599462986</v>
      </c>
      <c r="P210" t="s">
        <v>31</v>
      </c>
      <c r="Q210" s="1">
        <v>2012</v>
      </c>
      <c r="R210" t="s">
        <v>27</v>
      </c>
      <c r="S210" s="1">
        <v>82638</v>
      </c>
      <c r="T210" s="1">
        <v>279.11</v>
      </c>
      <c r="U210" s="1">
        <v>5677</v>
      </c>
      <c r="V210" s="1">
        <v>0.47676718235015869</v>
      </c>
      <c r="W210" s="1">
        <v>0.57241016626358032</v>
      </c>
      <c r="X210" s="1">
        <v>5.7373221963644028E-2</v>
      </c>
      <c r="Y210" s="23">
        <f t="shared" si="35"/>
        <v>0</v>
      </c>
      <c r="Z210" s="23">
        <f t="shared" si="36"/>
        <v>0</v>
      </c>
      <c r="AA210" s="23">
        <f t="shared" si="37"/>
        <v>0</v>
      </c>
      <c r="AB210" s="3">
        <f t="shared" si="38"/>
        <v>0</v>
      </c>
      <c r="AC210" s="23">
        <f t="shared" si="39"/>
        <v>1.106550570577383</v>
      </c>
    </row>
    <row r="211" spans="1:29" x14ac:dyDescent="0.25">
      <c r="A211" t="s">
        <v>24</v>
      </c>
      <c r="B211" s="1">
        <v>2013</v>
      </c>
      <c r="C211" t="s">
        <v>13</v>
      </c>
      <c r="D211" s="1">
        <v>279867.99999998999</v>
      </c>
      <c r="E211" s="1">
        <v>1154</v>
      </c>
      <c r="F211" s="1">
        <v>22335.9</v>
      </c>
      <c r="G211" s="7">
        <v>-5.7197712361812592E-2</v>
      </c>
      <c r="H211" s="7">
        <v>0.35583910346031189</v>
      </c>
      <c r="I211" s="7">
        <v>0.54152494668960571</v>
      </c>
      <c r="J211" s="23">
        <f t="shared" si="31"/>
        <v>1</v>
      </c>
      <c r="K211" s="23">
        <f t="shared" si="32"/>
        <v>0</v>
      </c>
      <c r="L211" s="23">
        <f t="shared" si="33"/>
        <v>0</v>
      </c>
      <c r="M211" s="3">
        <f t="shared" si="30"/>
        <v>1</v>
      </c>
      <c r="N211" s="23">
        <f t="shared" si="34"/>
        <v>0.84016633778810501</v>
      </c>
      <c r="P211" t="s">
        <v>31</v>
      </c>
      <c r="Q211" s="1">
        <v>2013</v>
      </c>
      <c r="R211" t="s">
        <v>27</v>
      </c>
      <c r="S211" s="1">
        <v>83305</v>
      </c>
      <c r="T211" s="1">
        <v>279.11</v>
      </c>
      <c r="U211" s="1">
        <v>5542.6422050359388</v>
      </c>
      <c r="V211" s="1">
        <v>0.46339878439903259</v>
      </c>
      <c r="W211" s="1">
        <v>0.57412290573120117</v>
      </c>
      <c r="X211" s="1">
        <v>5.3784247487783432E-2</v>
      </c>
      <c r="Y211" s="23">
        <f t="shared" si="35"/>
        <v>0</v>
      </c>
      <c r="Z211" s="23">
        <f t="shared" si="36"/>
        <v>0</v>
      </c>
      <c r="AA211" s="23">
        <f t="shared" si="37"/>
        <v>0</v>
      </c>
      <c r="AB211" s="3">
        <f t="shared" si="38"/>
        <v>0</v>
      </c>
      <c r="AC211" s="23">
        <f t="shared" si="39"/>
        <v>1.0913059376180172</v>
      </c>
    </row>
    <row r="212" spans="1:29" x14ac:dyDescent="0.25">
      <c r="A212" t="s">
        <v>24</v>
      </c>
      <c r="B212" s="1">
        <v>2014</v>
      </c>
      <c r="C212" t="s">
        <v>13</v>
      </c>
      <c r="D212" s="1">
        <v>280750</v>
      </c>
      <c r="E212" s="1">
        <v>1154</v>
      </c>
      <c r="F212" s="1">
        <v>22495.9</v>
      </c>
      <c r="G212" s="7">
        <v>-5.5464271456003189E-2</v>
      </c>
      <c r="H212" s="7">
        <v>0.35545584559440613</v>
      </c>
      <c r="I212" s="7">
        <v>0.54060417413711548</v>
      </c>
      <c r="J212" s="23">
        <f t="shared" si="31"/>
        <v>1</v>
      </c>
      <c r="K212" s="23">
        <f t="shared" si="32"/>
        <v>0</v>
      </c>
      <c r="L212" s="23">
        <f t="shared" si="33"/>
        <v>0</v>
      </c>
      <c r="M212" s="3">
        <f t="shared" si="30"/>
        <v>1</v>
      </c>
      <c r="N212" s="23">
        <f t="shared" si="34"/>
        <v>0.84059574827551842</v>
      </c>
      <c r="P212" t="s">
        <v>31</v>
      </c>
      <c r="Q212" s="1">
        <v>2014</v>
      </c>
      <c r="R212" t="s">
        <v>27</v>
      </c>
      <c r="S212" s="1">
        <v>83945</v>
      </c>
      <c r="T212" s="1">
        <v>279.11</v>
      </c>
      <c r="U212" s="1">
        <v>5796</v>
      </c>
      <c r="V212" s="1">
        <v>0.48526763916015625</v>
      </c>
      <c r="W212" s="1">
        <v>0.58253872394561768</v>
      </c>
      <c r="X212" s="1">
        <v>3.4600444138050079E-2</v>
      </c>
      <c r="Y212" s="23">
        <f t="shared" si="35"/>
        <v>0</v>
      </c>
      <c r="Z212" s="23">
        <f t="shared" si="36"/>
        <v>0</v>
      </c>
      <c r="AA212" s="23">
        <f t="shared" si="37"/>
        <v>0</v>
      </c>
      <c r="AB212" s="3">
        <f t="shared" si="38"/>
        <v>0</v>
      </c>
      <c r="AC212" s="23">
        <f t="shared" si="39"/>
        <v>1.102406807243824</v>
      </c>
    </row>
    <row r="213" spans="1:29" x14ac:dyDescent="0.25">
      <c r="A213" t="s">
        <v>24</v>
      </c>
      <c r="B213" s="1">
        <v>2015</v>
      </c>
      <c r="C213" t="s">
        <v>13</v>
      </c>
      <c r="D213" s="1">
        <v>283059</v>
      </c>
      <c r="E213" s="1">
        <v>1154</v>
      </c>
      <c r="F213" s="1">
        <v>22629.244999999999</v>
      </c>
      <c r="G213" s="7">
        <v>-4.7308675944805145E-2</v>
      </c>
      <c r="H213" s="7">
        <v>0.35353308916091919</v>
      </c>
      <c r="I213" s="7">
        <v>0.53375840187072754</v>
      </c>
      <c r="J213" s="23">
        <f t="shared" si="31"/>
        <v>1</v>
      </c>
      <c r="K213" s="23">
        <f t="shared" si="32"/>
        <v>0</v>
      </c>
      <c r="L213" s="23">
        <f t="shared" si="33"/>
        <v>0</v>
      </c>
      <c r="M213" s="3">
        <f t="shared" si="30"/>
        <v>1</v>
      </c>
      <c r="N213" s="23">
        <f t="shared" si="34"/>
        <v>0.83998281508684158</v>
      </c>
      <c r="P213" t="s">
        <v>31</v>
      </c>
      <c r="Q213" s="1">
        <v>2015</v>
      </c>
      <c r="R213" t="s">
        <v>27</v>
      </c>
      <c r="S213" s="1">
        <v>85007</v>
      </c>
      <c r="T213" s="1">
        <v>279.11</v>
      </c>
      <c r="U213" s="1">
        <v>5814.6798517685511</v>
      </c>
      <c r="V213" s="1">
        <v>0.48520869016647339</v>
      </c>
      <c r="W213" s="1">
        <v>0.58930546045303345</v>
      </c>
      <c r="X213" s="1">
        <v>1.9487796351313591E-2</v>
      </c>
      <c r="Y213" s="23">
        <f t="shared" si="35"/>
        <v>0</v>
      </c>
      <c r="Z213" s="23">
        <f t="shared" si="36"/>
        <v>0</v>
      </c>
      <c r="AA213" s="23">
        <f t="shared" si="37"/>
        <v>0</v>
      </c>
      <c r="AB213" s="3">
        <f t="shared" si="38"/>
        <v>0</v>
      </c>
      <c r="AC213" s="23">
        <f t="shared" si="39"/>
        <v>1.0940019469708204</v>
      </c>
    </row>
    <row r="214" spans="1:29" x14ac:dyDescent="0.25">
      <c r="A214" t="s">
        <v>24</v>
      </c>
      <c r="B214" s="1">
        <v>2016</v>
      </c>
      <c r="C214" t="s">
        <v>13</v>
      </c>
      <c r="D214" s="1">
        <v>285325</v>
      </c>
      <c r="E214" s="1">
        <v>1154</v>
      </c>
      <c r="F214" s="1">
        <v>22681.082999999999</v>
      </c>
      <c r="G214" s="7">
        <v>-3.8373719900846481E-2</v>
      </c>
      <c r="H214" s="7">
        <v>0.35140848159790039</v>
      </c>
      <c r="I214" s="7">
        <v>0.52587813138961792</v>
      </c>
      <c r="J214" s="23">
        <f t="shared" si="31"/>
        <v>1</v>
      </c>
      <c r="K214" s="23">
        <f t="shared" si="32"/>
        <v>0</v>
      </c>
      <c r="L214" s="23">
        <f t="shared" si="33"/>
        <v>0</v>
      </c>
      <c r="M214" s="3">
        <f t="shared" si="30"/>
        <v>1</v>
      </c>
      <c r="N214" s="23">
        <f t="shared" si="34"/>
        <v>0.83891289308667183</v>
      </c>
      <c r="P214" t="s">
        <v>31</v>
      </c>
      <c r="Q214" s="1">
        <v>2016</v>
      </c>
      <c r="R214" t="s">
        <v>27</v>
      </c>
      <c r="S214" s="1">
        <v>85966</v>
      </c>
      <c r="T214" s="1">
        <v>279.11</v>
      </c>
      <c r="U214" s="1">
        <v>5877.5070888003411</v>
      </c>
      <c r="V214" s="1">
        <v>0.48919263482093811</v>
      </c>
      <c r="W214" s="1">
        <v>0.59613549709320068</v>
      </c>
      <c r="X214" s="1">
        <v>4.1622505523264408E-3</v>
      </c>
      <c r="Y214" s="23">
        <f t="shared" si="35"/>
        <v>0</v>
      </c>
      <c r="Z214" s="23">
        <f t="shared" si="36"/>
        <v>0</v>
      </c>
      <c r="AA214" s="23">
        <f t="shared" si="37"/>
        <v>0</v>
      </c>
      <c r="AB214" s="3">
        <f t="shared" si="38"/>
        <v>0</v>
      </c>
      <c r="AC214" s="23">
        <f t="shared" si="39"/>
        <v>1.0894903824664652</v>
      </c>
    </row>
    <row r="215" spans="1:29" x14ac:dyDescent="0.25">
      <c r="A215" t="s">
        <v>24</v>
      </c>
      <c r="B215" s="1">
        <v>2017</v>
      </c>
      <c r="C215" t="s">
        <v>13</v>
      </c>
      <c r="D215" s="1">
        <v>287651.5001</v>
      </c>
      <c r="E215" s="1">
        <v>1154</v>
      </c>
      <c r="F215" s="1">
        <v>22725.012999999999</v>
      </c>
      <c r="G215" s="7">
        <v>-2.9160669073462486E-2</v>
      </c>
      <c r="H215" s="7">
        <v>0.34921592473983765</v>
      </c>
      <c r="I215" s="7">
        <v>0.51771408319473267</v>
      </c>
      <c r="J215" s="23">
        <f t="shared" si="31"/>
        <v>1</v>
      </c>
      <c r="K215" s="23">
        <f t="shared" si="32"/>
        <v>0</v>
      </c>
      <c r="L215" s="23">
        <f t="shared" si="33"/>
        <v>0</v>
      </c>
      <c r="M215" s="3">
        <f t="shared" si="30"/>
        <v>1</v>
      </c>
      <c r="N215" s="23">
        <f t="shared" si="34"/>
        <v>0.83776933886110783</v>
      </c>
      <c r="P215" t="s">
        <v>31</v>
      </c>
      <c r="Q215" s="1">
        <v>2017</v>
      </c>
      <c r="R215" t="s">
        <v>27</v>
      </c>
      <c r="S215" s="1">
        <v>87102.035616438356</v>
      </c>
      <c r="T215" s="1">
        <v>279.11</v>
      </c>
      <c r="U215" s="1">
        <v>6135</v>
      </c>
      <c r="V215" s="1">
        <v>0.50938481092453003</v>
      </c>
      <c r="W215" s="1">
        <v>0.60717505216598511</v>
      </c>
      <c r="X215" s="1">
        <v>-2.0852062851190567E-2</v>
      </c>
      <c r="Y215" s="23">
        <f t="shared" si="35"/>
        <v>0</v>
      </c>
      <c r="Z215" s="23">
        <f t="shared" si="36"/>
        <v>0</v>
      </c>
      <c r="AA215" s="23">
        <f t="shared" si="37"/>
        <v>1</v>
      </c>
      <c r="AB215" s="3">
        <f t="shared" si="38"/>
        <v>1</v>
      </c>
      <c r="AC215" s="23">
        <f t="shared" si="39"/>
        <v>1.0957078002393246</v>
      </c>
    </row>
    <row r="216" spans="1:29" x14ac:dyDescent="0.25">
      <c r="A216" t="s">
        <v>24</v>
      </c>
      <c r="B216" s="1">
        <v>2018</v>
      </c>
      <c r="C216" t="s">
        <v>13</v>
      </c>
      <c r="D216" s="1">
        <v>287936</v>
      </c>
      <c r="E216" s="1">
        <v>1154</v>
      </c>
      <c r="F216" s="1">
        <v>22767.252</v>
      </c>
      <c r="G216" s="7">
        <v>-2.8504559770226479E-2</v>
      </c>
      <c r="H216" s="7">
        <v>0.34906721115112305</v>
      </c>
      <c r="I216" s="7">
        <v>0.51728880405426025</v>
      </c>
      <c r="J216" s="23">
        <f t="shared" si="31"/>
        <v>1</v>
      </c>
      <c r="K216" s="23">
        <f t="shared" si="32"/>
        <v>0</v>
      </c>
      <c r="L216" s="23">
        <f t="shared" si="33"/>
        <v>0</v>
      </c>
      <c r="M216" s="3">
        <f t="shared" si="30"/>
        <v>1</v>
      </c>
      <c r="N216" s="23">
        <f t="shared" si="34"/>
        <v>0.83785145543515682</v>
      </c>
      <c r="P216" t="s">
        <v>31</v>
      </c>
      <c r="Q216" s="1">
        <v>2018</v>
      </c>
      <c r="R216" t="s">
        <v>27</v>
      </c>
      <c r="S216" s="1">
        <v>88588.098630136985</v>
      </c>
      <c r="T216" s="1">
        <v>279.11</v>
      </c>
      <c r="U216" s="1">
        <v>6682.91</v>
      </c>
      <c r="V216" s="1">
        <v>0.5509304404258728</v>
      </c>
      <c r="W216" s="1">
        <v>0.62444525957107544</v>
      </c>
      <c r="X216" s="1">
        <v>-6.0160387307405472E-2</v>
      </c>
      <c r="Y216" s="23">
        <f t="shared" si="35"/>
        <v>0</v>
      </c>
      <c r="Z216" s="23">
        <f t="shared" si="36"/>
        <v>0</v>
      </c>
      <c r="AA216" s="23">
        <f t="shared" si="37"/>
        <v>1</v>
      </c>
      <c r="AB216" s="3">
        <f t="shared" si="38"/>
        <v>1</v>
      </c>
      <c r="AC216" s="23">
        <f t="shared" si="39"/>
        <v>1.1152153126895428</v>
      </c>
    </row>
    <row r="217" spans="1:29" x14ac:dyDescent="0.25">
      <c r="A217" t="s">
        <v>24</v>
      </c>
      <c r="B217" s="1">
        <v>2019</v>
      </c>
      <c r="C217" t="s">
        <v>13</v>
      </c>
      <c r="D217" s="1">
        <v>290446</v>
      </c>
      <c r="E217" s="1">
        <v>1154</v>
      </c>
      <c r="F217" s="1">
        <v>22862.294399999981</v>
      </c>
      <c r="G217" s="7">
        <v>-1.9260266795754433E-2</v>
      </c>
      <c r="H217" s="7">
        <v>0.3468768298625946</v>
      </c>
      <c r="I217" s="7">
        <v>0.50929909944534302</v>
      </c>
      <c r="J217" s="23">
        <f t="shared" si="31"/>
        <v>1</v>
      </c>
      <c r="K217" s="23">
        <f t="shared" si="32"/>
        <v>0</v>
      </c>
      <c r="L217" s="23">
        <f t="shared" si="33"/>
        <v>0</v>
      </c>
      <c r="M217" s="3">
        <f t="shared" si="30"/>
        <v>1</v>
      </c>
      <c r="N217" s="23">
        <f t="shared" si="34"/>
        <v>0.83691566251218319</v>
      </c>
      <c r="P217" t="s">
        <v>31</v>
      </c>
      <c r="Q217" s="1">
        <v>2019</v>
      </c>
      <c r="R217" t="s">
        <v>27</v>
      </c>
      <c r="S217" s="1">
        <v>89865.898630136973</v>
      </c>
      <c r="T217" s="1">
        <v>279.11</v>
      </c>
      <c r="U217" s="1">
        <v>6575.0028240628853</v>
      </c>
      <c r="V217" s="1">
        <v>0.54064095020294189</v>
      </c>
      <c r="W217" s="1">
        <v>0.63014847040176392</v>
      </c>
      <c r="X217" s="1">
        <v>-7.2716645896434784E-2</v>
      </c>
      <c r="Y217" s="23">
        <f t="shared" si="35"/>
        <v>0</v>
      </c>
      <c r="Z217" s="23">
        <f t="shared" si="36"/>
        <v>0</v>
      </c>
      <c r="AA217" s="23">
        <f t="shared" si="37"/>
        <v>1</v>
      </c>
      <c r="AB217" s="3">
        <f t="shared" si="38"/>
        <v>1</v>
      </c>
      <c r="AC217" s="23">
        <f t="shared" si="39"/>
        <v>1.098072774708271</v>
      </c>
    </row>
    <row r="218" spans="1:29" x14ac:dyDescent="0.25">
      <c r="A218" t="s">
        <v>24</v>
      </c>
      <c r="B218" s="1">
        <v>2020</v>
      </c>
      <c r="C218" t="s">
        <v>13</v>
      </c>
      <c r="D218" s="1">
        <v>293949</v>
      </c>
      <c r="E218" s="1">
        <v>1154</v>
      </c>
      <c r="F218" s="1">
        <v>22911.734</v>
      </c>
      <c r="G218" s="7">
        <v>-5.4587777704000473E-3</v>
      </c>
      <c r="H218" s="7">
        <v>0.34358912706375122</v>
      </c>
      <c r="I218" s="7">
        <v>0.4970020055770874</v>
      </c>
      <c r="J218" s="23">
        <f t="shared" si="31"/>
        <v>1</v>
      </c>
      <c r="K218" s="23">
        <f t="shared" si="32"/>
        <v>0</v>
      </c>
      <c r="L218" s="23">
        <f t="shared" si="33"/>
        <v>0</v>
      </c>
      <c r="M218" s="3">
        <f t="shared" si="30"/>
        <v>1</v>
      </c>
      <c r="N218" s="23">
        <f t="shared" si="34"/>
        <v>0.83513235487043858</v>
      </c>
      <c r="P218" t="s">
        <v>31</v>
      </c>
      <c r="Q218" s="1">
        <v>2020</v>
      </c>
      <c r="R218" t="s">
        <v>27</v>
      </c>
      <c r="S218" s="1">
        <v>91071</v>
      </c>
      <c r="T218" s="1">
        <v>279.11</v>
      </c>
      <c r="U218" s="1">
        <v>6101.0862593712754</v>
      </c>
      <c r="V218" s="1">
        <v>0.50048905611038208</v>
      </c>
      <c r="W218" s="1">
        <v>0.62945562601089478</v>
      </c>
      <c r="X218" s="1">
        <v>-7.0458993315696716E-2</v>
      </c>
      <c r="Y218" s="23">
        <f t="shared" si="35"/>
        <v>0</v>
      </c>
      <c r="Z218" s="23">
        <f t="shared" si="36"/>
        <v>0</v>
      </c>
      <c r="AA218" s="23">
        <f t="shared" si="37"/>
        <v>1</v>
      </c>
      <c r="AB218" s="3">
        <f t="shared" si="38"/>
        <v>1</v>
      </c>
      <c r="AC218" s="23">
        <f t="shared" si="39"/>
        <v>1.0594856888055801</v>
      </c>
    </row>
    <row r="219" spans="1:29" x14ac:dyDescent="0.25">
      <c r="A219" t="s">
        <v>24</v>
      </c>
      <c r="B219" s="1">
        <v>2021</v>
      </c>
      <c r="C219" t="s">
        <v>13</v>
      </c>
      <c r="D219" s="1">
        <v>297656</v>
      </c>
      <c r="E219" s="1">
        <v>1154</v>
      </c>
      <c r="F219" s="1">
        <v>22657.282275000009</v>
      </c>
      <c r="G219" s="7">
        <v>1.2827428989112377E-2</v>
      </c>
      <c r="H219" s="7">
        <v>0.33917245268821716</v>
      </c>
      <c r="I219" s="7">
        <v>0.47943457961082458</v>
      </c>
      <c r="J219" s="23">
        <f t="shared" si="31"/>
        <v>0</v>
      </c>
      <c r="K219" s="23">
        <f t="shared" si="32"/>
        <v>0</v>
      </c>
      <c r="L219" s="23">
        <f t="shared" si="33"/>
        <v>0</v>
      </c>
      <c r="M219" s="3">
        <f t="shared" si="30"/>
        <v>0</v>
      </c>
      <c r="N219" s="23">
        <f t="shared" si="34"/>
        <v>0.83143446128815413</v>
      </c>
      <c r="P219" t="s">
        <v>31</v>
      </c>
      <c r="Q219" s="1">
        <v>2021</v>
      </c>
      <c r="R219" t="s">
        <v>27</v>
      </c>
      <c r="S219" s="1">
        <v>92096</v>
      </c>
      <c r="T219" s="1">
        <v>279.11</v>
      </c>
      <c r="U219" s="1">
        <v>6161</v>
      </c>
      <c r="V219" s="1">
        <v>0.50397694110870361</v>
      </c>
      <c r="W219" s="1">
        <v>0.63617449998855591</v>
      </c>
      <c r="X219" s="1">
        <v>-8.55274498462677E-2</v>
      </c>
      <c r="Y219" s="23">
        <f t="shared" si="35"/>
        <v>0</v>
      </c>
      <c r="Z219" s="23">
        <f t="shared" si="36"/>
        <v>0</v>
      </c>
      <c r="AA219" s="23">
        <f t="shared" si="37"/>
        <v>1</v>
      </c>
      <c r="AB219" s="3">
        <f t="shared" si="38"/>
        <v>1</v>
      </c>
      <c r="AC219" s="23">
        <f t="shared" si="39"/>
        <v>1.0546239912509918</v>
      </c>
    </row>
    <row r="220" spans="1:29" x14ac:dyDescent="0.25">
      <c r="A220" t="s">
        <v>24</v>
      </c>
      <c r="B220" s="1">
        <v>2022</v>
      </c>
      <c r="C220" t="s">
        <v>13</v>
      </c>
      <c r="D220" s="1">
        <v>301063.49999999983</v>
      </c>
      <c r="E220" s="1">
        <v>1154</v>
      </c>
      <c r="F220" s="1">
        <v>22545.114685664961</v>
      </c>
      <c r="G220" s="7">
        <v>2.794659323990345E-2</v>
      </c>
      <c r="H220" s="7">
        <v>0.33553919196128845</v>
      </c>
      <c r="I220" s="7">
        <v>0.4652976393699646</v>
      </c>
      <c r="J220" s="23">
        <f t="shared" si="31"/>
        <v>0</v>
      </c>
      <c r="K220" s="23">
        <f t="shared" si="32"/>
        <v>0</v>
      </c>
      <c r="L220" s="23">
        <f t="shared" si="33"/>
        <v>0</v>
      </c>
      <c r="M220" s="3">
        <f t="shared" si="30"/>
        <v>0</v>
      </c>
      <c r="N220" s="23">
        <f t="shared" si="34"/>
        <v>0.8287834245711565</v>
      </c>
      <c r="P220" t="s">
        <v>31</v>
      </c>
      <c r="Q220" s="1">
        <v>2022</v>
      </c>
      <c r="R220" t="s">
        <v>27</v>
      </c>
      <c r="S220" s="1">
        <v>93287.441095890419</v>
      </c>
      <c r="T220" s="1">
        <v>287.09369251224297</v>
      </c>
      <c r="U220" s="1">
        <v>6213.13</v>
      </c>
      <c r="V220" s="1">
        <v>0.47433143854141235</v>
      </c>
      <c r="W220" s="1">
        <v>0.63702142238616943</v>
      </c>
      <c r="X220" s="1">
        <v>-7.0726856589317322E-2</v>
      </c>
      <c r="Y220" s="23">
        <f t="shared" si="35"/>
        <v>0</v>
      </c>
      <c r="Z220" s="23">
        <f t="shared" si="36"/>
        <v>0</v>
      </c>
      <c r="AA220" s="23">
        <f t="shared" si="37"/>
        <v>1</v>
      </c>
      <c r="AB220" s="3">
        <f t="shared" si="38"/>
        <v>1</v>
      </c>
      <c r="AC220" s="23">
        <f t="shared" si="39"/>
        <v>1.0406260043382645</v>
      </c>
    </row>
    <row r="221" spans="1:29" x14ac:dyDescent="0.25">
      <c r="A221" t="s">
        <v>24</v>
      </c>
      <c r="B221" s="1">
        <v>2023</v>
      </c>
      <c r="C221" t="s">
        <v>13</v>
      </c>
      <c r="D221" s="1">
        <v>304339.99999999971</v>
      </c>
      <c r="E221" s="1">
        <v>1154</v>
      </c>
      <c r="F221" s="1">
        <v>22710.66352956001</v>
      </c>
      <c r="G221" s="7">
        <v>3.8866735994815826E-2</v>
      </c>
      <c r="H221" s="7">
        <v>0.33296209573745728</v>
      </c>
      <c r="I221" s="7">
        <v>0.45607712864875793</v>
      </c>
      <c r="J221" s="23">
        <f t="shared" si="31"/>
        <v>0</v>
      </c>
      <c r="K221" s="23">
        <f t="shared" si="32"/>
        <v>0</v>
      </c>
      <c r="L221" s="23">
        <f t="shared" si="33"/>
        <v>0</v>
      </c>
      <c r="M221" s="3">
        <f t="shared" si="30"/>
        <v>0</v>
      </c>
      <c r="N221" s="23">
        <f t="shared" si="34"/>
        <v>0.82790596038103104</v>
      </c>
      <c r="P221" t="s">
        <v>31</v>
      </c>
      <c r="Q221" s="1">
        <v>2023</v>
      </c>
      <c r="R221" t="s">
        <v>27</v>
      </c>
      <c r="S221" s="1">
        <v>94323.363698630099</v>
      </c>
      <c r="T221" s="1">
        <v>287.61569093663525</v>
      </c>
      <c r="U221" s="1">
        <v>6256</v>
      </c>
      <c r="V221" s="1">
        <v>0.47427970170974731</v>
      </c>
      <c r="W221" s="1">
        <v>0.64294850826263428</v>
      </c>
      <c r="X221" s="1">
        <v>-8.2922697067260742E-2</v>
      </c>
      <c r="Y221" s="23">
        <f t="shared" si="35"/>
        <v>0</v>
      </c>
      <c r="Z221" s="23">
        <f t="shared" si="36"/>
        <v>0</v>
      </c>
      <c r="AA221" s="23">
        <f t="shared" si="37"/>
        <v>1</v>
      </c>
      <c r="AB221" s="3">
        <f t="shared" si="38"/>
        <v>1</v>
      </c>
      <c r="AC221" s="23">
        <f t="shared" si="39"/>
        <v>1.0343055129051208</v>
      </c>
    </row>
    <row r="222" spans="1:29" x14ac:dyDescent="0.25">
      <c r="A222" t="s">
        <v>25</v>
      </c>
      <c r="B222" s="1">
        <v>2006</v>
      </c>
      <c r="C222" t="s">
        <v>13</v>
      </c>
      <c r="D222" s="1">
        <v>612728</v>
      </c>
      <c r="E222" s="1">
        <v>1724.0199811800001</v>
      </c>
      <c r="F222" s="1">
        <v>12384</v>
      </c>
      <c r="G222" s="7">
        <v>0.61784142255783081</v>
      </c>
      <c r="H222" s="7">
        <v>0.22849184274673462</v>
      </c>
      <c r="I222" s="7">
        <v>-0.27724367380142212</v>
      </c>
      <c r="J222" s="23">
        <f t="shared" si="31"/>
        <v>0</v>
      </c>
      <c r="K222" s="23">
        <f t="shared" si="32"/>
        <v>0</v>
      </c>
      <c r="L222" s="23">
        <f t="shared" si="33"/>
        <v>1</v>
      </c>
      <c r="M222" s="3">
        <f t="shared" si="30"/>
        <v>1</v>
      </c>
      <c r="N222" s="23">
        <f t="shared" si="34"/>
        <v>0.56908959150314331</v>
      </c>
      <c r="P222" t="s">
        <v>32</v>
      </c>
      <c r="Q222" s="1">
        <v>2012</v>
      </c>
      <c r="R222" t="s">
        <v>27</v>
      </c>
      <c r="S222" s="1">
        <v>54674.5</v>
      </c>
      <c r="T222" s="1">
        <v>180</v>
      </c>
      <c r="U222" s="1">
        <v>5778</v>
      </c>
      <c r="V222" s="1">
        <v>1.0430277585983276</v>
      </c>
      <c r="W222" s="1">
        <v>0.46493569016456604</v>
      </c>
      <c r="X222" s="1">
        <v>3.5936389118432999E-2</v>
      </c>
      <c r="Y222" s="23">
        <f t="shared" si="35"/>
        <v>0</v>
      </c>
      <c r="Z222" s="23">
        <f t="shared" si="36"/>
        <v>0</v>
      </c>
      <c r="AA222" s="23">
        <f t="shared" si="37"/>
        <v>0</v>
      </c>
      <c r="AB222" s="3">
        <f t="shared" si="38"/>
        <v>0</v>
      </c>
      <c r="AC222" s="23">
        <f t="shared" si="39"/>
        <v>1.5438998378813267</v>
      </c>
    </row>
    <row r="223" spans="1:29" x14ac:dyDescent="0.25">
      <c r="A223" t="s">
        <v>25</v>
      </c>
      <c r="B223" s="1">
        <v>2007</v>
      </c>
      <c r="C223" t="s">
        <v>13</v>
      </c>
      <c r="D223" s="1">
        <v>618250</v>
      </c>
      <c r="E223" s="1">
        <v>1819.64476949</v>
      </c>
      <c r="F223" s="1">
        <v>12476.3</v>
      </c>
      <c r="G223" s="7">
        <v>0.56771433353424072</v>
      </c>
      <c r="H223" s="7">
        <v>0.24540214240550995</v>
      </c>
      <c r="I223" s="7">
        <v>-0.25192177295684814</v>
      </c>
      <c r="J223" s="23">
        <f t="shared" si="31"/>
        <v>0</v>
      </c>
      <c r="K223" s="23">
        <f t="shared" si="32"/>
        <v>0</v>
      </c>
      <c r="L223" s="23">
        <f t="shared" si="33"/>
        <v>1</v>
      </c>
      <c r="M223" s="3">
        <f t="shared" si="30"/>
        <v>1</v>
      </c>
      <c r="N223" s="23">
        <f t="shared" si="34"/>
        <v>0.56119470298290253</v>
      </c>
      <c r="P223" t="s">
        <v>32</v>
      </c>
      <c r="Q223" s="1">
        <v>2013</v>
      </c>
      <c r="R223" t="s">
        <v>27</v>
      </c>
      <c r="S223" s="1">
        <v>54143</v>
      </c>
      <c r="T223" s="1">
        <v>180</v>
      </c>
      <c r="U223" s="1">
        <v>5771.2999999999993</v>
      </c>
      <c r="V223" s="1">
        <v>1.0437602996826172</v>
      </c>
      <c r="W223" s="1">
        <v>0.45981183648109436</v>
      </c>
      <c r="X223" s="1">
        <v>4.736773669719696E-2</v>
      </c>
      <c r="Y223" s="23">
        <f t="shared" si="35"/>
        <v>0</v>
      </c>
      <c r="Z223" s="23">
        <f t="shared" si="36"/>
        <v>0</v>
      </c>
      <c r="AA223" s="23">
        <f t="shared" si="37"/>
        <v>0</v>
      </c>
      <c r="AB223" s="3">
        <f t="shared" si="38"/>
        <v>0</v>
      </c>
      <c r="AC223" s="23">
        <f t="shared" si="39"/>
        <v>1.5509398728609085</v>
      </c>
    </row>
    <row r="224" spans="1:29" x14ac:dyDescent="0.25">
      <c r="A224" t="s">
        <v>25</v>
      </c>
      <c r="B224" s="1">
        <v>2008</v>
      </c>
      <c r="C224" t="s">
        <v>13</v>
      </c>
      <c r="D224" s="1">
        <v>624094</v>
      </c>
      <c r="E224" s="1">
        <v>1949.3399704399999</v>
      </c>
      <c r="F224" s="1">
        <v>12582.7</v>
      </c>
      <c r="G224" s="7">
        <v>0.50161528587341309</v>
      </c>
      <c r="H224" s="7">
        <v>0.26748296618461609</v>
      </c>
      <c r="I224" s="7">
        <v>-0.21775351464748383</v>
      </c>
      <c r="J224" s="23">
        <f t="shared" si="31"/>
        <v>0</v>
      </c>
      <c r="K224" s="23">
        <f t="shared" si="32"/>
        <v>0</v>
      </c>
      <c r="L224" s="23">
        <f t="shared" si="33"/>
        <v>1</v>
      </c>
      <c r="M224" s="3">
        <f t="shared" si="30"/>
        <v>1</v>
      </c>
      <c r="N224" s="23">
        <f t="shared" si="34"/>
        <v>0.55134473741054535</v>
      </c>
      <c r="P224" t="s">
        <v>32</v>
      </c>
      <c r="Q224" s="1">
        <v>2014</v>
      </c>
      <c r="R224" t="s">
        <v>27</v>
      </c>
      <c r="S224" s="1">
        <v>54641</v>
      </c>
      <c r="T224" s="1">
        <v>180</v>
      </c>
      <c r="U224" s="1">
        <v>5870.5645999999751</v>
      </c>
      <c r="V224" s="1">
        <v>1.0512567758560181</v>
      </c>
      <c r="W224" s="1">
        <v>0.46621909737586975</v>
      </c>
      <c r="X224" s="1">
        <v>3.2924346625804901E-2</v>
      </c>
      <c r="Y224" s="23">
        <f t="shared" si="35"/>
        <v>0</v>
      </c>
      <c r="Z224" s="23">
        <f t="shared" si="36"/>
        <v>0</v>
      </c>
      <c r="AA224" s="23">
        <f t="shared" si="37"/>
        <v>0</v>
      </c>
      <c r="AB224" s="3">
        <f t="shared" si="38"/>
        <v>0</v>
      </c>
      <c r="AC224" s="23">
        <f t="shared" si="39"/>
        <v>1.5504002198576927</v>
      </c>
    </row>
    <row r="225" spans="1:29" x14ac:dyDescent="0.25">
      <c r="A225" t="s">
        <v>25</v>
      </c>
      <c r="B225" s="1">
        <v>2009</v>
      </c>
      <c r="C225" t="s">
        <v>13</v>
      </c>
      <c r="D225" s="1">
        <v>628120</v>
      </c>
      <c r="E225" s="1">
        <v>2136.74219451</v>
      </c>
      <c r="F225" s="1">
        <v>12537.5</v>
      </c>
      <c r="G225" s="7">
        <v>0.41042566299438477</v>
      </c>
      <c r="H225" s="7">
        <v>0.29758927226066589</v>
      </c>
      <c r="I225" s="7">
        <v>-0.17078012228012085</v>
      </c>
      <c r="J225" s="23">
        <f t="shared" si="31"/>
        <v>0</v>
      </c>
      <c r="K225" s="23">
        <f t="shared" si="32"/>
        <v>0</v>
      </c>
      <c r="L225" s="23">
        <f t="shared" si="33"/>
        <v>1</v>
      </c>
      <c r="M225" s="3">
        <f t="shared" si="30"/>
        <v>1</v>
      </c>
      <c r="N225" s="23">
        <f t="shared" si="34"/>
        <v>0.53723481297492981</v>
      </c>
      <c r="P225" t="s">
        <v>32</v>
      </c>
      <c r="Q225" s="1">
        <v>2015</v>
      </c>
      <c r="R225" t="s">
        <v>27</v>
      </c>
      <c r="S225" s="1">
        <v>56485</v>
      </c>
      <c r="T225" s="1">
        <v>180</v>
      </c>
      <c r="U225" s="1">
        <v>5894.0504700000001</v>
      </c>
      <c r="V225" s="1">
        <v>1.0487935543060303</v>
      </c>
      <c r="W225" s="1">
        <v>0.48363196849822998</v>
      </c>
      <c r="X225" s="1">
        <v>-5.9242113493382931E-3</v>
      </c>
      <c r="Y225" s="23">
        <f t="shared" si="35"/>
        <v>0</v>
      </c>
      <c r="Z225" s="23">
        <f t="shared" si="36"/>
        <v>0</v>
      </c>
      <c r="AA225" s="23">
        <f t="shared" si="37"/>
        <v>1</v>
      </c>
      <c r="AB225" s="3">
        <f t="shared" si="38"/>
        <v>1</v>
      </c>
      <c r="AC225" s="23">
        <f t="shared" si="39"/>
        <v>1.526501311454922</v>
      </c>
    </row>
    <row r="226" spans="1:29" x14ac:dyDescent="0.25">
      <c r="A226" t="s">
        <v>25</v>
      </c>
      <c r="B226" s="1">
        <v>2010</v>
      </c>
      <c r="C226" t="s">
        <v>13</v>
      </c>
      <c r="D226" s="1">
        <v>633823</v>
      </c>
      <c r="E226" s="1">
        <v>2136.74219451</v>
      </c>
      <c r="F226" s="1">
        <v>12644.4</v>
      </c>
      <c r="G226" s="7">
        <v>0.41885837912559509</v>
      </c>
      <c r="H226" s="7">
        <v>0.29561144113540649</v>
      </c>
      <c r="I226" s="7">
        <v>-0.17764237523078918</v>
      </c>
      <c r="J226" s="23">
        <f t="shared" si="31"/>
        <v>0</v>
      </c>
      <c r="K226" s="23">
        <f t="shared" si="32"/>
        <v>0</v>
      </c>
      <c r="L226" s="23">
        <f t="shared" si="33"/>
        <v>1</v>
      </c>
      <c r="M226" s="3">
        <f t="shared" si="30"/>
        <v>1</v>
      </c>
      <c r="N226" s="23">
        <f t="shared" si="34"/>
        <v>0.5368274450302124</v>
      </c>
      <c r="P226" t="s">
        <v>32</v>
      </c>
      <c r="Q226" s="1">
        <v>2016</v>
      </c>
      <c r="R226" t="s">
        <v>27</v>
      </c>
      <c r="S226" s="1">
        <v>57247</v>
      </c>
      <c r="T226" s="1">
        <v>180</v>
      </c>
      <c r="U226" s="1">
        <v>5938.9158199999893</v>
      </c>
      <c r="V226" s="1">
        <v>1.0508592128753662</v>
      </c>
      <c r="W226" s="1">
        <v>0.49126225709915161</v>
      </c>
      <c r="X226" s="1">
        <v>-2.3003228008747101E-2</v>
      </c>
      <c r="Y226" s="23">
        <f t="shared" si="35"/>
        <v>0</v>
      </c>
      <c r="Z226" s="23">
        <f t="shared" si="36"/>
        <v>0</v>
      </c>
      <c r="AA226" s="23">
        <f t="shared" si="37"/>
        <v>1</v>
      </c>
      <c r="AB226" s="3">
        <f t="shared" si="38"/>
        <v>1</v>
      </c>
      <c r="AC226" s="23">
        <f t="shared" si="39"/>
        <v>1.5191182419657707</v>
      </c>
    </row>
    <row r="227" spans="1:29" x14ac:dyDescent="0.25">
      <c r="A227" t="s">
        <v>25</v>
      </c>
      <c r="B227" s="1">
        <v>2011</v>
      </c>
      <c r="C227" t="s">
        <v>13</v>
      </c>
      <c r="D227" s="1">
        <v>641129.77419353998</v>
      </c>
      <c r="E227" s="1">
        <v>2136.74219451</v>
      </c>
      <c r="F227" s="1">
        <v>12725.4</v>
      </c>
      <c r="G227" s="7">
        <v>0.43081268668174744</v>
      </c>
      <c r="H227" s="7">
        <v>0.29278326034545898</v>
      </c>
      <c r="I227" s="7">
        <v>-0.18788367509841919</v>
      </c>
      <c r="J227" s="23">
        <f t="shared" si="31"/>
        <v>0</v>
      </c>
      <c r="K227" s="23">
        <f t="shared" si="32"/>
        <v>0</v>
      </c>
      <c r="L227" s="23">
        <f t="shared" si="33"/>
        <v>1</v>
      </c>
      <c r="M227" s="3">
        <f t="shared" si="30"/>
        <v>1</v>
      </c>
      <c r="N227" s="23">
        <f t="shared" si="34"/>
        <v>0.53571227192878723</v>
      </c>
      <c r="P227" t="s">
        <v>32</v>
      </c>
      <c r="Q227" s="1">
        <v>2017</v>
      </c>
      <c r="R227" t="s">
        <v>27</v>
      </c>
      <c r="S227" s="1">
        <v>57952</v>
      </c>
      <c r="T227" s="1">
        <v>180</v>
      </c>
      <c r="U227" s="1">
        <v>5981.1995200000092</v>
      </c>
      <c r="V227" s="1">
        <v>1.0528327226638794</v>
      </c>
      <c r="W227" s="1">
        <v>0.49824872612953186</v>
      </c>
      <c r="X227" s="1">
        <v>-3.8642555475234985E-2</v>
      </c>
      <c r="Y227" s="23">
        <f t="shared" si="35"/>
        <v>0</v>
      </c>
      <c r="Z227" s="23">
        <f t="shared" si="36"/>
        <v>0</v>
      </c>
      <c r="AA227" s="23">
        <f t="shared" si="37"/>
        <v>1</v>
      </c>
      <c r="AB227" s="3">
        <f t="shared" si="38"/>
        <v>1</v>
      </c>
      <c r="AC227" s="23">
        <f t="shared" si="39"/>
        <v>1.5124388933181763</v>
      </c>
    </row>
    <row r="228" spans="1:29" x14ac:dyDescent="0.25">
      <c r="A228" t="s">
        <v>25</v>
      </c>
      <c r="B228" s="1">
        <v>2012</v>
      </c>
      <c r="C228" t="s">
        <v>13</v>
      </c>
      <c r="D228" s="1">
        <v>647892</v>
      </c>
      <c r="E228" s="1">
        <v>2136.74219451</v>
      </c>
      <c r="F228" s="1">
        <v>12817.6</v>
      </c>
      <c r="G228" s="7">
        <v>0.44136038422584534</v>
      </c>
      <c r="H228" s="7">
        <v>0.29029470682144165</v>
      </c>
      <c r="I228" s="7">
        <v>-0.1967758983373642</v>
      </c>
      <c r="J228" s="23">
        <f t="shared" si="31"/>
        <v>0</v>
      </c>
      <c r="K228" s="23">
        <f t="shared" si="32"/>
        <v>0</v>
      </c>
      <c r="L228" s="23">
        <f t="shared" si="33"/>
        <v>1</v>
      </c>
      <c r="M228" s="3">
        <f t="shared" si="30"/>
        <v>1</v>
      </c>
      <c r="N228" s="23">
        <f t="shared" si="34"/>
        <v>0.53487919270992279</v>
      </c>
      <c r="P228" t="s">
        <v>32</v>
      </c>
      <c r="Q228" s="1">
        <v>2018</v>
      </c>
      <c r="R228" t="s">
        <v>27</v>
      </c>
      <c r="S228" s="1">
        <v>58430</v>
      </c>
      <c r="T228" s="1">
        <v>180</v>
      </c>
      <c r="U228" s="1">
        <v>6017.3980600000004</v>
      </c>
      <c r="V228" s="1">
        <v>1.0548090934753418</v>
      </c>
      <c r="W228" s="1">
        <v>0.50306576490402222</v>
      </c>
      <c r="X228" s="1">
        <v>-4.9436498433351517E-2</v>
      </c>
      <c r="Y228" s="23">
        <f t="shared" si="35"/>
        <v>0</v>
      </c>
      <c r="Z228" s="23">
        <f t="shared" si="36"/>
        <v>0</v>
      </c>
      <c r="AA228" s="23">
        <f t="shared" si="37"/>
        <v>1</v>
      </c>
      <c r="AB228" s="3">
        <f t="shared" si="38"/>
        <v>1</v>
      </c>
      <c r="AC228" s="23">
        <f t="shared" si="39"/>
        <v>1.5084383599460125</v>
      </c>
    </row>
    <row r="229" spans="1:29" x14ac:dyDescent="0.25">
      <c r="A229" t="s">
        <v>25</v>
      </c>
      <c r="B229" s="1">
        <v>2013</v>
      </c>
      <c r="C229" t="s">
        <v>13</v>
      </c>
      <c r="D229" s="1">
        <v>656516</v>
      </c>
      <c r="E229" s="1">
        <v>2136.74219451</v>
      </c>
      <c r="F229" s="1">
        <v>12834.7</v>
      </c>
      <c r="G229" s="7">
        <v>0.45688435435295105</v>
      </c>
      <c r="H229" s="7">
        <v>0.28659191727638245</v>
      </c>
      <c r="I229" s="7">
        <v>-0.21070738136768341</v>
      </c>
      <c r="J229" s="23">
        <f t="shared" si="31"/>
        <v>0</v>
      </c>
      <c r="K229" s="23">
        <f t="shared" si="32"/>
        <v>0</v>
      </c>
      <c r="L229" s="23">
        <f t="shared" si="33"/>
        <v>1</v>
      </c>
      <c r="M229" s="3">
        <f t="shared" si="30"/>
        <v>1</v>
      </c>
      <c r="N229" s="23">
        <f t="shared" si="34"/>
        <v>0.53276889026165009</v>
      </c>
      <c r="P229" t="s">
        <v>32</v>
      </c>
      <c r="Q229" s="1">
        <v>2019</v>
      </c>
      <c r="R229" t="s">
        <v>27</v>
      </c>
      <c r="S229" s="1">
        <v>59380</v>
      </c>
      <c r="T229" s="1">
        <v>181.11627906976747</v>
      </c>
      <c r="U229" s="1">
        <v>6053.210810000005</v>
      </c>
      <c r="V229" s="1">
        <v>1.0485967397689819</v>
      </c>
      <c r="W229" s="1">
        <v>0.51048409938812256</v>
      </c>
      <c r="X229" s="1">
        <v>-6.2351569533348083E-2</v>
      </c>
      <c r="Y229" s="23">
        <f t="shared" si="35"/>
        <v>0</v>
      </c>
      <c r="Z229" s="23">
        <f t="shared" si="36"/>
        <v>0</v>
      </c>
      <c r="AA229" s="23">
        <f t="shared" si="37"/>
        <v>1</v>
      </c>
      <c r="AB229" s="3">
        <f t="shared" si="38"/>
        <v>1</v>
      </c>
      <c r="AC229" s="23">
        <f t="shared" si="39"/>
        <v>1.4967292696237564</v>
      </c>
    </row>
    <row r="230" spans="1:29" x14ac:dyDescent="0.25">
      <c r="A230" t="s">
        <v>25</v>
      </c>
      <c r="B230" s="1">
        <v>2014</v>
      </c>
      <c r="C230" t="s">
        <v>13</v>
      </c>
      <c r="D230" s="1">
        <v>658453</v>
      </c>
      <c r="E230" s="1">
        <v>2142.611222</v>
      </c>
      <c r="F230" s="1">
        <v>12823.415000000001</v>
      </c>
      <c r="G230" s="7">
        <v>0.45769479870796204</v>
      </c>
      <c r="H230" s="7">
        <v>0.28664368391036987</v>
      </c>
      <c r="I230" s="7">
        <v>-0.21257422864437103</v>
      </c>
      <c r="J230" s="23">
        <f t="shared" si="31"/>
        <v>0</v>
      </c>
      <c r="K230" s="23">
        <f t="shared" si="32"/>
        <v>0</v>
      </c>
      <c r="L230" s="23">
        <f t="shared" si="33"/>
        <v>1</v>
      </c>
      <c r="M230" s="3">
        <f t="shared" si="30"/>
        <v>1</v>
      </c>
      <c r="N230" s="23">
        <f t="shared" si="34"/>
        <v>0.53176425397396088</v>
      </c>
      <c r="P230" t="s">
        <v>32</v>
      </c>
      <c r="Q230" s="1">
        <v>2020</v>
      </c>
      <c r="R230" t="s">
        <v>27</v>
      </c>
      <c r="S230" s="1">
        <v>60267</v>
      </c>
      <c r="T230" s="1">
        <v>181.11627906976747</v>
      </c>
      <c r="U230" s="1">
        <v>6085.7238399999997</v>
      </c>
      <c r="V230" s="1">
        <v>1.0493276119232178</v>
      </c>
      <c r="W230" s="1">
        <v>0.51862233877182007</v>
      </c>
      <c r="X230" s="1">
        <v>-8.0541521310806274E-2</v>
      </c>
      <c r="Y230" s="23">
        <f t="shared" si="35"/>
        <v>0</v>
      </c>
      <c r="Z230" s="23">
        <f t="shared" si="36"/>
        <v>0</v>
      </c>
      <c r="AA230" s="23">
        <f t="shared" si="37"/>
        <v>1</v>
      </c>
      <c r="AB230" s="3">
        <f t="shared" si="38"/>
        <v>1</v>
      </c>
      <c r="AC230" s="23">
        <f t="shared" si="39"/>
        <v>1.4874084293842316</v>
      </c>
    </row>
    <row r="231" spans="1:29" x14ac:dyDescent="0.25">
      <c r="A231" t="s">
        <v>25</v>
      </c>
      <c r="B231" s="1">
        <v>2015</v>
      </c>
      <c r="C231" t="s">
        <v>13</v>
      </c>
      <c r="D231" s="1">
        <v>664549</v>
      </c>
      <c r="E231" s="1">
        <v>2142.611222</v>
      </c>
      <c r="F231" s="1">
        <v>12873.2217655</v>
      </c>
      <c r="G231" s="7">
        <v>0.46766692399978638</v>
      </c>
      <c r="H231" s="7">
        <v>0.28427821397781372</v>
      </c>
      <c r="I231" s="7">
        <v>-0.2212490439414978</v>
      </c>
      <c r="J231" s="23">
        <f t="shared" si="31"/>
        <v>0</v>
      </c>
      <c r="K231" s="23">
        <f t="shared" si="32"/>
        <v>0</v>
      </c>
      <c r="L231" s="23">
        <f t="shared" si="33"/>
        <v>1</v>
      </c>
      <c r="M231" s="3">
        <f t="shared" si="30"/>
        <v>1</v>
      </c>
      <c r="N231" s="23">
        <f t="shared" si="34"/>
        <v>0.53069609403610229</v>
      </c>
      <c r="P231" t="s">
        <v>32</v>
      </c>
      <c r="Q231" s="1">
        <v>2021</v>
      </c>
      <c r="R231" t="s">
        <v>27</v>
      </c>
      <c r="S231" s="1">
        <v>61115</v>
      </c>
      <c r="T231" s="1">
        <v>181.11627906976747</v>
      </c>
      <c r="U231" s="1">
        <v>6113</v>
      </c>
      <c r="V231" s="1">
        <v>1.0497210025787354</v>
      </c>
      <c r="W231" s="1">
        <v>0.52623319625854492</v>
      </c>
      <c r="X231" s="1">
        <v>-9.7547508776187897E-2</v>
      </c>
      <c r="Y231" s="23">
        <f t="shared" si="35"/>
        <v>0</v>
      </c>
      <c r="Z231" s="23">
        <f t="shared" si="36"/>
        <v>0</v>
      </c>
      <c r="AA231" s="23">
        <f t="shared" si="37"/>
        <v>1</v>
      </c>
      <c r="AB231" s="3">
        <f t="shared" si="38"/>
        <v>1</v>
      </c>
      <c r="AC231" s="23">
        <f t="shared" si="39"/>
        <v>1.4784066900610924</v>
      </c>
    </row>
    <row r="232" spans="1:29" x14ac:dyDescent="0.25">
      <c r="A232" t="s">
        <v>25</v>
      </c>
      <c r="B232" s="1">
        <v>2016</v>
      </c>
      <c r="C232" t="s">
        <v>13</v>
      </c>
      <c r="D232" s="1">
        <v>669826</v>
      </c>
      <c r="E232" s="1">
        <v>2142.611222</v>
      </c>
      <c r="F232" s="1">
        <v>12875.46695939</v>
      </c>
      <c r="G232" s="7">
        <v>0.47713121771812439</v>
      </c>
      <c r="H232" s="7">
        <v>0.2820180356502533</v>
      </c>
      <c r="I232" s="7">
        <v>-0.22980043292045593</v>
      </c>
      <c r="J232" s="23">
        <f t="shared" si="31"/>
        <v>0</v>
      </c>
      <c r="K232" s="23">
        <f t="shared" si="32"/>
        <v>0</v>
      </c>
      <c r="L232" s="23">
        <f t="shared" si="33"/>
        <v>1</v>
      </c>
      <c r="M232" s="3">
        <f t="shared" si="30"/>
        <v>1</v>
      </c>
      <c r="N232" s="23">
        <f t="shared" si="34"/>
        <v>0.52934882044792175</v>
      </c>
      <c r="P232" t="s">
        <v>32</v>
      </c>
      <c r="Q232" s="1">
        <v>2022</v>
      </c>
      <c r="R232" t="s">
        <v>27</v>
      </c>
      <c r="S232" s="1">
        <v>62040</v>
      </c>
      <c r="T232" s="1">
        <v>187.29069767441865</v>
      </c>
      <c r="U232" s="1">
        <v>6151.3659000000116</v>
      </c>
      <c r="V232" s="1">
        <v>1.0125913619995117</v>
      </c>
      <c r="W232" s="1">
        <v>0.52673077583312988</v>
      </c>
      <c r="X232" s="1">
        <v>-7.8784383833408356E-2</v>
      </c>
      <c r="Y232" s="23">
        <f t="shared" si="35"/>
        <v>0</v>
      </c>
      <c r="Z232" s="23">
        <f t="shared" si="36"/>
        <v>0</v>
      </c>
      <c r="AA232" s="23">
        <f t="shared" si="37"/>
        <v>1</v>
      </c>
      <c r="AB232" s="3">
        <f t="shared" si="38"/>
        <v>1</v>
      </c>
      <c r="AC232" s="23">
        <f t="shared" si="39"/>
        <v>1.4605377539992332</v>
      </c>
    </row>
    <row r="233" spans="1:29" x14ac:dyDescent="0.25">
      <c r="A233" t="s">
        <v>25</v>
      </c>
      <c r="B233" s="1">
        <v>2017</v>
      </c>
      <c r="C233" t="s">
        <v>13</v>
      </c>
      <c r="D233" s="1">
        <v>676807</v>
      </c>
      <c r="E233" s="1">
        <v>2142.611222</v>
      </c>
      <c r="F233" s="1">
        <v>13342.25</v>
      </c>
      <c r="G233" s="7">
        <v>0.47937023639678955</v>
      </c>
      <c r="H233" s="7">
        <v>0.28163701295852661</v>
      </c>
      <c r="I233" s="7">
        <v>-0.2285926342010498</v>
      </c>
      <c r="J233" s="23">
        <f t="shared" si="31"/>
        <v>0</v>
      </c>
      <c r="K233" s="23">
        <f t="shared" si="32"/>
        <v>0</v>
      </c>
      <c r="L233" s="23">
        <f t="shared" si="33"/>
        <v>1</v>
      </c>
      <c r="M233" s="3">
        <f t="shared" si="30"/>
        <v>1</v>
      </c>
      <c r="N233" s="23">
        <f t="shared" si="34"/>
        <v>0.53241461515426636</v>
      </c>
      <c r="P233" t="s">
        <v>32</v>
      </c>
      <c r="Q233" s="1">
        <v>2023</v>
      </c>
      <c r="R233" t="s">
        <v>27</v>
      </c>
      <c r="S233" s="1">
        <v>63002</v>
      </c>
      <c r="T233" s="1">
        <v>187.29069767441865</v>
      </c>
      <c r="U233" s="1">
        <v>6190.32</v>
      </c>
      <c r="V233" s="1">
        <v>1.0137366056442261</v>
      </c>
      <c r="W233" s="1">
        <v>0.5352516770362854</v>
      </c>
      <c r="X233" s="1">
        <v>-9.7836188971996307E-2</v>
      </c>
      <c r="Y233" s="23">
        <f t="shared" si="35"/>
        <v>0</v>
      </c>
      <c r="Z233" s="23">
        <f t="shared" si="36"/>
        <v>0</v>
      </c>
      <c r="AA233" s="23">
        <f t="shared" si="37"/>
        <v>1</v>
      </c>
      <c r="AB233" s="3">
        <f t="shared" si="38"/>
        <v>1</v>
      </c>
      <c r="AC233" s="23">
        <f t="shared" si="39"/>
        <v>1.4511520937085152</v>
      </c>
    </row>
    <row r="234" spans="1:29" x14ac:dyDescent="0.25">
      <c r="A234" t="s">
        <v>25</v>
      </c>
      <c r="B234" s="1">
        <v>2018</v>
      </c>
      <c r="C234" t="s">
        <v>13</v>
      </c>
      <c r="D234" s="1">
        <v>685025</v>
      </c>
      <c r="E234" s="1">
        <v>2142.611222</v>
      </c>
      <c r="F234" s="1">
        <v>13381.79</v>
      </c>
      <c r="G234" s="7">
        <v>0.49303984642028809</v>
      </c>
      <c r="H234" s="7">
        <v>0.27838423848152161</v>
      </c>
      <c r="I234" s="7">
        <v>-0.24069781601428986</v>
      </c>
      <c r="J234" s="23">
        <f t="shared" si="31"/>
        <v>0</v>
      </c>
      <c r="K234" s="23">
        <f t="shared" si="32"/>
        <v>0</v>
      </c>
      <c r="L234" s="23">
        <f t="shared" si="33"/>
        <v>1</v>
      </c>
      <c r="M234" s="3">
        <f t="shared" si="30"/>
        <v>1</v>
      </c>
      <c r="N234" s="23">
        <f t="shared" si="34"/>
        <v>0.53072626888751984</v>
      </c>
      <c r="P234" t="s">
        <v>33</v>
      </c>
      <c r="Q234" s="1">
        <v>2012</v>
      </c>
      <c r="R234" t="s">
        <v>27</v>
      </c>
      <c r="S234" s="1">
        <v>42539</v>
      </c>
      <c r="T234" s="1">
        <v>104.05</v>
      </c>
      <c r="U234" s="1">
        <v>2583.46</v>
      </c>
      <c r="V234" s="1">
        <v>1.2906856536865234</v>
      </c>
      <c r="W234" s="1">
        <v>0.38341453671455383</v>
      </c>
      <c r="X234" s="1">
        <v>-0.10056973248720169</v>
      </c>
      <c r="Y234" s="23">
        <f t="shared" si="35"/>
        <v>0</v>
      </c>
      <c r="Z234" s="23">
        <f t="shared" si="36"/>
        <v>0</v>
      </c>
      <c r="AA234" s="23">
        <f t="shared" si="37"/>
        <v>1</v>
      </c>
      <c r="AB234" s="3">
        <f t="shared" si="38"/>
        <v>1</v>
      </c>
      <c r="AC234" s="23">
        <f t="shared" si="39"/>
        <v>1.5735304579138756</v>
      </c>
    </row>
    <row r="235" spans="1:29" x14ac:dyDescent="0.25">
      <c r="A235" t="s">
        <v>25</v>
      </c>
      <c r="B235" s="1">
        <v>2019</v>
      </c>
      <c r="C235" t="s">
        <v>13</v>
      </c>
      <c r="D235" s="1">
        <v>697594</v>
      </c>
      <c r="E235" s="1">
        <v>2142.611222</v>
      </c>
      <c r="F235" s="1">
        <v>13407.81</v>
      </c>
      <c r="G235" s="7">
        <v>0.51435458660125732</v>
      </c>
      <c r="H235" s="7">
        <v>0.27330076694488525</v>
      </c>
      <c r="I235" s="7">
        <v>-0.25981584191322327</v>
      </c>
      <c r="J235" s="23">
        <f t="shared" si="31"/>
        <v>0</v>
      </c>
      <c r="K235" s="23">
        <f t="shared" si="32"/>
        <v>0</v>
      </c>
      <c r="L235" s="23">
        <f t="shared" si="33"/>
        <v>1</v>
      </c>
      <c r="M235" s="3">
        <f t="shared" si="30"/>
        <v>1</v>
      </c>
      <c r="N235" s="23">
        <f t="shared" si="34"/>
        <v>0.52783951163291931</v>
      </c>
      <c r="P235" t="s">
        <v>33</v>
      </c>
      <c r="Q235" s="1">
        <v>2013</v>
      </c>
      <c r="R235" t="s">
        <v>27</v>
      </c>
      <c r="S235" s="1">
        <v>42810</v>
      </c>
      <c r="T235" s="1">
        <v>104.05</v>
      </c>
      <c r="U235" s="1">
        <v>2256</v>
      </c>
      <c r="V235" s="1">
        <v>1.2203555107116699</v>
      </c>
      <c r="W235" s="1">
        <v>0.37304425239562988</v>
      </c>
      <c r="X235" s="1">
        <v>-7.6163463294506073E-2</v>
      </c>
      <c r="Y235" s="23">
        <f t="shared" si="35"/>
        <v>0</v>
      </c>
      <c r="Z235" s="23">
        <f t="shared" si="36"/>
        <v>0</v>
      </c>
      <c r="AA235" s="23">
        <f t="shared" si="37"/>
        <v>1</v>
      </c>
      <c r="AB235" s="3">
        <f t="shared" si="38"/>
        <v>1</v>
      </c>
      <c r="AC235" s="23">
        <f t="shared" si="39"/>
        <v>1.5172362998127937</v>
      </c>
    </row>
    <row r="236" spans="1:29" x14ac:dyDescent="0.25">
      <c r="A236" t="s">
        <v>25</v>
      </c>
      <c r="B236" s="1">
        <v>2020</v>
      </c>
      <c r="C236" t="s">
        <v>13</v>
      </c>
      <c r="D236" s="1">
        <v>703119</v>
      </c>
      <c r="E236" s="1">
        <v>2142.611222</v>
      </c>
      <c r="F236" s="1">
        <v>13426.19</v>
      </c>
      <c r="G236" s="7">
        <v>0.52345108985900879</v>
      </c>
      <c r="H236" s="7">
        <v>0.27113360166549683</v>
      </c>
      <c r="I236" s="7">
        <v>-0.2679256796836853</v>
      </c>
      <c r="J236" s="23">
        <f t="shared" si="31"/>
        <v>0</v>
      </c>
      <c r="K236" s="23">
        <f t="shared" si="32"/>
        <v>0</v>
      </c>
      <c r="L236" s="23">
        <f t="shared" si="33"/>
        <v>1</v>
      </c>
      <c r="M236" s="3">
        <f t="shared" si="30"/>
        <v>1</v>
      </c>
      <c r="N236" s="23">
        <f t="shared" si="34"/>
        <v>0.52665901184082031</v>
      </c>
      <c r="P236" t="s">
        <v>33</v>
      </c>
      <c r="Q236" s="1">
        <v>2014</v>
      </c>
      <c r="R236" t="s">
        <v>27</v>
      </c>
      <c r="S236" s="1">
        <v>41982</v>
      </c>
      <c r="T236" s="1">
        <v>104.05</v>
      </c>
      <c r="U236" s="1">
        <v>2263</v>
      </c>
      <c r="V236" s="1">
        <v>1.2245969772338867</v>
      </c>
      <c r="W236" s="1">
        <v>0.36334571242332458</v>
      </c>
      <c r="X236" s="1">
        <v>-5.457649752497673E-2</v>
      </c>
      <c r="Y236" s="23">
        <f t="shared" si="35"/>
        <v>0</v>
      </c>
      <c r="Z236" s="23">
        <f t="shared" si="36"/>
        <v>0</v>
      </c>
      <c r="AA236" s="23">
        <f t="shared" si="37"/>
        <v>1</v>
      </c>
      <c r="AB236" s="3">
        <f t="shared" si="38"/>
        <v>1</v>
      </c>
      <c r="AC236" s="23">
        <f t="shared" si="39"/>
        <v>1.5333661921322346</v>
      </c>
    </row>
    <row r="237" spans="1:29" x14ac:dyDescent="0.25">
      <c r="A237" t="s">
        <v>25</v>
      </c>
      <c r="B237" s="1">
        <v>2021</v>
      </c>
      <c r="C237" t="s">
        <v>13</v>
      </c>
      <c r="D237" s="1">
        <v>705367</v>
      </c>
      <c r="E237" s="1">
        <v>2142.611222</v>
      </c>
      <c r="F237" s="1">
        <v>13452.5</v>
      </c>
      <c r="G237" s="7">
        <v>0.52672863006591797</v>
      </c>
      <c r="H237" s="7">
        <v>0.27035906910896301</v>
      </c>
      <c r="I237" s="7">
        <v>-0.27071481943130493</v>
      </c>
      <c r="J237" s="23">
        <f t="shared" si="31"/>
        <v>0</v>
      </c>
      <c r="K237" s="23">
        <f t="shared" si="32"/>
        <v>0</v>
      </c>
      <c r="L237" s="23">
        <f t="shared" si="33"/>
        <v>1</v>
      </c>
      <c r="M237" s="3">
        <f t="shared" si="30"/>
        <v>1</v>
      </c>
      <c r="N237" s="23">
        <f t="shared" si="34"/>
        <v>0.52637287974357605</v>
      </c>
      <c r="P237" t="s">
        <v>33</v>
      </c>
      <c r="Q237" s="1">
        <v>2015</v>
      </c>
      <c r="R237" t="s">
        <v>27</v>
      </c>
      <c r="S237" s="1">
        <v>43094</v>
      </c>
      <c r="T237" s="1">
        <v>104.05</v>
      </c>
      <c r="U237" s="1">
        <v>2256</v>
      </c>
      <c r="V237" s="1">
        <v>1.2194570302963257</v>
      </c>
      <c r="W237" s="1">
        <v>0.37643304467201233</v>
      </c>
      <c r="X237" s="1">
        <v>-8.3716556429862976E-2</v>
      </c>
      <c r="Y237" s="23">
        <f t="shared" si="35"/>
        <v>0</v>
      </c>
      <c r="Z237" s="23">
        <f t="shared" si="36"/>
        <v>0</v>
      </c>
      <c r="AA237" s="23">
        <f t="shared" si="37"/>
        <v>1</v>
      </c>
      <c r="AB237" s="3">
        <f t="shared" si="38"/>
        <v>1</v>
      </c>
      <c r="AC237" s="23">
        <f t="shared" si="39"/>
        <v>1.512173518538475</v>
      </c>
    </row>
    <row r="238" spans="1:29" x14ac:dyDescent="0.25">
      <c r="A238" t="s">
        <v>25</v>
      </c>
      <c r="B238" s="1">
        <v>2022</v>
      </c>
      <c r="C238" t="s">
        <v>13</v>
      </c>
      <c r="D238" s="1">
        <v>710296</v>
      </c>
      <c r="E238" s="1">
        <v>2142.611222</v>
      </c>
      <c r="F238" s="1">
        <v>13474.86</v>
      </c>
      <c r="G238" s="7">
        <v>0.53462868928909302</v>
      </c>
      <c r="H238" s="7">
        <v>0.26847901940345764</v>
      </c>
      <c r="I238" s="7">
        <v>-0.27771520614624023</v>
      </c>
      <c r="J238" s="23">
        <f t="shared" si="31"/>
        <v>0</v>
      </c>
      <c r="K238" s="23">
        <f t="shared" si="32"/>
        <v>0</v>
      </c>
      <c r="L238" s="23">
        <f t="shared" si="33"/>
        <v>1</v>
      </c>
      <c r="M238" s="3">
        <f t="shared" si="30"/>
        <v>1</v>
      </c>
      <c r="N238" s="23">
        <f t="shared" si="34"/>
        <v>0.52539250254631042</v>
      </c>
      <c r="P238" t="s">
        <v>33</v>
      </c>
      <c r="Q238" s="1">
        <v>2016</v>
      </c>
      <c r="R238" t="s">
        <v>27</v>
      </c>
      <c r="S238" s="1">
        <v>44206</v>
      </c>
      <c r="T238" s="1">
        <v>107.5350723938224</v>
      </c>
      <c r="U238" s="1">
        <v>2256</v>
      </c>
      <c r="V238" s="1">
        <v>1.1783601045608521</v>
      </c>
      <c r="W238" s="1">
        <v>0.3817952573299408</v>
      </c>
      <c r="X238" s="1">
        <v>-7.607954740524292E-2</v>
      </c>
      <c r="Y238" s="23">
        <f t="shared" si="35"/>
        <v>0</v>
      </c>
      <c r="Z238" s="23">
        <f t="shared" si="36"/>
        <v>0</v>
      </c>
      <c r="AA238" s="23">
        <f t="shared" si="37"/>
        <v>1</v>
      </c>
      <c r="AB238" s="3">
        <f t="shared" si="38"/>
        <v>1</v>
      </c>
      <c r="AC238" s="23">
        <f t="shared" si="39"/>
        <v>1.4840758144855499</v>
      </c>
    </row>
    <row r="239" spans="1:29" x14ac:dyDescent="0.25">
      <c r="A239" s="2" t="s">
        <v>25</v>
      </c>
      <c r="B239" s="36">
        <v>2023</v>
      </c>
      <c r="C239" s="2" t="s">
        <v>13</v>
      </c>
      <c r="D239" s="36">
        <v>715652</v>
      </c>
      <c r="E239" s="36">
        <v>2142.611222</v>
      </c>
      <c r="F239" s="36">
        <v>13495.39</v>
      </c>
      <c r="G239" s="8">
        <v>0.54322844743728638</v>
      </c>
      <c r="H239" s="8">
        <v>0.26643118262290955</v>
      </c>
      <c r="I239" s="8">
        <v>-0.28536158800125122</v>
      </c>
      <c r="J239" s="37">
        <f t="shared" si="31"/>
        <v>0</v>
      </c>
      <c r="K239" s="37">
        <f t="shared" si="32"/>
        <v>0</v>
      </c>
      <c r="L239" s="37">
        <f t="shared" si="33"/>
        <v>1</v>
      </c>
      <c r="M239" s="27">
        <f t="shared" si="30"/>
        <v>1</v>
      </c>
      <c r="N239" s="37">
        <f t="shared" si="34"/>
        <v>0.5242980420589447</v>
      </c>
      <c r="P239" t="s">
        <v>33</v>
      </c>
      <c r="Q239" s="1">
        <v>2017</v>
      </c>
      <c r="R239" t="s">
        <v>27</v>
      </c>
      <c r="S239" s="1">
        <v>44565.416666666657</v>
      </c>
      <c r="T239" s="1">
        <v>107.5350723938224</v>
      </c>
      <c r="U239" s="1">
        <v>2248</v>
      </c>
      <c r="V239" s="1">
        <v>1.1754390001296997</v>
      </c>
      <c r="W239" s="1">
        <v>0.38558849692344666</v>
      </c>
      <c r="X239" s="1">
        <v>-8.4500148892402649E-2</v>
      </c>
      <c r="Y239" s="23">
        <f t="shared" si="35"/>
        <v>0</v>
      </c>
      <c r="Z239" s="23">
        <f t="shared" si="36"/>
        <v>0</v>
      </c>
      <c r="AA239" s="23">
        <f t="shared" si="37"/>
        <v>1</v>
      </c>
      <c r="AB239" s="3">
        <f t="shared" si="38"/>
        <v>1</v>
      </c>
      <c r="AC239" s="23">
        <f t="shared" si="39"/>
        <v>1.4765273481607437</v>
      </c>
    </row>
    <row r="240" spans="1:29" x14ac:dyDescent="0.25">
      <c r="A240" t="s">
        <v>26</v>
      </c>
      <c r="B240" s="1">
        <v>2006</v>
      </c>
      <c r="C240" t="s">
        <v>27</v>
      </c>
      <c r="D240" s="1">
        <v>496335.34127645602</v>
      </c>
      <c r="E240" s="1">
        <v>1648.8132240305663</v>
      </c>
      <c r="F240" s="1">
        <v>17128.043409189184</v>
      </c>
      <c r="G240" s="7">
        <v>0.31977185606956482</v>
      </c>
      <c r="H240" s="7">
        <v>0.29704791307449341</v>
      </c>
      <c r="I240" s="7">
        <v>3.9158392697572708E-2</v>
      </c>
      <c r="J240" s="23">
        <f t="shared" si="31"/>
        <v>0</v>
      </c>
      <c r="K240" s="23">
        <f t="shared" si="32"/>
        <v>0</v>
      </c>
      <c r="L240" s="23">
        <f t="shared" si="33"/>
        <v>0</v>
      </c>
      <c r="M240" s="3">
        <f t="shared" si="30"/>
        <v>0</v>
      </c>
      <c r="N240" s="23">
        <f t="shared" si="34"/>
        <v>0.65597816184163094</v>
      </c>
      <c r="P240" t="s">
        <v>33</v>
      </c>
      <c r="Q240" s="1">
        <v>2018</v>
      </c>
      <c r="R240" t="s">
        <v>27</v>
      </c>
      <c r="S240" s="1">
        <v>44395.583333333328</v>
      </c>
      <c r="T240" s="1">
        <v>107.5350723938224</v>
      </c>
      <c r="U240" s="1">
        <v>2275</v>
      </c>
      <c r="V240" s="1">
        <v>1.1820770502090454</v>
      </c>
      <c r="W240" s="1">
        <v>0.38483157753944397</v>
      </c>
      <c r="X240" s="1">
        <v>-8.2926958799362183E-2</v>
      </c>
      <c r="Y240" s="23">
        <f t="shared" si="35"/>
        <v>0</v>
      </c>
      <c r="Z240" s="23">
        <f t="shared" si="36"/>
        <v>0</v>
      </c>
      <c r="AA240" s="23">
        <f t="shared" si="37"/>
        <v>1</v>
      </c>
      <c r="AB240" s="3">
        <f t="shared" si="38"/>
        <v>1</v>
      </c>
      <c r="AC240" s="23">
        <f t="shared" si="39"/>
        <v>1.4839816689491272</v>
      </c>
    </row>
    <row r="241" spans="1:29" x14ac:dyDescent="0.25">
      <c r="A241" t="s">
        <v>26</v>
      </c>
      <c r="B241" s="1">
        <v>2007</v>
      </c>
      <c r="C241" t="s">
        <v>27</v>
      </c>
      <c r="D241" s="1">
        <v>507781.16971103789</v>
      </c>
      <c r="E241" s="1">
        <v>1769.532638169359</v>
      </c>
      <c r="F241" s="1">
        <v>17237.075404795112</v>
      </c>
      <c r="G241" s="7">
        <v>0.26842737197875977</v>
      </c>
      <c r="H241" s="7">
        <v>0.31575912237167358</v>
      </c>
      <c r="I241" s="7">
        <v>5.9080608189105988E-2</v>
      </c>
      <c r="J241" s="23">
        <f t="shared" si="31"/>
        <v>0</v>
      </c>
      <c r="K241" s="23">
        <f t="shared" si="32"/>
        <v>0</v>
      </c>
      <c r="L241" s="23">
        <f t="shared" si="33"/>
        <v>0</v>
      </c>
      <c r="M241" s="3">
        <f t="shared" si="30"/>
        <v>0</v>
      </c>
      <c r="N241" s="23">
        <f t="shared" si="34"/>
        <v>0.64326710253953934</v>
      </c>
      <c r="P241" t="s">
        <v>33</v>
      </c>
      <c r="Q241" s="1">
        <v>2019</v>
      </c>
      <c r="R241" t="s">
        <v>27</v>
      </c>
      <c r="S241" s="1">
        <v>44799.083333333343</v>
      </c>
      <c r="T241" s="1">
        <v>107.5350723938224</v>
      </c>
      <c r="U241" s="1">
        <v>2288.9655210294582</v>
      </c>
      <c r="V241" s="1">
        <v>1.1839842796325684</v>
      </c>
      <c r="W241" s="1">
        <v>0.39008396863937378</v>
      </c>
      <c r="X241" s="1">
        <v>-9.4692029058933258E-2</v>
      </c>
      <c r="Y241" s="23">
        <f t="shared" si="35"/>
        <v>0</v>
      </c>
      <c r="Z241" s="23">
        <f t="shared" si="36"/>
        <v>0</v>
      </c>
      <c r="AA241" s="23">
        <f t="shared" si="37"/>
        <v>1</v>
      </c>
      <c r="AB241" s="3">
        <f t="shared" si="38"/>
        <v>1</v>
      </c>
      <c r="AC241" s="23">
        <f t="shared" si="39"/>
        <v>1.4793762192130089</v>
      </c>
    </row>
    <row r="242" spans="1:29" x14ac:dyDescent="0.25">
      <c r="A242" t="s">
        <v>26</v>
      </c>
      <c r="B242" s="1">
        <v>2008</v>
      </c>
      <c r="C242" t="s">
        <v>27</v>
      </c>
      <c r="D242" s="1">
        <v>515125.17906739446</v>
      </c>
      <c r="E242" s="1">
        <v>1769.532638169359</v>
      </c>
      <c r="F242" s="1">
        <v>17448.195086849581</v>
      </c>
      <c r="G242" s="7">
        <v>0.28220349550247192</v>
      </c>
      <c r="H242" s="7">
        <v>0.31252074241638184</v>
      </c>
      <c r="I242" s="7">
        <v>4.7715969383716583E-2</v>
      </c>
      <c r="J242" s="23">
        <f t="shared" si="31"/>
        <v>0</v>
      </c>
      <c r="K242" s="23">
        <f t="shared" si="32"/>
        <v>0</v>
      </c>
      <c r="L242" s="23">
        <f t="shared" si="33"/>
        <v>0</v>
      </c>
      <c r="M242" s="3">
        <f t="shared" si="30"/>
        <v>0</v>
      </c>
      <c r="N242" s="23">
        <f t="shared" si="34"/>
        <v>0.64244020730257034</v>
      </c>
      <c r="P242" t="s">
        <v>33</v>
      </c>
      <c r="Q242" s="1">
        <v>2020</v>
      </c>
      <c r="R242" t="s">
        <v>27</v>
      </c>
      <c r="S242" s="1">
        <v>45192.159090909103</v>
      </c>
      <c r="T242" s="1">
        <v>107.5350723938224</v>
      </c>
      <c r="U242" s="1">
        <v>2323</v>
      </c>
      <c r="V242" s="1">
        <v>1.1903620958328247</v>
      </c>
      <c r="W242" s="1">
        <v>0.3960450291633606</v>
      </c>
      <c r="X242" s="1">
        <v>-0.10811908543109894</v>
      </c>
      <c r="Y242" s="23">
        <f t="shared" si="35"/>
        <v>0</v>
      </c>
      <c r="Z242" s="23">
        <f t="shared" si="36"/>
        <v>0</v>
      </c>
      <c r="AA242" s="23">
        <f t="shared" si="37"/>
        <v>1</v>
      </c>
      <c r="AB242" s="3">
        <f t="shared" si="38"/>
        <v>1</v>
      </c>
      <c r="AC242" s="23">
        <f t="shared" si="39"/>
        <v>1.4782880395650864</v>
      </c>
    </row>
    <row r="243" spans="1:29" x14ac:dyDescent="0.25">
      <c r="A243" t="s">
        <v>26</v>
      </c>
      <c r="B243" s="1">
        <v>2009</v>
      </c>
      <c r="C243" t="s">
        <v>27</v>
      </c>
      <c r="D243" s="1">
        <v>519986.23140624887</v>
      </c>
      <c r="E243" s="1">
        <v>1769.532638169359</v>
      </c>
      <c r="F243" s="1">
        <v>17540.484638459602</v>
      </c>
      <c r="G243" s="7">
        <v>0.29198578000068665</v>
      </c>
      <c r="H243" s="7">
        <v>0.31020665168762207</v>
      </c>
      <c r="I243" s="7">
        <v>3.9340067654848099E-2</v>
      </c>
      <c r="J243" s="23">
        <f t="shared" si="31"/>
        <v>0</v>
      </c>
      <c r="K243" s="23">
        <f t="shared" si="32"/>
        <v>0</v>
      </c>
      <c r="L243" s="23">
        <f t="shared" si="33"/>
        <v>0</v>
      </c>
      <c r="M243" s="3">
        <f t="shared" si="30"/>
        <v>0</v>
      </c>
      <c r="N243" s="23">
        <f t="shared" si="34"/>
        <v>0.64153249934315681</v>
      </c>
      <c r="P243" t="s">
        <v>33</v>
      </c>
      <c r="Q243" s="1">
        <v>2021</v>
      </c>
      <c r="R243" t="s">
        <v>27</v>
      </c>
      <c r="S243" s="1">
        <v>45562</v>
      </c>
      <c r="T243" s="1">
        <v>107.5350723938224</v>
      </c>
      <c r="U243" s="1">
        <v>2330</v>
      </c>
      <c r="V243" s="1">
        <v>1.1907967329025269</v>
      </c>
      <c r="W243" s="1">
        <v>0.40052524209022522</v>
      </c>
      <c r="X243" s="1">
        <v>-0.11813339591026306</v>
      </c>
      <c r="Y243" s="23">
        <f t="shared" si="35"/>
        <v>0</v>
      </c>
      <c r="Z243" s="23">
        <f t="shared" si="36"/>
        <v>0</v>
      </c>
      <c r="AA243" s="23">
        <f t="shared" si="37"/>
        <v>1</v>
      </c>
      <c r="AB243" s="3">
        <f t="shared" si="38"/>
        <v>1</v>
      </c>
      <c r="AC243" s="23">
        <f t="shared" si="39"/>
        <v>1.473188579082489</v>
      </c>
    </row>
    <row r="244" spans="1:29" x14ac:dyDescent="0.25">
      <c r="A244" t="s">
        <v>26</v>
      </c>
      <c r="B244" s="1">
        <v>2010</v>
      </c>
      <c r="C244" t="s">
        <v>27</v>
      </c>
      <c r="D244" s="1">
        <v>524621.5</v>
      </c>
      <c r="E244" s="1">
        <v>1854</v>
      </c>
      <c r="F244" s="1">
        <v>17631.06914099996</v>
      </c>
      <c r="G244" s="7">
        <v>0.2504025399684906</v>
      </c>
      <c r="H244" s="7">
        <v>0.32439818978309631</v>
      </c>
      <c r="I244" s="7">
        <v>5.9544716030359268E-2</v>
      </c>
      <c r="J244" s="23">
        <f t="shared" si="31"/>
        <v>0</v>
      </c>
      <c r="K244" s="23">
        <f t="shared" si="32"/>
        <v>0</v>
      </c>
      <c r="L244" s="23">
        <f t="shared" si="33"/>
        <v>0</v>
      </c>
      <c r="M244" s="3">
        <f t="shared" si="30"/>
        <v>0</v>
      </c>
      <c r="N244" s="23">
        <f t="shared" si="34"/>
        <v>0.63434544578194618</v>
      </c>
      <c r="P244" t="s">
        <v>33</v>
      </c>
      <c r="Q244" s="1">
        <v>2022</v>
      </c>
      <c r="R244" t="s">
        <v>27</v>
      </c>
      <c r="S244" s="1">
        <v>45950.416666666657</v>
      </c>
      <c r="T244" s="1">
        <v>111.21097007722011</v>
      </c>
      <c r="U244" s="1">
        <v>2353.8832669886178</v>
      </c>
      <c r="V244" s="1">
        <v>1.15647292137146</v>
      </c>
      <c r="W244" s="1">
        <v>0.39804944396018982</v>
      </c>
      <c r="X244" s="1">
        <v>-9.2727378010749817E-2</v>
      </c>
      <c r="Y244" s="23">
        <f t="shared" si="35"/>
        <v>0</v>
      </c>
      <c r="Z244" s="23">
        <f t="shared" si="36"/>
        <v>0</v>
      </c>
      <c r="AA244" s="23">
        <f t="shared" si="37"/>
        <v>1</v>
      </c>
      <c r="AB244" s="3">
        <f t="shared" si="38"/>
        <v>1</v>
      </c>
      <c r="AC244" s="23">
        <f t="shared" si="39"/>
        <v>1.4617949873209</v>
      </c>
    </row>
    <row r="245" spans="1:29" x14ac:dyDescent="0.25">
      <c r="A245" t="s">
        <v>26</v>
      </c>
      <c r="B245" s="1">
        <v>2011</v>
      </c>
      <c r="C245" t="s">
        <v>27</v>
      </c>
      <c r="D245" s="1">
        <v>529140.5</v>
      </c>
      <c r="E245" s="1">
        <v>1896</v>
      </c>
      <c r="F245" s="1">
        <v>17719.783825999999</v>
      </c>
      <c r="G245" s="7">
        <v>0.23488439619541168</v>
      </c>
      <c r="H245" s="7">
        <v>0.33016172051429749</v>
      </c>
      <c r="I245" s="7">
        <v>6.5446346998214722E-2</v>
      </c>
      <c r="J245" s="23">
        <f t="shared" si="31"/>
        <v>0</v>
      </c>
      <c r="K245" s="23">
        <f t="shared" si="32"/>
        <v>0</v>
      </c>
      <c r="L245" s="23">
        <f t="shared" si="33"/>
        <v>0</v>
      </c>
      <c r="M245" s="3">
        <f t="shared" si="30"/>
        <v>0</v>
      </c>
      <c r="N245" s="23">
        <f t="shared" si="34"/>
        <v>0.63049246370792389</v>
      </c>
      <c r="P245" t="s">
        <v>33</v>
      </c>
      <c r="Q245" s="1">
        <v>2023</v>
      </c>
      <c r="R245" t="s">
        <v>27</v>
      </c>
      <c r="S245" s="1">
        <v>46333.25</v>
      </c>
      <c r="T245" s="1">
        <v>111.21097007722011</v>
      </c>
      <c r="U245" s="1">
        <v>2379.6346010677498</v>
      </c>
      <c r="V245" s="1">
        <v>1.1609221696853638</v>
      </c>
      <c r="W245" s="1">
        <v>0.40339574217796326</v>
      </c>
      <c r="X245" s="1">
        <v>-0.10474716126918793</v>
      </c>
      <c r="Y245" s="23">
        <f t="shared" si="35"/>
        <v>0</v>
      </c>
      <c r="Z245" s="23">
        <f t="shared" si="36"/>
        <v>0</v>
      </c>
      <c r="AA245" s="23">
        <f t="shared" si="37"/>
        <v>1</v>
      </c>
      <c r="AB245" s="3">
        <f t="shared" si="38"/>
        <v>1</v>
      </c>
      <c r="AC245" s="23">
        <f t="shared" si="39"/>
        <v>1.4595707505941391</v>
      </c>
    </row>
    <row r="246" spans="1:29" x14ac:dyDescent="0.25">
      <c r="A246" t="s">
        <v>26</v>
      </c>
      <c r="B246" s="1">
        <v>2012</v>
      </c>
      <c r="C246" t="s">
        <v>27</v>
      </c>
      <c r="D246" s="1">
        <v>532949</v>
      </c>
      <c r="E246" s="1">
        <v>2073</v>
      </c>
      <c r="F246" s="1">
        <v>17757.131076999882</v>
      </c>
      <c r="G246" s="7">
        <v>0.14571391046047211</v>
      </c>
      <c r="H246" s="7">
        <v>0.35957953333854675</v>
      </c>
      <c r="I246" s="7">
        <v>0.11208552122116089</v>
      </c>
      <c r="J246" s="23">
        <f t="shared" si="31"/>
        <v>0</v>
      </c>
      <c r="K246" s="23">
        <f t="shared" si="32"/>
        <v>0</v>
      </c>
      <c r="L246" s="23">
        <f t="shared" si="33"/>
        <v>0</v>
      </c>
      <c r="M246" s="3">
        <f t="shared" si="30"/>
        <v>0</v>
      </c>
      <c r="N246" s="23">
        <f t="shared" si="34"/>
        <v>0.61737896502017975</v>
      </c>
      <c r="P246" t="s">
        <v>34</v>
      </c>
      <c r="Q246" s="1">
        <v>2012</v>
      </c>
      <c r="R246" t="s">
        <v>27</v>
      </c>
      <c r="S246" s="1">
        <v>36884</v>
      </c>
      <c r="T246" s="1">
        <v>155.27099999999999</v>
      </c>
      <c r="U246" s="1">
        <v>3367.2</v>
      </c>
      <c r="V246" s="1">
        <v>0.98857706785202026</v>
      </c>
      <c r="W246" s="1">
        <v>0.24343076348304749</v>
      </c>
      <c r="X246" s="1">
        <v>0.44691503047943115</v>
      </c>
      <c r="Y246" s="23">
        <f t="shared" si="35"/>
        <v>0</v>
      </c>
      <c r="Z246" s="23">
        <f t="shared" si="36"/>
        <v>0</v>
      </c>
      <c r="AA246" s="23">
        <f t="shared" si="37"/>
        <v>0</v>
      </c>
      <c r="AB246" s="3">
        <f t="shared" si="38"/>
        <v>0</v>
      </c>
      <c r="AC246" s="23">
        <f t="shared" si="39"/>
        <v>1.6789228618144989</v>
      </c>
    </row>
    <row r="247" spans="1:29" x14ac:dyDescent="0.25">
      <c r="A247" t="s">
        <v>26</v>
      </c>
      <c r="B247" s="1">
        <v>2013</v>
      </c>
      <c r="C247" t="s">
        <v>27</v>
      </c>
      <c r="D247" s="1">
        <v>536085.83333333349</v>
      </c>
      <c r="E247" s="1">
        <v>2073</v>
      </c>
      <c r="F247" s="1">
        <v>17848.91422799998</v>
      </c>
      <c r="G247" s="7">
        <v>0.15129265189170837</v>
      </c>
      <c r="H247" s="7">
        <v>0.3582690954208374</v>
      </c>
      <c r="I247" s="7">
        <v>0.10750382393598557</v>
      </c>
      <c r="J247" s="23">
        <f t="shared" si="31"/>
        <v>0</v>
      </c>
      <c r="K247" s="23">
        <f t="shared" si="32"/>
        <v>0</v>
      </c>
      <c r="L247" s="23">
        <f t="shared" si="33"/>
        <v>0</v>
      </c>
      <c r="M247" s="3">
        <f t="shared" si="30"/>
        <v>0</v>
      </c>
      <c r="N247" s="23">
        <f t="shared" si="34"/>
        <v>0.61706557124853134</v>
      </c>
      <c r="P247" t="s">
        <v>34</v>
      </c>
      <c r="Q247" s="1">
        <v>2013</v>
      </c>
      <c r="R247" t="s">
        <v>27</v>
      </c>
      <c r="S247" s="1">
        <v>37293</v>
      </c>
      <c r="T247" s="1">
        <v>155.27099999999999</v>
      </c>
      <c r="U247" s="1">
        <v>3374</v>
      </c>
      <c r="V247" s="1">
        <v>0.98811298608779907</v>
      </c>
      <c r="W247" s="1">
        <v>0.24928553402423859</v>
      </c>
      <c r="X247" s="1">
        <v>0.43384641408920288</v>
      </c>
      <c r="Y247" s="23">
        <f t="shared" si="35"/>
        <v>0</v>
      </c>
      <c r="Z247" s="23">
        <f t="shared" si="36"/>
        <v>0</v>
      </c>
      <c r="AA247" s="23">
        <f t="shared" si="37"/>
        <v>0</v>
      </c>
      <c r="AB247" s="3">
        <f t="shared" si="38"/>
        <v>0</v>
      </c>
      <c r="AC247" s="23">
        <f t="shared" si="39"/>
        <v>1.6712449342012405</v>
      </c>
    </row>
    <row r="248" spans="1:29" x14ac:dyDescent="0.25">
      <c r="A248" t="s">
        <v>26</v>
      </c>
      <c r="B248" s="1">
        <v>2014</v>
      </c>
      <c r="C248" t="s">
        <v>27</v>
      </c>
      <c r="D248" s="1">
        <v>540125</v>
      </c>
      <c r="E248" s="1">
        <v>2073</v>
      </c>
      <c r="F248" s="1">
        <v>17961</v>
      </c>
      <c r="G248" s="7">
        <v>0.15852276980876923</v>
      </c>
      <c r="H248" s="7">
        <v>0.35656893253326416</v>
      </c>
      <c r="I248" s="7">
        <v>0.10152759402990341</v>
      </c>
      <c r="J248" s="23">
        <f t="shared" si="31"/>
        <v>0</v>
      </c>
      <c r="K248" s="23">
        <f t="shared" si="32"/>
        <v>0</v>
      </c>
      <c r="L248" s="23">
        <f t="shared" si="33"/>
        <v>0</v>
      </c>
      <c r="M248" s="3">
        <f t="shared" si="30"/>
        <v>0</v>
      </c>
      <c r="N248" s="23">
        <f t="shared" si="34"/>
        <v>0.6166192963719368</v>
      </c>
      <c r="P248" t="s">
        <v>34</v>
      </c>
      <c r="Q248" s="1">
        <v>2014</v>
      </c>
      <c r="R248" t="s">
        <v>27</v>
      </c>
      <c r="S248" s="1">
        <v>37553.621345261243</v>
      </c>
      <c r="T248" s="1">
        <v>155.27099999999999</v>
      </c>
      <c r="U248" s="1">
        <v>3395</v>
      </c>
      <c r="V248" s="1">
        <v>0.99034678936004639</v>
      </c>
      <c r="W248" s="1">
        <v>0.25347891449928284</v>
      </c>
      <c r="X248" s="1">
        <v>0.42444086074829102</v>
      </c>
      <c r="Y248" s="23">
        <f t="shared" si="35"/>
        <v>0</v>
      </c>
      <c r="Z248" s="23">
        <f t="shared" si="36"/>
        <v>0</v>
      </c>
      <c r="AA248" s="23">
        <f t="shared" si="37"/>
        <v>0</v>
      </c>
      <c r="AB248" s="3">
        <f t="shared" si="38"/>
        <v>0</v>
      </c>
      <c r="AC248" s="23">
        <f t="shared" si="39"/>
        <v>1.6682665646076202</v>
      </c>
    </row>
    <row r="249" spans="1:29" x14ac:dyDescent="0.25">
      <c r="A249" t="s">
        <v>26</v>
      </c>
      <c r="B249" s="1">
        <v>2015</v>
      </c>
      <c r="C249" t="s">
        <v>27</v>
      </c>
      <c r="D249" s="1">
        <v>540539</v>
      </c>
      <c r="E249" s="1">
        <v>2073</v>
      </c>
      <c r="F249" s="1">
        <v>18116.144</v>
      </c>
      <c r="G249" s="7">
        <v>0.15697328746318817</v>
      </c>
      <c r="H249" s="7">
        <v>0.35697627067565918</v>
      </c>
      <c r="I249" s="7">
        <v>0.10371146351099014</v>
      </c>
      <c r="J249" s="23">
        <f t="shared" si="31"/>
        <v>0</v>
      </c>
      <c r="K249" s="23">
        <f t="shared" si="32"/>
        <v>0</v>
      </c>
      <c r="L249" s="23">
        <f t="shared" si="33"/>
        <v>0</v>
      </c>
      <c r="M249" s="3">
        <f t="shared" si="30"/>
        <v>0</v>
      </c>
      <c r="N249" s="23">
        <f t="shared" si="34"/>
        <v>0.61766102164983749</v>
      </c>
      <c r="P249" t="s">
        <v>34</v>
      </c>
      <c r="Q249" s="1">
        <v>2015</v>
      </c>
      <c r="R249" t="s">
        <v>27</v>
      </c>
      <c r="S249" s="1">
        <v>38014</v>
      </c>
      <c r="T249" s="1">
        <v>155.27099999999999</v>
      </c>
      <c r="U249" s="1">
        <v>3570.9</v>
      </c>
      <c r="V249" s="1">
        <v>1.0145810842514038</v>
      </c>
      <c r="W249" s="1">
        <v>0.2648017406463623</v>
      </c>
      <c r="X249" s="1">
        <v>0.39872241020202637</v>
      </c>
      <c r="Y249" s="23">
        <f t="shared" si="35"/>
        <v>0</v>
      </c>
      <c r="Z249" s="23">
        <f t="shared" si="36"/>
        <v>0</v>
      </c>
      <c r="AA249" s="23">
        <f t="shared" si="37"/>
        <v>0</v>
      </c>
      <c r="AB249" s="3">
        <f t="shared" si="38"/>
        <v>0</v>
      </c>
      <c r="AC249" s="23">
        <f t="shared" si="39"/>
        <v>1.6781052350997925</v>
      </c>
    </row>
    <row r="250" spans="1:29" x14ac:dyDescent="0.25">
      <c r="A250" t="s">
        <v>26</v>
      </c>
      <c r="B250" s="1">
        <v>2016</v>
      </c>
      <c r="C250" t="s">
        <v>27</v>
      </c>
      <c r="D250" s="1">
        <v>545968</v>
      </c>
      <c r="E250" s="1">
        <v>2073</v>
      </c>
      <c r="F250" s="1">
        <v>18265.681</v>
      </c>
      <c r="G250" s="7">
        <v>0.16663317382335663</v>
      </c>
      <c r="H250" s="7">
        <v>0.3547041118144989</v>
      </c>
      <c r="I250" s="7">
        <v>9.571385383605957E-2</v>
      </c>
      <c r="J250" s="23">
        <f t="shared" si="31"/>
        <v>0</v>
      </c>
      <c r="K250" s="23">
        <f t="shared" si="32"/>
        <v>0</v>
      </c>
      <c r="L250" s="23">
        <f t="shared" si="33"/>
        <v>0</v>
      </c>
      <c r="M250" s="3">
        <f t="shared" si="30"/>
        <v>0</v>
      </c>
      <c r="N250" s="23">
        <f t="shared" si="34"/>
        <v>0.6170511394739151</v>
      </c>
      <c r="P250" t="s">
        <v>34</v>
      </c>
      <c r="Q250" s="1">
        <v>2016</v>
      </c>
      <c r="R250" t="s">
        <v>27</v>
      </c>
      <c r="S250" s="1">
        <v>38535</v>
      </c>
      <c r="T250" s="1">
        <v>155.27099999999999</v>
      </c>
      <c r="U250" s="1">
        <v>3569.8</v>
      </c>
      <c r="V250" s="1">
        <v>1.0125735998153687</v>
      </c>
      <c r="W250" s="1">
        <v>0.27174779772758484</v>
      </c>
      <c r="X250" s="1">
        <v>0.38324370980262756</v>
      </c>
      <c r="Y250" s="23">
        <f t="shared" si="35"/>
        <v>0</v>
      </c>
      <c r="Z250" s="23">
        <f t="shared" si="36"/>
        <v>0</v>
      </c>
      <c r="AA250" s="23">
        <f t="shared" si="37"/>
        <v>0</v>
      </c>
      <c r="AB250" s="3">
        <f t="shared" si="38"/>
        <v>0</v>
      </c>
      <c r="AC250" s="23">
        <f t="shared" si="39"/>
        <v>1.6675651073455811</v>
      </c>
    </row>
    <row r="251" spans="1:29" x14ac:dyDescent="0.25">
      <c r="A251" t="s">
        <v>26</v>
      </c>
      <c r="B251" s="1">
        <v>2017</v>
      </c>
      <c r="C251" t="s">
        <v>27</v>
      </c>
      <c r="D251" s="1">
        <v>551728</v>
      </c>
      <c r="E251" s="1">
        <v>2073</v>
      </c>
      <c r="F251" s="1">
        <v>18455.371760096899</v>
      </c>
      <c r="G251" s="7">
        <v>0.17629000544548035</v>
      </c>
      <c r="H251" s="7">
        <v>0.35244184732437134</v>
      </c>
      <c r="I251" s="7">
        <v>8.7910719215869904E-2</v>
      </c>
      <c r="J251" s="23">
        <f t="shared" si="31"/>
        <v>0</v>
      </c>
      <c r="K251" s="23">
        <f t="shared" si="32"/>
        <v>0</v>
      </c>
      <c r="L251" s="23">
        <f t="shared" si="33"/>
        <v>0</v>
      </c>
      <c r="M251" s="3">
        <f t="shared" si="30"/>
        <v>0</v>
      </c>
      <c r="N251" s="23">
        <f t="shared" si="34"/>
        <v>0.61664257198572159</v>
      </c>
      <c r="P251" t="s">
        <v>34</v>
      </c>
      <c r="Q251" s="1">
        <v>2017</v>
      </c>
      <c r="R251" t="s">
        <v>27</v>
      </c>
      <c r="S251" s="1">
        <v>39028</v>
      </c>
      <c r="T251" s="1">
        <v>155.27099999999999</v>
      </c>
      <c r="U251" s="1">
        <v>3581</v>
      </c>
      <c r="V251" s="1">
        <v>1.0124520063400269</v>
      </c>
      <c r="W251" s="1">
        <v>0.27857834100723267</v>
      </c>
      <c r="X251" s="1">
        <v>0.36798965930938721</v>
      </c>
      <c r="Y251" s="23">
        <f t="shared" si="35"/>
        <v>0</v>
      </c>
      <c r="Z251" s="23">
        <f t="shared" si="36"/>
        <v>0</v>
      </c>
      <c r="AA251" s="23">
        <f t="shared" si="37"/>
        <v>0</v>
      </c>
      <c r="AB251" s="3">
        <f t="shared" si="38"/>
        <v>0</v>
      </c>
      <c r="AC251" s="23">
        <f t="shared" si="39"/>
        <v>1.6590200066566467</v>
      </c>
    </row>
    <row r="252" spans="1:29" x14ac:dyDescent="0.25">
      <c r="A252" t="s">
        <v>26</v>
      </c>
      <c r="B252" s="1">
        <v>2018</v>
      </c>
      <c r="C252" t="s">
        <v>27</v>
      </c>
      <c r="D252" s="1">
        <v>557490</v>
      </c>
      <c r="E252" s="1">
        <v>2073</v>
      </c>
      <c r="F252" s="1">
        <v>18658.018</v>
      </c>
      <c r="G252" s="7">
        <v>0.18565009534358978</v>
      </c>
      <c r="H252" s="7">
        <v>0.35025298595428467</v>
      </c>
      <c r="I252" s="7">
        <v>8.0429717898368835E-2</v>
      </c>
      <c r="J252" s="23">
        <f t="shared" si="31"/>
        <v>0</v>
      </c>
      <c r="K252" s="23">
        <f t="shared" si="32"/>
        <v>0</v>
      </c>
      <c r="L252" s="23">
        <f t="shared" si="33"/>
        <v>0</v>
      </c>
      <c r="M252" s="3">
        <f t="shared" si="30"/>
        <v>0</v>
      </c>
      <c r="N252" s="23">
        <f t="shared" si="34"/>
        <v>0.61633279919624329</v>
      </c>
      <c r="P252" t="s">
        <v>34</v>
      </c>
      <c r="Q252" s="1">
        <v>2018</v>
      </c>
      <c r="R252" t="s">
        <v>27</v>
      </c>
      <c r="S252" s="1">
        <v>39578</v>
      </c>
      <c r="T252" s="1">
        <v>155.27099999999999</v>
      </c>
      <c r="U252" s="1">
        <v>3594</v>
      </c>
      <c r="V252" s="1">
        <v>1.0124078989028931</v>
      </c>
      <c r="W252" s="1">
        <v>0.28611519932746887</v>
      </c>
      <c r="X252" s="1">
        <v>0.35115665197372437</v>
      </c>
      <c r="Y252" s="23">
        <f t="shared" si="35"/>
        <v>0</v>
      </c>
      <c r="Z252" s="23">
        <f t="shared" si="36"/>
        <v>0</v>
      </c>
      <c r="AA252" s="23">
        <f t="shared" si="37"/>
        <v>0</v>
      </c>
      <c r="AB252" s="3">
        <f t="shared" si="38"/>
        <v>0</v>
      </c>
      <c r="AC252" s="23">
        <f t="shared" si="39"/>
        <v>1.6496797502040863</v>
      </c>
    </row>
    <row r="253" spans="1:29" x14ac:dyDescent="0.25">
      <c r="A253" t="s">
        <v>26</v>
      </c>
      <c r="B253" s="1">
        <v>2019</v>
      </c>
      <c r="C253" t="s">
        <v>27</v>
      </c>
      <c r="D253" s="1">
        <v>565200</v>
      </c>
      <c r="E253" s="1">
        <v>2073</v>
      </c>
      <c r="F253" s="1">
        <v>18707.657999999999</v>
      </c>
      <c r="G253" s="7">
        <v>0.20140974223613739</v>
      </c>
      <c r="H253" s="7">
        <v>0.34649962186813354</v>
      </c>
      <c r="I253" s="7">
        <v>6.6405139863491058E-2</v>
      </c>
      <c r="J253" s="23">
        <f t="shared" si="31"/>
        <v>0</v>
      </c>
      <c r="K253" s="23">
        <f t="shared" si="32"/>
        <v>0</v>
      </c>
      <c r="L253" s="23">
        <f t="shared" si="33"/>
        <v>0</v>
      </c>
      <c r="M253" s="3">
        <f t="shared" si="30"/>
        <v>0</v>
      </c>
      <c r="N253" s="23">
        <f t="shared" si="34"/>
        <v>0.61431450396776199</v>
      </c>
      <c r="P253" t="s">
        <v>34</v>
      </c>
      <c r="Q253" s="1">
        <v>2019</v>
      </c>
      <c r="R253" t="s">
        <v>27</v>
      </c>
      <c r="S253" s="1">
        <v>39970</v>
      </c>
      <c r="T253" s="1">
        <v>155.27099999999999</v>
      </c>
      <c r="U253" s="1">
        <v>3613.6</v>
      </c>
      <c r="V253" s="1">
        <v>1.0138564109802246</v>
      </c>
      <c r="W253" s="1">
        <v>0.29171314835548401</v>
      </c>
      <c r="X253" s="1">
        <v>0.33862787485122681</v>
      </c>
      <c r="Y253" s="23">
        <f t="shared" si="35"/>
        <v>0</v>
      </c>
      <c r="Z253" s="23">
        <f t="shared" si="36"/>
        <v>0</v>
      </c>
      <c r="AA253" s="23">
        <f t="shared" si="37"/>
        <v>0</v>
      </c>
      <c r="AB253" s="3">
        <f t="shared" si="38"/>
        <v>0</v>
      </c>
      <c r="AC253" s="23">
        <f t="shared" si="39"/>
        <v>1.6441974341869354</v>
      </c>
    </row>
    <row r="254" spans="1:29" x14ac:dyDescent="0.25">
      <c r="A254" t="s">
        <v>26</v>
      </c>
      <c r="B254" s="1">
        <v>2020</v>
      </c>
      <c r="C254" t="s">
        <v>27</v>
      </c>
      <c r="D254" s="1">
        <v>573860</v>
      </c>
      <c r="E254" s="1">
        <v>2073</v>
      </c>
      <c r="F254" s="1">
        <v>18949.526000000002</v>
      </c>
      <c r="G254" s="7">
        <v>0.21601028740406036</v>
      </c>
      <c r="H254" s="7">
        <v>0.34306719899177551</v>
      </c>
      <c r="I254" s="7">
        <v>5.4355289787054062E-2</v>
      </c>
      <c r="J254" s="23">
        <f t="shared" si="31"/>
        <v>0</v>
      </c>
      <c r="K254" s="23">
        <f t="shared" si="32"/>
        <v>0</v>
      </c>
      <c r="L254" s="23">
        <f t="shared" si="33"/>
        <v>0</v>
      </c>
      <c r="M254" s="3">
        <f t="shared" si="30"/>
        <v>0</v>
      </c>
      <c r="N254" s="23">
        <f t="shared" si="34"/>
        <v>0.61343277618288994</v>
      </c>
      <c r="P254" t="s">
        <v>34</v>
      </c>
      <c r="Q254" s="1">
        <v>2020</v>
      </c>
      <c r="R254" t="s">
        <v>27</v>
      </c>
      <c r="S254" s="1">
        <v>40282</v>
      </c>
      <c r="T254" s="1">
        <v>155.27099999999999</v>
      </c>
      <c r="U254" s="1">
        <v>3640.6</v>
      </c>
      <c r="V254" s="1">
        <v>1.0166149139404297</v>
      </c>
      <c r="W254" s="1">
        <v>0.2964465320110321</v>
      </c>
      <c r="X254" s="1">
        <v>0.32800692319869995</v>
      </c>
      <c r="Y254" s="23">
        <f t="shared" si="35"/>
        <v>0</v>
      </c>
      <c r="Z254" s="23">
        <f t="shared" si="36"/>
        <v>0</v>
      </c>
      <c r="AA254" s="23">
        <f t="shared" si="37"/>
        <v>0</v>
      </c>
      <c r="AB254" s="3">
        <f t="shared" si="38"/>
        <v>0</v>
      </c>
      <c r="AC254" s="23">
        <f t="shared" si="39"/>
        <v>1.6410683691501617</v>
      </c>
    </row>
    <row r="255" spans="1:29" x14ac:dyDescent="0.25">
      <c r="A255" t="s">
        <v>26</v>
      </c>
      <c r="B255" s="1">
        <v>2021</v>
      </c>
      <c r="C255" t="s">
        <v>27</v>
      </c>
      <c r="D255" s="1">
        <v>583483</v>
      </c>
      <c r="E255" s="1">
        <v>2073</v>
      </c>
      <c r="F255" s="1">
        <v>19144</v>
      </c>
      <c r="G255" s="7">
        <v>0.23308214545249939</v>
      </c>
      <c r="H255" s="7">
        <v>0.33903300762176514</v>
      </c>
      <c r="I255" s="7">
        <v>3.982902318239212E-2</v>
      </c>
      <c r="J255" s="23">
        <f t="shared" si="31"/>
        <v>0</v>
      </c>
      <c r="K255" s="23">
        <f t="shared" si="32"/>
        <v>0</v>
      </c>
      <c r="L255" s="23">
        <f t="shared" si="33"/>
        <v>0</v>
      </c>
      <c r="M255" s="3">
        <f t="shared" si="30"/>
        <v>0</v>
      </c>
      <c r="N255" s="23">
        <f t="shared" si="34"/>
        <v>0.61194417625665665</v>
      </c>
      <c r="P255" t="s">
        <v>34</v>
      </c>
      <c r="Q255" s="1">
        <v>2021</v>
      </c>
      <c r="R255" t="s">
        <v>27</v>
      </c>
      <c r="S255" s="1">
        <v>40597</v>
      </c>
      <c r="T255" s="1">
        <v>155.27099999999999</v>
      </c>
      <c r="U255" s="1">
        <v>3674</v>
      </c>
      <c r="V255" s="1">
        <v>1.0202372074127197</v>
      </c>
      <c r="W255" s="1">
        <v>0.30135706067085266</v>
      </c>
      <c r="X255" s="1">
        <v>0.31697505712509155</v>
      </c>
      <c r="Y255" s="23">
        <f t="shared" si="35"/>
        <v>0</v>
      </c>
      <c r="Z255" s="23">
        <f t="shared" si="36"/>
        <v>0</v>
      </c>
      <c r="AA255" s="23">
        <f t="shared" si="37"/>
        <v>0</v>
      </c>
      <c r="AB255" s="3">
        <f t="shared" si="38"/>
        <v>0</v>
      </c>
      <c r="AC255" s="23">
        <f t="shared" si="39"/>
        <v>1.6385693252086639</v>
      </c>
    </row>
    <row r="256" spans="1:29" x14ac:dyDescent="0.25">
      <c r="A256" t="s">
        <v>26</v>
      </c>
      <c r="B256" s="1">
        <v>2022</v>
      </c>
      <c r="C256" t="s">
        <v>27</v>
      </c>
      <c r="D256" s="1">
        <v>593440</v>
      </c>
      <c r="E256" s="1">
        <v>2073</v>
      </c>
      <c r="F256" s="1">
        <v>19279.988503</v>
      </c>
      <c r="G256" s="7">
        <v>0.25140425562858582</v>
      </c>
      <c r="H256" s="7">
        <v>0.33468660712242126</v>
      </c>
      <c r="I256" s="7">
        <v>2.3886434733867645E-2</v>
      </c>
      <c r="J256" s="23">
        <f t="shared" si="31"/>
        <v>0</v>
      </c>
      <c r="K256" s="23">
        <f t="shared" si="32"/>
        <v>0</v>
      </c>
      <c r="L256" s="23">
        <f t="shared" si="33"/>
        <v>0</v>
      </c>
      <c r="M256" s="3">
        <f t="shared" si="30"/>
        <v>0</v>
      </c>
      <c r="N256" s="23">
        <f t="shared" si="34"/>
        <v>0.60997729748487473</v>
      </c>
      <c r="P256" t="s">
        <v>34</v>
      </c>
      <c r="Q256" s="1">
        <v>2022</v>
      </c>
      <c r="R256" t="s">
        <v>27</v>
      </c>
      <c r="S256" s="1">
        <v>41622</v>
      </c>
      <c r="T256" s="1">
        <v>155.27099999999999</v>
      </c>
      <c r="U256" s="1">
        <v>3687.6</v>
      </c>
      <c r="V256" s="1">
        <v>1.0187432765960693</v>
      </c>
      <c r="W256" s="1">
        <v>0.31450852751731873</v>
      </c>
      <c r="X256" s="1">
        <v>0.28762730956077576</v>
      </c>
      <c r="Y256" s="23">
        <f t="shared" si="35"/>
        <v>0</v>
      </c>
      <c r="Z256" s="23">
        <f t="shared" si="36"/>
        <v>0</v>
      </c>
      <c r="AA256" s="23">
        <f t="shared" si="37"/>
        <v>0</v>
      </c>
      <c r="AB256" s="3">
        <f t="shared" si="38"/>
        <v>0</v>
      </c>
      <c r="AC256" s="23">
        <f t="shared" si="39"/>
        <v>1.6208791136741638</v>
      </c>
    </row>
    <row r="257" spans="1:29" x14ac:dyDescent="0.25">
      <c r="A257" t="s">
        <v>26</v>
      </c>
      <c r="B257" s="1">
        <v>2023</v>
      </c>
      <c r="C257" t="s">
        <v>27</v>
      </c>
      <c r="D257" s="1">
        <v>603707</v>
      </c>
      <c r="E257" s="1">
        <v>2073</v>
      </c>
      <c r="F257" s="1">
        <v>19468</v>
      </c>
      <c r="G257" s="7">
        <v>0.26925036311149597</v>
      </c>
      <c r="H257" s="7">
        <v>0.33046525716781616</v>
      </c>
      <c r="I257" s="7">
        <v>8.6133070290088654E-3</v>
      </c>
      <c r="J257" s="23">
        <f t="shared" si="31"/>
        <v>0</v>
      </c>
      <c r="K257" s="23">
        <f t="shared" si="32"/>
        <v>0</v>
      </c>
      <c r="L257" s="23">
        <f t="shared" si="33"/>
        <v>0</v>
      </c>
      <c r="M257" s="3">
        <f t="shared" si="30"/>
        <v>0</v>
      </c>
      <c r="N257" s="23">
        <f t="shared" si="34"/>
        <v>0.608328927308321</v>
      </c>
      <c r="P257" t="s">
        <v>34</v>
      </c>
      <c r="Q257" s="1">
        <v>2023</v>
      </c>
      <c r="R257" t="s">
        <v>27</v>
      </c>
      <c r="S257" s="1">
        <v>42224</v>
      </c>
      <c r="T257" s="1">
        <v>161.09418172137728</v>
      </c>
      <c r="U257" s="1">
        <v>3718.5</v>
      </c>
      <c r="V257" s="1">
        <v>0.97901058197021484</v>
      </c>
      <c r="W257" s="1">
        <v>0.31410729885101318</v>
      </c>
      <c r="X257" s="1">
        <v>0.31033271551132202</v>
      </c>
      <c r="Y257" s="23">
        <f t="shared" si="35"/>
        <v>0</v>
      </c>
      <c r="Z257" s="23">
        <f t="shared" si="36"/>
        <v>0</v>
      </c>
      <c r="AA257" s="23">
        <f t="shared" si="37"/>
        <v>0</v>
      </c>
      <c r="AB257" s="3">
        <f t="shared" si="38"/>
        <v>0</v>
      </c>
      <c r="AC257" s="23">
        <f t="shared" si="39"/>
        <v>1.60345059633255</v>
      </c>
    </row>
    <row r="258" spans="1:29" x14ac:dyDescent="0.25">
      <c r="A258" t="s">
        <v>28</v>
      </c>
      <c r="B258" s="1">
        <v>2006</v>
      </c>
      <c r="C258" t="s">
        <v>27</v>
      </c>
      <c r="D258" s="1">
        <v>298665</v>
      </c>
      <c r="E258" s="1">
        <v>730.37346736082475</v>
      </c>
      <c r="F258" s="1">
        <v>27090</v>
      </c>
      <c r="G258" s="7">
        <v>0.46368816494941711</v>
      </c>
      <c r="H258" s="7">
        <v>0.19068887829780579</v>
      </c>
      <c r="I258" s="7">
        <v>0.2631843090057373</v>
      </c>
      <c r="J258" s="23">
        <f t="shared" si="31"/>
        <v>0</v>
      </c>
      <c r="K258" s="23">
        <f t="shared" si="32"/>
        <v>0</v>
      </c>
      <c r="L258" s="23">
        <f t="shared" si="33"/>
        <v>0</v>
      </c>
      <c r="M258" s="3">
        <f t="shared" si="30"/>
        <v>0</v>
      </c>
      <c r="N258" s="23">
        <f t="shared" si="34"/>
        <v>0.91756135225296021</v>
      </c>
      <c r="P258" t="s">
        <v>35</v>
      </c>
      <c r="Q258" s="1">
        <v>2012</v>
      </c>
      <c r="R258" t="s">
        <v>27</v>
      </c>
      <c r="S258" s="1">
        <v>37040.5</v>
      </c>
      <c r="T258" s="1">
        <v>103.16</v>
      </c>
      <c r="U258" s="1">
        <v>3054.9488799999999</v>
      </c>
      <c r="V258" s="1">
        <v>1.4052238464355469</v>
      </c>
      <c r="W258" s="1">
        <v>0.33133307099342346</v>
      </c>
      <c r="X258" s="1">
        <v>8.8048437610268593E-3</v>
      </c>
      <c r="Y258" s="23">
        <f t="shared" si="35"/>
        <v>0</v>
      </c>
      <c r="Z258" s="23">
        <f t="shared" si="36"/>
        <v>0</v>
      </c>
      <c r="AA258" s="23">
        <f t="shared" si="37"/>
        <v>0</v>
      </c>
      <c r="AB258" s="3">
        <f t="shared" si="38"/>
        <v>0</v>
      </c>
      <c r="AC258" s="23">
        <f t="shared" si="39"/>
        <v>1.7453617611899972</v>
      </c>
    </row>
    <row r="259" spans="1:29" x14ac:dyDescent="0.25">
      <c r="A259" t="s">
        <v>28</v>
      </c>
      <c r="B259" s="1">
        <v>2007</v>
      </c>
      <c r="C259" t="s">
        <v>27</v>
      </c>
      <c r="D259" s="1">
        <v>305298.5</v>
      </c>
      <c r="E259" s="1">
        <v>812.0947671494846</v>
      </c>
      <c r="F259" s="1">
        <v>27255</v>
      </c>
      <c r="G259" s="7">
        <v>0.37287098169326782</v>
      </c>
      <c r="H259" s="7">
        <v>0.22204414010047913</v>
      </c>
      <c r="I259" s="7">
        <v>0.3052196204662323</v>
      </c>
      <c r="J259" s="23">
        <f t="shared" si="31"/>
        <v>0</v>
      </c>
      <c r="K259" s="23">
        <f t="shared" si="32"/>
        <v>0</v>
      </c>
      <c r="L259" s="23">
        <f t="shared" si="33"/>
        <v>0</v>
      </c>
      <c r="M259" s="3">
        <f t="shared" si="30"/>
        <v>0</v>
      </c>
      <c r="N259" s="23">
        <f t="shared" si="34"/>
        <v>0.90013474225997925</v>
      </c>
      <c r="P259" t="s">
        <v>35</v>
      </c>
      <c r="Q259" s="1">
        <v>2013</v>
      </c>
      <c r="R259" t="s">
        <v>27</v>
      </c>
      <c r="S259" s="1">
        <v>37511</v>
      </c>
      <c r="T259" s="1">
        <v>104.64083016347769</v>
      </c>
      <c r="U259" s="1">
        <v>3062.4989999999998</v>
      </c>
      <c r="V259" s="1">
        <v>1.3884921073913574</v>
      </c>
      <c r="W259" s="1">
        <v>0.33472147583961487</v>
      </c>
      <c r="X259" s="1">
        <v>9.7034554928541183E-3</v>
      </c>
      <c r="Y259" s="23">
        <f t="shared" si="35"/>
        <v>0</v>
      </c>
      <c r="Z259" s="23">
        <f t="shared" si="36"/>
        <v>0</v>
      </c>
      <c r="AA259" s="23">
        <f t="shared" si="37"/>
        <v>0</v>
      </c>
      <c r="AB259" s="3">
        <f t="shared" si="38"/>
        <v>0</v>
      </c>
      <c r="AC259" s="23">
        <f t="shared" si="39"/>
        <v>1.7329170387238264</v>
      </c>
    </row>
    <row r="260" spans="1:29" x14ac:dyDescent="0.25">
      <c r="A260" t="s">
        <v>28</v>
      </c>
      <c r="B260" s="1">
        <v>2008</v>
      </c>
      <c r="C260" t="s">
        <v>27</v>
      </c>
      <c r="D260" s="1">
        <v>305598.5</v>
      </c>
      <c r="E260" s="1">
        <v>836.86199999999997</v>
      </c>
      <c r="F260" s="1">
        <v>27360.5557600018</v>
      </c>
      <c r="G260" s="7">
        <v>0.34022617340087891</v>
      </c>
      <c r="H260" s="7">
        <v>0.23258814215660095</v>
      </c>
      <c r="I260" s="7">
        <v>0.32358568906784058</v>
      </c>
      <c r="J260" s="23">
        <f t="shared" si="31"/>
        <v>0</v>
      </c>
      <c r="K260" s="23">
        <f t="shared" si="32"/>
        <v>0</v>
      </c>
      <c r="L260" s="23">
        <f t="shared" si="33"/>
        <v>0</v>
      </c>
      <c r="M260" s="3">
        <f t="shared" si="30"/>
        <v>0</v>
      </c>
      <c r="N260" s="23">
        <f t="shared" si="34"/>
        <v>0.89640000462532043</v>
      </c>
      <c r="P260" t="s">
        <v>35</v>
      </c>
      <c r="Q260" s="1">
        <v>2014</v>
      </c>
      <c r="R260" t="s">
        <v>27</v>
      </c>
      <c r="S260" s="1">
        <v>38148</v>
      </c>
      <c r="T260" s="1">
        <v>117.59327042241978</v>
      </c>
      <c r="U260" s="1">
        <v>3075.067</v>
      </c>
      <c r="V260" s="1">
        <v>1.254991888999939</v>
      </c>
      <c r="W260" s="1">
        <v>0.31650346517562866</v>
      </c>
      <c r="X260" s="1">
        <v>0.11965572088956833</v>
      </c>
      <c r="Y260" s="23">
        <f t="shared" si="35"/>
        <v>0</v>
      </c>
      <c r="Z260" s="23">
        <f t="shared" si="36"/>
        <v>0</v>
      </c>
      <c r="AA260" s="23">
        <f t="shared" si="37"/>
        <v>0</v>
      </c>
      <c r="AB260" s="3">
        <f t="shared" si="38"/>
        <v>0</v>
      </c>
      <c r="AC260" s="23">
        <f t="shared" si="39"/>
        <v>1.691151075065136</v>
      </c>
    </row>
    <row r="261" spans="1:29" x14ac:dyDescent="0.25">
      <c r="A261" t="s">
        <v>28</v>
      </c>
      <c r="B261" s="1">
        <v>2009</v>
      </c>
      <c r="C261" t="s">
        <v>27</v>
      </c>
      <c r="D261" s="1">
        <v>310225</v>
      </c>
      <c r="E261" s="1">
        <v>856</v>
      </c>
      <c r="F261" s="1">
        <v>29274</v>
      </c>
      <c r="G261" s="7">
        <v>0.31425148248672485</v>
      </c>
      <c r="H261" s="7">
        <v>0.24113912880420685</v>
      </c>
      <c r="I261" s="7">
        <v>0.34455603361129761</v>
      </c>
      <c r="J261" s="23">
        <f t="shared" si="31"/>
        <v>0</v>
      </c>
      <c r="K261" s="23">
        <f t="shared" si="32"/>
        <v>0</v>
      </c>
      <c r="L261" s="23">
        <f t="shared" si="33"/>
        <v>0</v>
      </c>
      <c r="M261" s="3">
        <f t="shared" si="30"/>
        <v>0</v>
      </c>
      <c r="N261" s="23">
        <f t="shared" si="34"/>
        <v>0.89994664490222931</v>
      </c>
      <c r="P261" t="s">
        <v>35</v>
      </c>
      <c r="Q261" s="1">
        <v>2015</v>
      </c>
      <c r="R261" t="s">
        <v>27</v>
      </c>
      <c r="S261" s="1">
        <v>38856</v>
      </c>
      <c r="T261" s="1">
        <v>121.85872741426638</v>
      </c>
      <c r="U261" s="1">
        <v>3124.9810000000002</v>
      </c>
      <c r="V261" s="1">
        <v>1.2200429439544678</v>
      </c>
      <c r="W261" s="1">
        <v>0.31922385096549988</v>
      </c>
      <c r="X261" s="1">
        <v>0.13462388515472412</v>
      </c>
      <c r="Y261" s="23">
        <f t="shared" si="35"/>
        <v>0</v>
      </c>
      <c r="Z261" s="23">
        <f t="shared" si="36"/>
        <v>0</v>
      </c>
      <c r="AA261" s="23">
        <f t="shared" si="37"/>
        <v>0</v>
      </c>
      <c r="AB261" s="3">
        <f t="shared" si="38"/>
        <v>0</v>
      </c>
      <c r="AC261" s="23">
        <f t="shared" si="39"/>
        <v>1.6738906800746918</v>
      </c>
    </row>
    <row r="262" spans="1:29" x14ac:dyDescent="0.25">
      <c r="A262" t="s">
        <v>28</v>
      </c>
      <c r="B262" s="1">
        <v>2010</v>
      </c>
      <c r="C262" t="s">
        <v>27</v>
      </c>
      <c r="D262" s="1">
        <v>316434</v>
      </c>
      <c r="E262" s="1">
        <v>926.01199999999994</v>
      </c>
      <c r="F262" s="1">
        <v>30035.4826390128</v>
      </c>
      <c r="G262" s="7">
        <v>0.24509862065315247</v>
      </c>
      <c r="H262" s="7">
        <v>0.26491093635559082</v>
      </c>
      <c r="I262" s="7">
        <v>0.37929931282997131</v>
      </c>
      <c r="J262" s="23">
        <f t="shared" si="31"/>
        <v>0</v>
      </c>
      <c r="K262" s="23">
        <f t="shared" si="32"/>
        <v>0</v>
      </c>
      <c r="L262" s="23">
        <f t="shared" si="33"/>
        <v>0</v>
      </c>
      <c r="M262" s="3">
        <f t="shared" ref="M262:M325" si="40">IF(OR(J262=1,K262=1,L262=1),1,0)</f>
        <v>0</v>
      </c>
      <c r="N262" s="23">
        <f t="shared" si="34"/>
        <v>0.8893088698387146</v>
      </c>
      <c r="P262" t="s">
        <v>35</v>
      </c>
      <c r="Q262" s="1">
        <v>2016</v>
      </c>
      <c r="R262" t="s">
        <v>27</v>
      </c>
      <c r="S262" s="1">
        <v>39747</v>
      </c>
      <c r="T262" s="1">
        <v>121.85872741426638</v>
      </c>
      <c r="U262" s="1">
        <v>3185.145198816861</v>
      </c>
      <c r="V262" s="1">
        <v>1.2267361879348755</v>
      </c>
      <c r="W262" s="1">
        <v>0.33276143670082092</v>
      </c>
      <c r="X262" s="1">
        <v>0.10426891595125198</v>
      </c>
      <c r="Y262" s="23">
        <f t="shared" si="35"/>
        <v>0</v>
      </c>
      <c r="Z262" s="23">
        <f t="shared" si="36"/>
        <v>0</v>
      </c>
      <c r="AA262" s="23">
        <f t="shared" si="37"/>
        <v>0</v>
      </c>
      <c r="AB262" s="3">
        <f t="shared" si="38"/>
        <v>0</v>
      </c>
      <c r="AC262" s="23">
        <f t="shared" si="39"/>
        <v>1.6637665405869484</v>
      </c>
    </row>
    <row r="263" spans="1:29" x14ac:dyDescent="0.25">
      <c r="A263" t="s">
        <v>28</v>
      </c>
      <c r="B263" s="1">
        <v>2011</v>
      </c>
      <c r="C263" t="s">
        <v>27</v>
      </c>
      <c r="D263" s="1">
        <v>318335</v>
      </c>
      <c r="E263" s="1">
        <v>926.01199999999994</v>
      </c>
      <c r="F263" s="1">
        <v>29920</v>
      </c>
      <c r="G263" s="7">
        <v>0.25341084599494934</v>
      </c>
      <c r="H263" s="7">
        <v>0.26290857791900635</v>
      </c>
      <c r="I263" s="7">
        <v>0.37142497301101685</v>
      </c>
      <c r="J263" s="23">
        <f t="shared" ref="J263:J326" si="41">IF(AND(G263 &lt; 0), 1, 0)</f>
        <v>0</v>
      </c>
      <c r="K263" s="23">
        <f t="shared" ref="K263:K326" si="42">IF(AND(H263 &lt; 0), 1, 0)</f>
        <v>0</v>
      </c>
      <c r="L263" s="23">
        <f t="shared" ref="L263:L326" si="43">IF(AND(I263 &lt; 0), 1, 0)</f>
        <v>0</v>
      </c>
      <c r="M263" s="3">
        <f t="shared" si="40"/>
        <v>0</v>
      </c>
      <c r="N263" s="23">
        <f t="shared" ref="N263:N326" si="44">SUM(G263:I263)</f>
        <v>0.88774439692497253</v>
      </c>
      <c r="P263" t="s">
        <v>35</v>
      </c>
      <c r="Q263" s="1">
        <v>2017</v>
      </c>
      <c r="R263" t="s">
        <v>27</v>
      </c>
      <c r="S263" s="1">
        <v>40794</v>
      </c>
      <c r="T263" s="1">
        <v>121.85872741426638</v>
      </c>
      <c r="U263" s="1">
        <v>3239.3993599369992</v>
      </c>
      <c r="V263" s="1">
        <v>1.2318603992462158</v>
      </c>
      <c r="W263" s="1">
        <v>0.34778538346290588</v>
      </c>
      <c r="X263" s="1">
        <v>7.0621922612190247E-2</v>
      </c>
      <c r="Y263" s="23">
        <f t="shared" ref="Y263:Y326" si="45">IF(AND(V263 &lt; 0), 1, 0)</f>
        <v>0</v>
      </c>
      <c r="Z263" s="23">
        <f t="shared" ref="Z263:Z326" si="46">IF(AND(W263 &lt; 0), 1, 0)</f>
        <v>0</v>
      </c>
      <c r="AA263" s="23">
        <f t="shared" ref="AA263:AA326" si="47">IF(AND(X263 &lt; 0), 1, 0)</f>
        <v>0</v>
      </c>
      <c r="AB263" s="3">
        <f t="shared" ref="AB263:AB326" si="48">IF(OR(Y263=1,Z263=1,AA263=1),1,0)</f>
        <v>0</v>
      </c>
      <c r="AC263" s="23">
        <f t="shared" ref="AC263:AC326" si="49">SUM(V263:X263)</f>
        <v>1.650267705321312</v>
      </c>
    </row>
    <row r="264" spans="1:29" x14ac:dyDescent="0.25">
      <c r="A264" t="s">
        <v>28</v>
      </c>
      <c r="B264" s="1">
        <v>2012</v>
      </c>
      <c r="C264" t="s">
        <v>27</v>
      </c>
      <c r="D264" s="1">
        <v>320034</v>
      </c>
      <c r="E264" s="1">
        <v>949.29199999999969</v>
      </c>
      <c r="F264" s="1">
        <v>30841.2225764385</v>
      </c>
      <c r="G264" s="7">
        <v>0.22406116127967834</v>
      </c>
      <c r="H264" s="7">
        <v>0.27230620384216309</v>
      </c>
      <c r="I264" s="7">
        <v>0.39121347665786743</v>
      </c>
      <c r="J264" s="23">
        <f t="shared" si="41"/>
        <v>0</v>
      </c>
      <c r="K264" s="23">
        <f t="shared" si="42"/>
        <v>0</v>
      </c>
      <c r="L264" s="23">
        <f t="shared" si="43"/>
        <v>0</v>
      </c>
      <c r="M264" s="3">
        <f t="shared" si="40"/>
        <v>0</v>
      </c>
      <c r="N264" s="23">
        <f t="shared" si="44"/>
        <v>0.88758084177970886</v>
      </c>
      <c r="P264" t="s">
        <v>35</v>
      </c>
      <c r="Q264" s="1">
        <v>2018</v>
      </c>
      <c r="R264" t="s">
        <v>27</v>
      </c>
      <c r="S264" s="1">
        <v>41704</v>
      </c>
      <c r="T264" s="1">
        <v>123.07389109681648</v>
      </c>
      <c r="U264" s="1">
        <v>3234.5479071159989</v>
      </c>
      <c r="V264" s="1">
        <v>1.2167587280273438</v>
      </c>
      <c r="W264" s="1">
        <v>0.35662442445755005</v>
      </c>
      <c r="X264" s="1">
        <v>5.6835409253835678E-2</v>
      </c>
      <c r="Y264" s="23">
        <f t="shared" si="45"/>
        <v>0</v>
      </c>
      <c r="Z264" s="23">
        <f t="shared" si="46"/>
        <v>0</v>
      </c>
      <c r="AA264" s="23">
        <f t="shared" si="47"/>
        <v>0</v>
      </c>
      <c r="AB264" s="3">
        <f t="shared" si="48"/>
        <v>0</v>
      </c>
      <c r="AC264" s="23">
        <f t="shared" si="49"/>
        <v>1.6302185617387295</v>
      </c>
    </row>
    <row r="265" spans="1:29" x14ac:dyDescent="0.25">
      <c r="A265" t="s">
        <v>28</v>
      </c>
      <c r="B265" s="1">
        <v>2013</v>
      </c>
      <c r="C265" t="s">
        <v>27</v>
      </c>
      <c r="D265" s="1">
        <v>322161.5</v>
      </c>
      <c r="E265" s="1">
        <v>949.29199999999969</v>
      </c>
      <c r="F265" s="1">
        <v>28879.355304661309</v>
      </c>
      <c r="G265" s="7">
        <v>0.25092014670372009</v>
      </c>
      <c r="H265" s="7">
        <v>0.2656058669090271</v>
      </c>
      <c r="I265" s="7">
        <v>0.36093035340309143</v>
      </c>
      <c r="J265" s="23">
        <f t="shared" si="41"/>
        <v>0</v>
      </c>
      <c r="K265" s="23">
        <f t="shared" si="42"/>
        <v>0</v>
      </c>
      <c r="L265" s="23">
        <f t="shared" si="43"/>
        <v>0</v>
      </c>
      <c r="M265" s="3">
        <f t="shared" si="40"/>
        <v>0</v>
      </c>
      <c r="N265" s="23">
        <f t="shared" si="44"/>
        <v>0.87745636701583862</v>
      </c>
      <c r="P265" t="s">
        <v>35</v>
      </c>
      <c r="Q265" s="1">
        <v>2019</v>
      </c>
      <c r="R265" t="s">
        <v>27</v>
      </c>
      <c r="S265" s="1">
        <v>42458</v>
      </c>
      <c r="T265" s="1">
        <v>135.67228549186709</v>
      </c>
      <c r="U265" s="1">
        <v>3251.2265001792989</v>
      </c>
      <c r="V265" s="1">
        <v>1.1056290864944458</v>
      </c>
      <c r="W265" s="1">
        <v>0.34355974197387695</v>
      </c>
      <c r="X265" s="1">
        <v>0.14385132491588593</v>
      </c>
      <c r="Y265" s="23">
        <f t="shared" si="45"/>
        <v>0</v>
      </c>
      <c r="Z265" s="23">
        <f t="shared" si="46"/>
        <v>0</v>
      </c>
      <c r="AA265" s="23">
        <f t="shared" si="47"/>
        <v>0</v>
      </c>
      <c r="AB265" s="3">
        <f t="shared" si="48"/>
        <v>0</v>
      </c>
      <c r="AC265" s="23">
        <f t="shared" si="49"/>
        <v>1.5930401533842087</v>
      </c>
    </row>
    <row r="266" spans="1:29" x14ac:dyDescent="0.25">
      <c r="A266" t="s">
        <v>28</v>
      </c>
      <c r="B266" s="1">
        <v>2014</v>
      </c>
      <c r="C266" t="s">
        <v>27</v>
      </c>
      <c r="D266" s="1">
        <v>324593</v>
      </c>
      <c r="E266" s="1">
        <v>961.24710830731055</v>
      </c>
      <c r="F266" s="1">
        <v>27731.452660999999</v>
      </c>
      <c r="G266" s="7">
        <v>0.25799417495727539</v>
      </c>
      <c r="H266" s="7">
        <v>0.26487743854522705</v>
      </c>
      <c r="I266" s="7">
        <v>0.34603717923164368</v>
      </c>
      <c r="J266" s="23">
        <f t="shared" si="41"/>
        <v>0</v>
      </c>
      <c r="K266" s="23">
        <f t="shared" si="42"/>
        <v>0</v>
      </c>
      <c r="L266" s="23">
        <f t="shared" si="43"/>
        <v>0</v>
      </c>
      <c r="M266" s="3">
        <f t="shared" si="40"/>
        <v>0</v>
      </c>
      <c r="N266" s="23">
        <f t="shared" si="44"/>
        <v>0.86890879273414612</v>
      </c>
      <c r="P266" t="s">
        <v>35</v>
      </c>
      <c r="Q266" s="1">
        <v>2020</v>
      </c>
      <c r="R266" t="s">
        <v>27</v>
      </c>
      <c r="S266" s="1">
        <v>43485</v>
      </c>
      <c r="T266" s="1">
        <v>136.3318552054738</v>
      </c>
      <c r="U266" s="1">
        <v>3369.35659883889</v>
      </c>
      <c r="V266" s="1">
        <v>1.1151338815689087</v>
      </c>
      <c r="W266" s="1">
        <v>0.35826432704925537</v>
      </c>
      <c r="X266" s="1">
        <v>0.11362046748399734</v>
      </c>
      <c r="Y266" s="23">
        <f t="shared" si="45"/>
        <v>0</v>
      </c>
      <c r="Z266" s="23">
        <f t="shared" si="46"/>
        <v>0</v>
      </c>
      <c r="AA266" s="23">
        <f t="shared" si="47"/>
        <v>0</v>
      </c>
      <c r="AB266" s="3">
        <f t="shared" si="48"/>
        <v>0</v>
      </c>
      <c r="AC266" s="23">
        <f t="shared" si="49"/>
        <v>1.5870186761021614</v>
      </c>
    </row>
    <row r="267" spans="1:29" x14ac:dyDescent="0.25">
      <c r="A267" t="s">
        <v>28</v>
      </c>
      <c r="B267" s="1">
        <v>2015</v>
      </c>
      <c r="C267" t="s">
        <v>27</v>
      </c>
      <c r="D267" s="1">
        <v>327385.5</v>
      </c>
      <c r="E267" s="1">
        <v>961.24710830731055</v>
      </c>
      <c r="F267" s="1">
        <v>27832.707504999998</v>
      </c>
      <c r="G267" s="7">
        <v>0.26725184917449951</v>
      </c>
      <c r="H267" s="7">
        <v>0.26268160343170166</v>
      </c>
      <c r="I267" s="7">
        <v>0.33798792958259583</v>
      </c>
      <c r="J267" s="23">
        <f t="shared" si="41"/>
        <v>0</v>
      </c>
      <c r="K267" s="23">
        <f t="shared" si="42"/>
        <v>0</v>
      </c>
      <c r="L267" s="23">
        <f t="shared" si="43"/>
        <v>0</v>
      </c>
      <c r="M267" s="3">
        <f t="shared" si="40"/>
        <v>0</v>
      </c>
      <c r="N267" s="23">
        <f t="shared" si="44"/>
        <v>0.867921382188797</v>
      </c>
      <c r="P267" t="s">
        <v>35</v>
      </c>
      <c r="Q267" s="1">
        <v>2021</v>
      </c>
      <c r="R267" t="s">
        <v>27</v>
      </c>
      <c r="S267" s="1">
        <v>44514</v>
      </c>
      <c r="T267" s="1">
        <v>148.98963412135862</v>
      </c>
      <c r="U267" s="1">
        <v>3427</v>
      </c>
      <c r="V267" s="1">
        <v>1.0192259550094604</v>
      </c>
      <c r="W267" s="1">
        <v>0.3512168824672699</v>
      </c>
      <c r="X267" s="1">
        <v>0.18195582926273346</v>
      </c>
      <c r="Y267" s="23">
        <f t="shared" si="45"/>
        <v>0</v>
      </c>
      <c r="Z267" s="23">
        <f t="shared" si="46"/>
        <v>0</v>
      </c>
      <c r="AA267" s="23">
        <f t="shared" si="47"/>
        <v>0</v>
      </c>
      <c r="AB267" s="3">
        <f t="shared" si="48"/>
        <v>0</v>
      </c>
      <c r="AC267" s="23">
        <f t="shared" si="49"/>
        <v>1.5523986667394638</v>
      </c>
    </row>
    <row r="268" spans="1:29" x14ac:dyDescent="0.25">
      <c r="A268" t="s">
        <v>28</v>
      </c>
      <c r="B268" s="1">
        <v>2016</v>
      </c>
      <c r="C268" t="s">
        <v>27</v>
      </c>
      <c r="D268" s="1">
        <v>330577</v>
      </c>
      <c r="E268" s="1">
        <v>1006.1431586166566</v>
      </c>
      <c r="F268" s="1">
        <v>27903.905121</v>
      </c>
      <c r="G268" s="7">
        <v>0.22847798466682434</v>
      </c>
      <c r="H268" s="7">
        <v>0.27610167860984802</v>
      </c>
      <c r="I268" s="7">
        <v>0.35579049587249756</v>
      </c>
      <c r="J268" s="23">
        <f t="shared" si="41"/>
        <v>0</v>
      </c>
      <c r="K268" s="23">
        <f t="shared" si="42"/>
        <v>0</v>
      </c>
      <c r="L268" s="23">
        <f t="shared" si="43"/>
        <v>0</v>
      </c>
      <c r="M268" s="3">
        <f t="shared" si="40"/>
        <v>0</v>
      </c>
      <c r="N268" s="23">
        <f t="shared" si="44"/>
        <v>0.86037015914916992</v>
      </c>
      <c r="P268" t="s">
        <v>35</v>
      </c>
      <c r="Q268" s="1">
        <v>2022</v>
      </c>
      <c r="R268" t="s">
        <v>27</v>
      </c>
      <c r="S268" s="1">
        <v>45785</v>
      </c>
      <c r="T268" s="1">
        <v>148.98963412135862</v>
      </c>
      <c r="U268" s="1">
        <v>3500</v>
      </c>
      <c r="V268" s="1">
        <v>1.026203989982605</v>
      </c>
      <c r="W268" s="1">
        <v>0.36776500940322876</v>
      </c>
      <c r="X268" s="1">
        <v>0.14487175643444061</v>
      </c>
      <c r="Y268" s="23">
        <f t="shared" si="45"/>
        <v>0</v>
      </c>
      <c r="Z268" s="23">
        <f t="shared" si="46"/>
        <v>0</v>
      </c>
      <c r="AA268" s="23">
        <f t="shared" si="47"/>
        <v>0</v>
      </c>
      <c r="AB268" s="3">
        <f t="shared" si="48"/>
        <v>0</v>
      </c>
      <c r="AC268" s="23">
        <f t="shared" si="49"/>
        <v>1.5388407558202744</v>
      </c>
    </row>
    <row r="269" spans="1:29" x14ac:dyDescent="0.25">
      <c r="A269" t="s">
        <v>28</v>
      </c>
      <c r="B269" s="1">
        <v>2017</v>
      </c>
      <c r="C269" t="s">
        <v>27</v>
      </c>
      <c r="D269" s="1">
        <v>334042</v>
      </c>
      <c r="E269" s="1">
        <v>1006.1431586166566</v>
      </c>
      <c r="F269" s="1">
        <v>28034.445577999999</v>
      </c>
      <c r="G269" s="7">
        <v>0.23967994749546051</v>
      </c>
      <c r="H269" s="7">
        <v>0.27344578504562378</v>
      </c>
      <c r="I269" s="7">
        <v>0.34607422351837158</v>
      </c>
      <c r="J269" s="23">
        <f t="shared" si="41"/>
        <v>0</v>
      </c>
      <c r="K269" s="23">
        <f t="shared" si="42"/>
        <v>0</v>
      </c>
      <c r="L269" s="23">
        <f t="shared" si="43"/>
        <v>0</v>
      </c>
      <c r="M269" s="3">
        <f t="shared" si="40"/>
        <v>0</v>
      </c>
      <c r="N269" s="23">
        <f t="shared" si="44"/>
        <v>0.85919995605945587</v>
      </c>
      <c r="P269" t="s">
        <v>35</v>
      </c>
      <c r="Q269" s="1">
        <v>2023</v>
      </c>
      <c r="R269" t="s">
        <v>27</v>
      </c>
      <c r="S269" s="1">
        <v>46963</v>
      </c>
      <c r="T269" s="1">
        <v>148.98963412135862</v>
      </c>
      <c r="U269" s="1">
        <v>3545.3749350758198</v>
      </c>
      <c r="V269" s="1">
        <v>1.0293538570404053</v>
      </c>
      <c r="W269" s="1">
        <v>0.38208028674125671</v>
      </c>
      <c r="X269" s="1">
        <v>0.11284243315458298</v>
      </c>
      <c r="Y269" s="23">
        <f t="shared" si="45"/>
        <v>0</v>
      </c>
      <c r="Z269" s="23">
        <f t="shared" si="46"/>
        <v>0</v>
      </c>
      <c r="AA269" s="23">
        <f t="shared" si="47"/>
        <v>0</v>
      </c>
      <c r="AB269" s="3">
        <f t="shared" si="48"/>
        <v>0</v>
      </c>
      <c r="AC269" s="23">
        <f t="shared" si="49"/>
        <v>1.524276576936245</v>
      </c>
    </row>
    <row r="270" spans="1:29" x14ac:dyDescent="0.25">
      <c r="A270" t="s">
        <v>28</v>
      </c>
      <c r="B270" s="1">
        <v>2018</v>
      </c>
      <c r="C270" t="s">
        <v>27</v>
      </c>
      <c r="D270" s="1">
        <v>337134.5</v>
      </c>
      <c r="E270" s="1">
        <v>1006.1431586166566</v>
      </c>
      <c r="F270" s="1">
        <v>28114.51109399999</v>
      </c>
      <c r="G270" s="7">
        <v>0.24994641542434692</v>
      </c>
      <c r="H270" s="7">
        <v>0.27100557088851929</v>
      </c>
      <c r="I270" s="7">
        <v>0.33703991770744324</v>
      </c>
      <c r="J270" s="23">
        <f t="shared" si="41"/>
        <v>0</v>
      </c>
      <c r="K270" s="23">
        <f t="shared" si="42"/>
        <v>0</v>
      </c>
      <c r="L270" s="23">
        <f t="shared" si="43"/>
        <v>0</v>
      </c>
      <c r="M270" s="3">
        <f t="shared" si="40"/>
        <v>0</v>
      </c>
      <c r="N270" s="23">
        <f t="shared" si="44"/>
        <v>0.85799190402030945</v>
      </c>
      <c r="P270" t="s">
        <v>36</v>
      </c>
      <c r="Q270" s="1">
        <v>2012</v>
      </c>
      <c r="R270" t="s">
        <v>27</v>
      </c>
      <c r="S270" s="1">
        <v>34496.5</v>
      </c>
      <c r="T270" s="1">
        <v>120</v>
      </c>
      <c r="U270" s="1">
        <v>4660</v>
      </c>
      <c r="V270" s="1">
        <v>1.458574652671814</v>
      </c>
      <c r="W270" s="1">
        <v>0.30198994278907776</v>
      </c>
      <c r="X270" s="1">
        <v>0.16008573770523071</v>
      </c>
      <c r="Y270" s="23">
        <f t="shared" si="45"/>
        <v>0</v>
      </c>
      <c r="Z270" s="23">
        <f t="shared" si="46"/>
        <v>0</v>
      </c>
      <c r="AA270" s="23">
        <f t="shared" si="47"/>
        <v>0</v>
      </c>
      <c r="AB270" s="3">
        <f t="shared" si="48"/>
        <v>0</v>
      </c>
      <c r="AC270" s="23">
        <f t="shared" si="49"/>
        <v>1.9206503331661224</v>
      </c>
    </row>
    <row r="271" spans="1:29" x14ac:dyDescent="0.25">
      <c r="A271" t="s">
        <v>28</v>
      </c>
      <c r="B271" s="1">
        <v>2019</v>
      </c>
      <c r="C271" t="s">
        <v>27</v>
      </c>
      <c r="D271" s="1">
        <v>340378</v>
      </c>
      <c r="E271" s="1">
        <v>1016.9835818626248</v>
      </c>
      <c r="F271" s="1">
        <v>28322.220612000001</v>
      </c>
      <c r="G271" s="7">
        <v>0.24767974019050598</v>
      </c>
      <c r="H271" s="7">
        <v>0.27255222201347351</v>
      </c>
      <c r="I271" s="7">
        <v>0.33564537763595581</v>
      </c>
      <c r="J271" s="23">
        <f t="shared" si="41"/>
        <v>0</v>
      </c>
      <c r="K271" s="23">
        <f t="shared" si="42"/>
        <v>0</v>
      </c>
      <c r="L271" s="23">
        <f t="shared" si="43"/>
        <v>0</v>
      </c>
      <c r="M271" s="3">
        <f t="shared" si="40"/>
        <v>0</v>
      </c>
      <c r="N271" s="23">
        <f t="shared" si="44"/>
        <v>0.8558773398399353</v>
      </c>
      <c r="P271" t="s">
        <v>36</v>
      </c>
      <c r="Q271" s="1">
        <v>2013</v>
      </c>
      <c r="R271" t="s">
        <v>27</v>
      </c>
      <c r="S271" s="1">
        <v>36718</v>
      </c>
      <c r="T271" s="1">
        <v>120</v>
      </c>
      <c r="U271" s="1">
        <v>4812.0000000000009</v>
      </c>
      <c r="V271" s="1">
        <v>1.4665459394454956</v>
      </c>
      <c r="W271" s="1">
        <v>0.33720377087593079</v>
      </c>
      <c r="X271" s="1">
        <v>8.1293709576129913E-2</v>
      </c>
      <c r="Y271" s="23">
        <f t="shared" si="45"/>
        <v>0</v>
      </c>
      <c r="Z271" s="23">
        <f t="shared" si="46"/>
        <v>0</v>
      </c>
      <c r="AA271" s="23">
        <f t="shared" si="47"/>
        <v>0</v>
      </c>
      <c r="AB271" s="3">
        <f t="shared" si="48"/>
        <v>0</v>
      </c>
      <c r="AC271" s="23">
        <f t="shared" si="49"/>
        <v>1.8850434198975563</v>
      </c>
    </row>
    <row r="272" spans="1:29" x14ac:dyDescent="0.25">
      <c r="A272" t="s">
        <v>28</v>
      </c>
      <c r="B272" s="1">
        <v>2020</v>
      </c>
      <c r="C272" t="s">
        <v>27</v>
      </c>
      <c r="D272" s="1">
        <v>344184</v>
      </c>
      <c r="E272" s="1">
        <v>1024.7552904576448</v>
      </c>
      <c r="F272" s="1">
        <v>28441.207031000002</v>
      </c>
      <c r="G272" s="7">
        <v>0.25156208872795105</v>
      </c>
      <c r="H272" s="7">
        <v>0.27233436703681946</v>
      </c>
      <c r="I272" s="7">
        <v>0.32958868145942688</v>
      </c>
      <c r="J272" s="23">
        <f t="shared" si="41"/>
        <v>0</v>
      </c>
      <c r="K272" s="23">
        <f t="shared" si="42"/>
        <v>0</v>
      </c>
      <c r="L272" s="23">
        <f t="shared" si="43"/>
        <v>0</v>
      </c>
      <c r="M272" s="3">
        <f t="shared" si="40"/>
        <v>0</v>
      </c>
      <c r="N272" s="23">
        <f t="shared" si="44"/>
        <v>0.85348513722419739</v>
      </c>
      <c r="P272" t="s">
        <v>36</v>
      </c>
      <c r="Q272" s="1">
        <v>2014</v>
      </c>
      <c r="R272" t="s">
        <v>27</v>
      </c>
      <c r="S272" s="1">
        <v>38300</v>
      </c>
      <c r="T272" s="1">
        <v>120</v>
      </c>
      <c r="U272" s="1">
        <v>4839.2</v>
      </c>
      <c r="V272" s="1">
        <v>1.4637030363082886</v>
      </c>
      <c r="W272" s="1">
        <v>0.35939064621925354</v>
      </c>
      <c r="X272" s="1">
        <v>3.1788978725671768E-2</v>
      </c>
      <c r="Y272" s="23">
        <f t="shared" si="45"/>
        <v>0</v>
      </c>
      <c r="Z272" s="23">
        <f t="shared" si="46"/>
        <v>0</v>
      </c>
      <c r="AA272" s="23">
        <f t="shared" si="47"/>
        <v>0</v>
      </c>
      <c r="AB272" s="3">
        <f t="shared" si="48"/>
        <v>0</v>
      </c>
      <c r="AC272" s="23">
        <f t="shared" si="49"/>
        <v>1.8548826612532139</v>
      </c>
    </row>
    <row r="273" spans="1:29" x14ac:dyDescent="0.25">
      <c r="A273" t="s">
        <v>28</v>
      </c>
      <c r="B273" s="1">
        <v>2021</v>
      </c>
      <c r="C273" t="s">
        <v>27</v>
      </c>
      <c r="D273" s="1">
        <v>348191</v>
      </c>
      <c r="E273" s="1">
        <v>1048.0704162427051</v>
      </c>
      <c r="F273" s="1">
        <v>28514</v>
      </c>
      <c r="G273" s="7">
        <v>0.24025292694568634</v>
      </c>
      <c r="H273" s="7">
        <v>0.27709048986434937</v>
      </c>
      <c r="I273" s="7">
        <v>0.33141952753067017</v>
      </c>
      <c r="J273" s="23">
        <f t="shared" si="41"/>
        <v>0</v>
      </c>
      <c r="K273" s="23">
        <f t="shared" si="42"/>
        <v>0</v>
      </c>
      <c r="L273" s="23">
        <f t="shared" si="43"/>
        <v>0</v>
      </c>
      <c r="M273" s="3">
        <f t="shared" si="40"/>
        <v>0</v>
      </c>
      <c r="N273" s="23">
        <f t="shared" si="44"/>
        <v>0.84876294434070587</v>
      </c>
      <c r="P273" t="s">
        <v>36</v>
      </c>
      <c r="Q273" s="1">
        <v>2015</v>
      </c>
      <c r="R273" t="s">
        <v>27</v>
      </c>
      <c r="S273" s="1">
        <v>37555.5</v>
      </c>
      <c r="T273" s="1">
        <v>130.36800000000002</v>
      </c>
      <c r="U273" s="1">
        <v>4899.8310000000001</v>
      </c>
      <c r="V273" s="1">
        <v>1.3780851364135742</v>
      </c>
      <c r="W273" s="1">
        <v>0.33122295141220093</v>
      </c>
      <c r="X273" s="1">
        <v>0.1437239944934845</v>
      </c>
      <c r="Y273" s="23">
        <f t="shared" si="45"/>
        <v>0</v>
      </c>
      <c r="Z273" s="23">
        <f t="shared" si="46"/>
        <v>0</v>
      </c>
      <c r="AA273" s="23">
        <f t="shared" si="47"/>
        <v>0</v>
      </c>
      <c r="AB273" s="3">
        <f t="shared" si="48"/>
        <v>0</v>
      </c>
      <c r="AC273" s="23">
        <f t="shared" si="49"/>
        <v>1.8530320823192596</v>
      </c>
    </row>
    <row r="274" spans="1:29" x14ac:dyDescent="0.25">
      <c r="A274" t="s">
        <v>28</v>
      </c>
      <c r="B274" s="1">
        <v>2022</v>
      </c>
      <c r="C274" t="s">
        <v>27</v>
      </c>
      <c r="D274" s="1">
        <v>352563</v>
      </c>
      <c r="E274" s="1">
        <v>1094.7006678128253</v>
      </c>
      <c r="F274" s="1">
        <v>28935.351485344559</v>
      </c>
      <c r="G274" s="7">
        <v>0.20364435017108917</v>
      </c>
      <c r="H274" s="7">
        <v>0.28985321521759033</v>
      </c>
      <c r="I274" s="7">
        <v>0.34917593002319336</v>
      </c>
      <c r="J274" s="23">
        <f t="shared" si="41"/>
        <v>0</v>
      </c>
      <c r="K274" s="23">
        <f t="shared" si="42"/>
        <v>0</v>
      </c>
      <c r="L274" s="23">
        <f t="shared" si="43"/>
        <v>0</v>
      </c>
      <c r="M274" s="3">
        <f t="shared" si="40"/>
        <v>0</v>
      </c>
      <c r="N274" s="23">
        <f t="shared" si="44"/>
        <v>0.84267349541187286</v>
      </c>
      <c r="P274" t="s">
        <v>36</v>
      </c>
      <c r="Q274" s="1">
        <v>2016</v>
      </c>
      <c r="R274" t="s">
        <v>27</v>
      </c>
      <c r="S274" s="1">
        <v>36811</v>
      </c>
      <c r="T274" s="1">
        <v>134.67120000000003</v>
      </c>
      <c r="U274" s="1">
        <v>4959.4000000000005</v>
      </c>
      <c r="V274" s="1">
        <v>1.3499011993408203</v>
      </c>
      <c r="W274" s="1">
        <v>0.31458896398544312</v>
      </c>
      <c r="X274" s="1">
        <v>0.19999217987060547</v>
      </c>
      <c r="Y274" s="23">
        <f t="shared" si="45"/>
        <v>0</v>
      </c>
      <c r="Z274" s="23">
        <f t="shared" si="46"/>
        <v>0</v>
      </c>
      <c r="AA274" s="23">
        <f t="shared" si="47"/>
        <v>0</v>
      </c>
      <c r="AB274" s="3">
        <f t="shared" si="48"/>
        <v>0</v>
      </c>
      <c r="AC274" s="23">
        <f t="shared" si="49"/>
        <v>1.8644823431968689</v>
      </c>
    </row>
    <row r="275" spans="1:29" x14ac:dyDescent="0.25">
      <c r="A275" t="s">
        <v>28</v>
      </c>
      <c r="B275" s="1">
        <v>2023</v>
      </c>
      <c r="C275" t="s">
        <v>27</v>
      </c>
      <c r="D275" s="1">
        <v>356643</v>
      </c>
      <c r="E275" s="1">
        <v>1094.7006678128253</v>
      </c>
      <c r="F275" s="1">
        <v>29086.9692317519</v>
      </c>
      <c r="G275" s="7">
        <v>0.21598441898822784</v>
      </c>
      <c r="H275" s="7">
        <v>0.28692784905433655</v>
      </c>
      <c r="I275" s="7">
        <v>0.338480144739151</v>
      </c>
      <c r="J275" s="23">
        <f t="shared" si="41"/>
        <v>0</v>
      </c>
      <c r="K275" s="23">
        <f t="shared" si="42"/>
        <v>0</v>
      </c>
      <c r="L275" s="23">
        <f t="shared" si="43"/>
        <v>0</v>
      </c>
      <c r="M275" s="3">
        <f t="shared" si="40"/>
        <v>0</v>
      </c>
      <c r="N275" s="23">
        <f t="shared" si="44"/>
        <v>0.84139241278171539</v>
      </c>
      <c r="P275" t="s">
        <v>36</v>
      </c>
      <c r="Q275" s="1">
        <v>2017</v>
      </c>
      <c r="R275" t="s">
        <v>27</v>
      </c>
      <c r="S275" s="1">
        <v>37442</v>
      </c>
      <c r="T275" s="1">
        <v>134.67120000000003</v>
      </c>
      <c r="U275" s="1">
        <v>4987.2000000000007</v>
      </c>
      <c r="V275" s="1">
        <v>1.3504570722579956</v>
      </c>
      <c r="W275" s="1">
        <v>0.323862224817276</v>
      </c>
      <c r="X275" s="1">
        <v>0.17927025258541107</v>
      </c>
      <c r="Y275" s="23">
        <f t="shared" si="45"/>
        <v>0</v>
      </c>
      <c r="Z275" s="23">
        <f t="shared" si="46"/>
        <v>0</v>
      </c>
      <c r="AA275" s="23">
        <f t="shared" si="47"/>
        <v>0</v>
      </c>
      <c r="AB275" s="3">
        <f t="shared" si="48"/>
        <v>0</v>
      </c>
      <c r="AC275" s="23">
        <f t="shared" si="49"/>
        <v>1.8535895496606827</v>
      </c>
    </row>
    <row r="276" spans="1:29" x14ac:dyDescent="0.25">
      <c r="A276" t="s">
        <v>29</v>
      </c>
      <c r="B276" s="1">
        <v>2006</v>
      </c>
      <c r="C276" t="s">
        <v>27</v>
      </c>
      <c r="D276" s="1">
        <v>103347</v>
      </c>
      <c r="E276" s="1">
        <v>307.04470327985712</v>
      </c>
      <c r="F276" s="1">
        <v>9318</v>
      </c>
      <c r="G276" s="7">
        <v>0.43739721179008484</v>
      </c>
      <c r="H276" s="7">
        <v>0.11364755779504776</v>
      </c>
      <c r="I276" s="7">
        <v>0.52279233932495117</v>
      </c>
      <c r="J276" s="23">
        <f t="shared" si="41"/>
        <v>0</v>
      </c>
      <c r="K276" s="23">
        <f t="shared" si="42"/>
        <v>0</v>
      </c>
      <c r="L276" s="23">
        <f t="shared" si="43"/>
        <v>0</v>
      </c>
      <c r="M276" s="3">
        <f t="shared" si="40"/>
        <v>0</v>
      </c>
      <c r="N276" s="23">
        <f t="shared" si="44"/>
        <v>1.0738371089100838</v>
      </c>
      <c r="P276" t="s">
        <v>36</v>
      </c>
      <c r="Q276" s="1">
        <v>2018</v>
      </c>
      <c r="R276" t="s">
        <v>27</v>
      </c>
      <c r="S276" s="1">
        <v>38232</v>
      </c>
      <c r="T276" s="1">
        <v>135.60000000000005</v>
      </c>
      <c r="U276" s="1">
        <v>5019.7000000000007</v>
      </c>
      <c r="V276" s="1">
        <v>1.3430975675582886</v>
      </c>
      <c r="W276" s="1">
        <v>0.33361127972602844</v>
      </c>
      <c r="X276" s="1">
        <v>0.16156584024429321</v>
      </c>
      <c r="Y276" s="23">
        <f t="shared" si="45"/>
        <v>0</v>
      </c>
      <c r="Z276" s="23">
        <f t="shared" si="46"/>
        <v>0</v>
      </c>
      <c r="AA276" s="23">
        <f t="shared" si="47"/>
        <v>0</v>
      </c>
      <c r="AB276" s="3">
        <f t="shared" si="48"/>
        <v>0</v>
      </c>
      <c r="AC276" s="23">
        <f t="shared" si="49"/>
        <v>1.8382746875286102</v>
      </c>
    </row>
    <row r="277" spans="1:29" x14ac:dyDescent="0.25">
      <c r="A277" t="s">
        <v>29</v>
      </c>
      <c r="B277" s="1">
        <v>2007</v>
      </c>
      <c r="C277" t="s">
        <v>27</v>
      </c>
      <c r="D277" s="1">
        <v>105198.5</v>
      </c>
      <c r="E277" s="1">
        <v>318.17807214025362</v>
      </c>
      <c r="F277" s="1">
        <v>9376</v>
      </c>
      <c r="G277" s="7">
        <v>0.41818785667419434</v>
      </c>
      <c r="H277" s="7">
        <v>0.12149851024150848</v>
      </c>
      <c r="I277" s="7">
        <v>0.52706789970397949</v>
      </c>
      <c r="J277" s="23">
        <f t="shared" si="41"/>
        <v>0</v>
      </c>
      <c r="K277" s="23">
        <f t="shared" si="42"/>
        <v>0</v>
      </c>
      <c r="L277" s="23">
        <f t="shared" si="43"/>
        <v>0</v>
      </c>
      <c r="M277" s="3">
        <f t="shared" si="40"/>
        <v>0</v>
      </c>
      <c r="N277" s="23">
        <f t="shared" si="44"/>
        <v>1.0667542666196823</v>
      </c>
      <c r="P277" t="s">
        <v>36</v>
      </c>
      <c r="Q277" s="1">
        <v>2019</v>
      </c>
      <c r="R277" t="s">
        <v>27</v>
      </c>
      <c r="S277" s="1">
        <v>39624</v>
      </c>
      <c r="T277" s="1">
        <v>140.40000000000006</v>
      </c>
      <c r="U277" s="1">
        <v>5021.3000000000011</v>
      </c>
      <c r="V277" s="1">
        <v>1.2986631393432617</v>
      </c>
      <c r="W277" s="1">
        <v>0.34384709596633911</v>
      </c>
      <c r="X277" s="1">
        <v>0.15943203866481781</v>
      </c>
      <c r="Y277" s="23">
        <f t="shared" si="45"/>
        <v>0</v>
      </c>
      <c r="Z277" s="23">
        <f t="shared" si="46"/>
        <v>0</v>
      </c>
      <c r="AA277" s="23">
        <f t="shared" si="47"/>
        <v>0</v>
      </c>
      <c r="AB277" s="3">
        <f t="shared" si="48"/>
        <v>0</v>
      </c>
      <c r="AC277" s="23">
        <f t="shared" si="49"/>
        <v>1.8019422739744186</v>
      </c>
    </row>
    <row r="278" spans="1:29" x14ac:dyDescent="0.25">
      <c r="A278" t="s">
        <v>29</v>
      </c>
      <c r="B278" s="1">
        <v>2008</v>
      </c>
      <c r="C278" t="s">
        <v>27</v>
      </c>
      <c r="D278" s="1">
        <v>106979.5</v>
      </c>
      <c r="E278" s="1">
        <v>331.82400000000001</v>
      </c>
      <c r="F278" s="1">
        <v>8938.9259999999995</v>
      </c>
      <c r="G278" s="7">
        <v>0.40637391805648804</v>
      </c>
      <c r="H278" s="7">
        <v>0.12792876362800598</v>
      </c>
      <c r="I278" s="7">
        <v>0.51730138063430786</v>
      </c>
      <c r="J278" s="23">
        <f t="shared" si="41"/>
        <v>0</v>
      </c>
      <c r="K278" s="23">
        <f t="shared" si="42"/>
        <v>0</v>
      </c>
      <c r="L278" s="23">
        <f t="shared" si="43"/>
        <v>0</v>
      </c>
      <c r="M278" s="3">
        <f t="shared" si="40"/>
        <v>0</v>
      </c>
      <c r="N278" s="23">
        <f t="shared" si="44"/>
        <v>1.0516040623188019</v>
      </c>
      <c r="P278" t="s">
        <v>36</v>
      </c>
      <c r="Q278" s="1">
        <v>2020</v>
      </c>
      <c r="R278" t="s">
        <v>27</v>
      </c>
      <c r="S278" s="1">
        <v>40515</v>
      </c>
      <c r="T278" s="1">
        <v>140.40000000000006</v>
      </c>
      <c r="U278" s="1">
        <v>5038.8</v>
      </c>
      <c r="V278" s="1">
        <v>1.2974247932434082</v>
      </c>
      <c r="W278" s="1">
        <v>0.35559400916099548</v>
      </c>
      <c r="X278" s="1">
        <v>0.13321687281131744</v>
      </c>
      <c r="Y278" s="23">
        <f t="shared" si="45"/>
        <v>0</v>
      </c>
      <c r="Z278" s="23">
        <f t="shared" si="46"/>
        <v>0</v>
      </c>
      <c r="AA278" s="23">
        <f t="shared" si="47"/>
        <v>0</v>
      </c>
      <c r="AB278" s="3">
        <f t="shared" si="48"/>
        <v>0</v>
      </c>
      <c r="AC278" s="23">
        <f t="shared" si="49"/>
        <v>1.7862356752157211</v>
      </c>
    </row>
    <row r="279" spans="1:29" x14ac:dyDescent="0.25">
      <c r="A279" t="s">
        <v>29</v>
      </c>
      <c r="B279" s="1">
        <v>2009</v>
      </c>
      <c r="C279" t="s">
        <v>27</v>
      </c>
      <c r="D279" s="1">
        <v>107812</v>
      </c>
      <c r="E279" s="1">
        <v>331.82400000000001</v>
      </c>
      <c r="F279" s="1">
        <v>9510.3349999999991</v>
      </c>
      <c r="G279" s="7">
        <v>0.39789122343063354</v>
      </c>
      <c r="H279" s="7">
        <v>0.13022293150424957</v>
      </c>
      <c r="I279" s="7">
        <v>0.53060829639434814</v>
      </c>
      <c r="J279" s="23">
        <f t="shared" si="41"/>
        <v>0</v>
      </c>
      <c r="K279" s="23">
        <f t="shared" si="42"/>
        <v>0</v>
      </c>
      <c r="L279" s="23">
        <f t="shared" si="43"/>
        <v>0</v>
      </c>
      <c r="M279" s="3">
        <f t="shared" si="40"/>
        <v>0</v>
      </c>
      <c r="N279" s="23">
        <f t="shared" si="44"/>
        <v>1.0587224513292313</v>
      </c>
      <c r="P279" t="s">
        <v>36</v>
      </c>
      <c r="Q279" s="1">
        <v>2021</v>
      </c>
      <c r="R279" t="s">
        <v>27</v>
      </c>
      <c r="S279" s="1">
        <v>42117</v>
      </c>
      <c r="T279" s="1">
        <v>153.60000000000008</v>
      </c>
      <c r="U279" s="1">
        <v>5165</v>
      </c>
      <c r="V279" s="1">
        <v>1.2021862268447876</v>
      </c>
      <c r="W279" s="1">
        <v>0.35696646571159363</v>
      </c>
      <c r="X279" s="1">
        <v>0.18334859609603882</v>
      </c>
      <c r="Y279" s="23">
        <f t="shared" si="45"/>
        <v>0</v>
      </c>
      <c r="Z279" s="23">
        <f t="shared" si="46"/>
        <v>0</v>
      </c>
      <c r="AA279" s="23">
        <f t="shared" si="47"/>
        <v>0</v>
      </c>
      <c r="AB279" s="3">
        <f t="shared" si="48"/>
        <v>0</v>
      </c>
      <c r="AC279" s="23">
        <f t="shared" si="49"/>
        <v>1.74250128865242</v>
      </c>
    </row>
    <row r="280" spans="1:29" x14ac:dyDescent="0.25">
      <c r="A280" t="s">
        <v>29</v>
      </c>
      <c r="B280" s="1">
        <v>2010</v>
      </c>
      <c r="C280" t="s">
        <v>27</v>
      </c>
      <c r="D280" s="1">
        <v>107848</v>
      </c>
      <c r="E280" s="1">
        <v>331.82400000000001</v>
      </c>
      <c r="F280" s="1">
        <v>9571.09</v>
      </c>
      <c r="G280" s="7">
        <v>0.39646276831626892</v>
      </c>
      <c r="H280" s="7">
        <v>0.13059169054031372</v>
      </c>
      <c r="I280" s="7">
        <v>0.53247976303100586</v>
      </c>
      <c r="J280" s="23">
        <f t="shared" si="41"/>
        <v>0</v>
      </c>
      <c r="K280" s="23">
        <f t="shared" si="42"/>
        <v>0</v>
      </c>
      <c r="L280" s="23">
        <f t="shared" si="43"/>
        <v>0</v>
      </c>
      <c r="M280" s="3">
        <f t="shared" si="40"/>
        <v>0</v>
      </c>
      <c r="N280" s="23">
        <f t="shared" si="44"/>
        <v>1.0595342218875885</v>
      </c>
      <c r="P280" t="s">
        <v>36</v>
      </c>
      <c r="Q280" s="1">
        <v>2022</v>
      </c>
      <c r="R280" t="s">
        <v>27</v>
      </c>
      <c r="S280" s="1">
        <v>43131</v>
      </c>
      <c r="T280" s="1">
        <v>153.60000000000008</v>
      </c>
      <c r="U280" s="1">
        <v>5169.82</v>
      </c>
      <c r="V280" s="1">
        <v>1.1994317770004272</v>
      </c>
      <c r="W280" s="1">
        <v>0.36925366520881653</v>
      </c>
      <c r="X280" s="1">
        <v>0.1559535413980484</v>
      </c>
      <c r="Y280" s="23">
        <f t="shared" si="45"/>
        <v>0</v>
      </c>
      <c r="Z280" s="23">
        <f t="shared" si="46"/>
        <v>0</v>
      </c>
      <c r="AA280" s="23">
        <f t="shared" si="47"/>
        <v>0</v>
      </c>
      <c r="AB280" s="3">
        <f t="shared" si="48"/>
        <v>0</v>
      </c>
      <c r="AC280" s="23">
        <f t="shared" si="49"/>
        <v>1.7246389836072922</v>
      </c>
    </row>
    <row r="281" spans="1:29" x14ac:dyDescent="0.25">
      <c r="A281" t="s">
        <v>29</v>
      </c>
      <c r="B281" s="1">
        <v>2011</v>
      </c>
      <c r="C281" t="s">
        <v>27</v>
      </c>
      <c r="D281" s="1">
        <v>108595</v>
      </c>
      <c r="E281" s="1">
        <v>331.82400000000001</v>
      </c>
      <c r="F281" s="1">
        <v>7981.866</v>
      </c>
      <c r="G281" s="7">
        <v>0.45694959163665771</v>
      </c>
      <c r="H281" s="7">
        <v>0.11535739153623581</v>
      </c>
      <c r="I281" s="7">
        <v>0.46123337745666504</v>
      </c>
      <c r="J281" s="23">
        <f t="shared" si="41"/>
        <v>0</v>
      </c>
      <c r="K281" s="23">
        <f t="shared" si="42"/>
        <v>0</v>
      </c>
      <c r="L281" s="23">
        <f t="shared" si="43"/>
        <v>0</v>
      </c>
      <c r="M281" s="3">
        <f t="shared" si="40"/>
        <v>0</v>
      </c>
      <c r="N281" s="23">
        <f t="shared" si="44"/>
        <v>1.0335403606295586</v>
      </c>
      <c r="P281" t="s">
        <v>36</v>
      </c>
      <c r="Q281" s="1">
        <v>2023</v>
      </c>
      <c r="R281" t="s">
        <v>27</v>
      </c>
      <c r="S281" s="1">
        <v>44109</v>
      </c>
      <c r="T281" s="1">
        <v>153.60000000000008</v>
      </c>
      <c r="U281" s="1">
        <v>5198.3</v>
      </c>
      <c r="V281" s="1">
        <v>1.1992006301879883</v>
      </c>
      <c r="W281" s="1">
        <v>0.38129788637161255</v>
      </c>
      <c r="X281" s="1">
        <v>0.12905651330947876</v>
      </c>
      <c r="Y281" s="23">
        <f t="shared" si="45"/>
        <v>0</v>
      </c>
      <c r="Z281" s="23">
        <f t="shared" si="46"/>
        <v>0</v>
      </c>
      <c r="AA281" s="23">
        <f t="shared" si="47"/>
        <v>0</v>
      </c>
      <c r="AB281" s="3">
        <f t="shared" si="48"/>
        <v>0</v>
      </c>
      <c r="AC281" s="23">
        <f t="shared" si="49"/>
        <v>1.7095550298690796</v>
      </c>
    </row>
    <row r="282" spans="1:29" x14ac:dyDescent="0.25">
      <c r="A282" t="s">
        <v>29</v>
      </c>
      <c r="B282" s="1">
        <v>2012</v>
      </c>
      <c r="C282" t="s">
        <v>27</v>
      </c>
      <c r="D282" s="1">
        <v>109074.5</v>
      </c>
      <c r="E282" s="1">
        <v>331.82400000000001</v>
      </c>
      <c r="F282" s="1">
        <v>8007.09</v>
      </c>
      <c r="G282" s="7">
        <v>0.46134313941001892</v>
      </c>
      <c r="H282" s="7">
        <v>0.11432144790887833</v>
      </c>
      <c r="I282" s="7">
        <v>0.45754289627075195</v>
      </c>
      <c r="J282" s="23">
        <f t="shared" si="41"/>
        <v>0</v>
      </c>
      <c r="K282" s="23">
        <f t="shared" si="42"/>
        <v>0</v>
      </c>
      <c r="L282" s="23">
        <f t="shared" si="43"/>
        <v>0</v>
      </c>
      <c r="M282" s="3">
        <f t="shared" si="40"/>
        <v>0</v>
      </c>
      <c r="N282" s="23">
        <f t="shared" si="44"/>
        <v>1.0332074835896492</v>
      </c>
      <c r="P282" t="s">
        <v>37</v>
      </c>
      <c r="Q282" s="1">
        <v>2012</v>
      </c>
      <c r="R282" t="s">
        <v>27</v>
      </c>
      <c r="S282" s="1">
        <v>34495</v>
      </c>
      <c r="T282" s="1">
        <v>150.44399999999999</v>
      </c>
      <c r="U282" s="1">
        <v>8664.5160799999994</v>
      </c>
      <c r="V282" s="1">
        <v>1.5181798934936523</v>
      </c>
      <c r="W282" s="1">
        <v>0.31150081753730774</v>
      </c>
      <c r="X282" s="1">
        <v>0.26740631461143494</v>
      </c>
      <c r="Y282" s="23">
        <f t="shared" si="45"/>
        <v>0</v>
      </c>
      <c r="Z282" s="23">
        <f t="shared" si="46"/>
        <v>0</v>
      </c>
      <c r="AA282" s="23">
        <f t="shared" si="47"/>
        <v>0</v>
      </c>
      <c r="AB282" s="3">
        <f t="shared" si="48"/>
        <v>0</v>
      </c>
      <c r="AC282" s="23">
        <f t="shared" si="49"/>
        <v>2.097087025642395</v>
      </c>
    </row>
    <row r="283" spans="1:29" x14ac:dyDescent="0.25">
      <c r="A283" t="s">
        <v>29</v>
      </c>
      <c r="B283" s="1">
        <v>2013</v>
      </c>
      <c r="C283" t="s">
        <v>27</v>
      </c>
      <c r="D283" s="1">
        <v>109315.5833333333</v>
      </c>
      <c r="E283" s="1">
        <v>331.82400000000001</v>
      </c>
      <c r="F283" s="1">
        <v>8035.9585540003454</v>
      </c>
      <c r="G283" s="7">
        <v>0.46296501159667969</v>
      </c>
      <c r="H283" s="7">
        <v>0.11394954472780228</v>
      </c>
      <c r="I283" s="7">
        <v>0.45640158653259277</v>
      </c>
      <c r="J283" s="23">
        <f t="shared" si="41"/>
        <v>0</v>
      </c>
      <c r="K283" s="23">
        <f t="shared" si="42"/>
        <v>0</v>
      </c>
      <c r="L283" s="23">
        <f t="shared" si="43"/>
        <v>0</v>
      </c>
      <c r="M283" s="3">
        <f t="shared" si="40"/>
        <v>0</v>
      </c>
      <c r="N283" s="23">
        <f t="shared" si="44"/>
        <v>1.0333161428570747</v>
      </c>
      <c r="P283" t="s">
        <v>37</v>
      </c>
      <c r="Q283" s="1">
        <v>2013</v>
      </c>
      <c r="R283" t="s">
        <v>27</v>
      </c>
      <c r="S283" s="1">
        <v>34578</v>
      </c>
      <c r="T283" s="1">
        <v>150.44399999999999</v>
      </c>
      <c r="U283" s="1">
        <v>8690.079380000001</v>
      </c>
      <c r="V283" s="1">
        <v>1.5193631649017334</v>
      </c>
      <c r="W283" s="1">
        <v>0.3130287230014801</v>
      </c>
      <c r="X283" s="1">
        <v>0.26397275924682617</v>
      </c>
      <c r="Y283" s="23">
        <f t="shared" si="45"/>
        <v>0</v>
      </c>
      <c r="Z283" s="23">
        <f t="shared" si="46"/>
        <v>0</v>
      </c>
      <c r="AA283" s="23">
        <f t="shared" si="47"/>
        <v>0</v>
      </c>
      <c r="AB283" s="3">
        <f t="shared" si="48"/>
        <v>0</v>
      </c>
      <c r="AC283" s="23">
        <f t="shared" si="49"/>
        <v>2.0963646471500397</v>
      </c>
    </row>
    <row r="284" spans="1:29" x14ac:dyDescent="0.25">
      <c r="A284" t="s">
        <v>29</v>
      </c>
      <c r="B284" s="1">
        <v>2014</v>
      </c>
      <c r="C284" t="s">
        <v>27</v>
      </c>
      <c r="D284" s="1">
        <v>110029</v>
      </c>
      <c r="E284" s="1">
        <v>360.96644295302013</v>
      </c>
      <c r="F284" s="1">
        <v>8897.0341670002636</v>
      </c>
      <c r="G284" s="7">
        <v>0.34986478090286255</v>
      </c>
      <c r="H284" s="7">
        <v>0.14905416965484619</v>
      </c>
      <c r="I284" s="7">
        <v>0.53570395708084106</v>
      </c>
      <c r="J284" s="23">
        <f t="shared" si="41"/>
        <v>0</v>
      </c>
      <c r="K284" s="23">
        <f t="shared" si="42"/>
        <v>0</v>
      </c>
      <c r="L284" s="23">
        <f t="shared" si="43"/>
        <v>0</v>
      </c>
      <c r="M284" s="3">
        <f t="shared" si="40"/>
        <v>0</v>
      </c>
      <c r="N284" s="23">
        <f t="shared" si="44"/>
        <v>1.0346229076385498</v>
      </c>
      <c r="P284" t="s">
        <v>37</v>
      </c>
      <c r="Q284" s="1">
        <v>2014</v>
      </c>
      <c r="R284" t="s">
        <v>27</v>
      </c>
      <c r="S284" s="1">
        <v>34614.25</v>
      </c>
      <c r="T284" s="1">
        <v>150.44399999999999</v>
      </c>
      <c r="U284" s="1">
        <v>8808.8112799999981</v>
      </c>
      <c r="V284" s="1">
        <v>1.526175856590271</v>
      </c>
      <c r="W284" s="1">
        <v>0.31493005156517029</v>
      </c>
      <c r="X284" s="1">
        <v>0.25960558652877808</v>
      </c>
      <c r="Y284" s="23">
        <f t="shared" si="45"/>
        <v>0</v>
      </c>
      <c r="Z284" s="23">
        <f t="shared" si="46"/>
        <v>0</v>
      </c>
      <c r="AA284" s="23">
        <f t="shared" si="47"/>
        <v>0</v>
      </c>
      <c r="AB284" s="3">
        <f t="shared" si="48"/>
        <v>0</v>
      </c>
      <c r="AC284" s="23">
        <f t="shared" si="49"/>
        <v>2.1007114946842194</v>
      </c>
    </row>
    <row r="285" spans="1:29" x14ac:dyDescent="0.25">
      <c r="A285" t="s">
        <v>29</v>
      </c>
      <c r="B285" s="1">
        <v>2015</v>
      </c>
      <c r="C285" t="s">
        <v>27</v>
      </c>
      <c r="D285" s="1">
        <v>110575.8333333333</v>
      </c>
      <c r="E285" s="1">
        <v>360.96644295302013</v>
      </c>
      <c r="F285" s="1">
        <v>9083.1209169999347</v>
      </c>
      <c r="G285" s="7">
        <v>0.34987956285476685</v>
      </c>
      <c r="H285" s="7">
        <v>0.14914007484912872</v>
      </c>
      <c r="I285" s="7">
        <v>0.53757071495056152</v>
      </c>
      <c r="J285" s="23">
        <f t="shared" si="41"/>
        <v>0</v>
      </c>
      <c r="K285" s="23">
        <f t="shared" si="42"/>
        <v>0</v>
      </c>
      <c r="L285" s="23">
        <f t="shared" si="43"/>
        <v>0</v>
      </c>
      <c r="M285" s="3">
        <f t="shared" si="40"/>
        <v>0</v>
      </c>
      <c r="N285" s="23">
        <f t="shared" si="44"/>
        <v>1.0365903526544571</v>
      </c>
      <c r="P285" t="s">
        <v>37</v>
      </c>
      <c r="Q285" s="1">
        <v>2015</v>
      </c>
      <c r="R285" t="s">
        <v>27</v>
      </c>
      <c r="S285" s="1">
        <v>35090</v>
      </c>
      <c r="T285" s="1">
        <v>150.44399999999999</v>
      </c>
      <c r="U285" s="1">
        <v>8808.497374999999</v>
      </c>
      <c r="V285" s="1">
        <v>1.5243029594421387</v>
      </c>
      <c r="W285" s="1">
        <v>0.32192307710647583</v>
      </c>
      <c r="X285" s="1">
        <v>0.24401958286762238</v>
      </c>
      <c r="Y285" s="23">
        <f t="shared" si="45"/>
        <v>0</v>
      </c>
      <c r="Z285" s="23">
        <f t="shared" si="46"/>
        <v>0</v>
      </c>
      <c r="AA285" s="23">
        <f t="shared" si="47"/>
        <v>0</v>
      </c>
      <c r="AB285" s="3">
        <f t="shared" si="48"/>
        <v>0</v>
      </c>
      <c r="AC285" s="23">
        <f t="shared" si="49"/>
        <v>2.0902456194162369</v>
      </c>
    </row>
    <row r="286" spans="1:29" x14ac:dyDescent="0.25">
      <c r="A286" t="s">
        <v>29</v>
      </c>
      <c r="B286" s="1">
        <v>2016</v>
      </c>
      <c r="C286" t="s">
        <v>27</v>
      </c>
      <c r="D286" s="1">
        <v>111045.3333333333</v>
      </c>
      <c r="E286" s="1">
        <v>384.540878657718</v>
      </c>
      <c r="F286" s="1">
        <v>9002.4532099999888</v>
      </c>
      <c r="G286" s="7">
        <v>0.2886451780796051</v>
      </c>
      <c r="H286" s="7">
        <v>0.16947631537914276</v>
      </c>
      <c r="I286" s="7">
        <v>0.56789809465408325</v>
      </c>
      <c r="J286" s="23">
        <f t="shared" si="41"/>
        <v>0</v>
      </c>
      <c r="K286" s="23">
        <f t="shared" si="42"/>
        <v>0</v>
      </c>
      <c r="L286" s="23">
        <f t="shared" si="43"/>
        <v>0</v>
      </c>
      <c r="M286" s="3">
        <f t="shared" si="40"/>
        <v>0</v>
      </c>
      <c r="N286" s="23">
        <f t="shared" si="44"/>
        <v>1.0260195881128311</v>
      </c>
      <c r="P286" t="s">
        <v>37</v>
      </c>
      <c r="Q286" s="1">
        <v>2016</v>
      </c>
      <c r="R286" t="s">
        <v>27</v>
      </c>
      <c r="S286" s="1">
        <v>35474</v>
      </c>
      <c r="T286" s="1">
        <v>150.44399999999999</v>
      </c>
      <c r="U286" s="1">
        <v>8844.8352999999988</v>
      </c>
      <c r="V286" s="1">
        <v>1.5249342918395996</v>
      </c>
      <c r="W286" s="1">
        <v>0.32791507244110107</v>
      </c>
      <c r="X286" s="1">
        <v>0.23062516748905182</v>
      </c>
      <c r="Y286" s="23">
        <f t="shared" si="45"/>
        <v>0</v>
      </c>
      <c r="Z286" s="23">
        <f t="shared" si="46"/>
        <v>0</v>
      </c>
      <c r="AA286" s="23">
        <f t="shared" si="47"/>
        <v>0</v>
      </c>
      <c r="AB286" s="3">
        <f t="shared" si="48"/>
        <v>0</v>
      </c>
      <c r="AC286" s="23">
        <f t="shared" si="49"/>
        <v>2.0834745317697525</v>
      </c>
    </row>
    <row r="287" spans="1:29" x14ac:dyDescent="0.25">
      <c r="A287" t="s">
        <v>29</v>
      </c>
      <c r="B287" s="1">
        <v>2017</v>
      </c>
      <c r="C287" t="s">
        <v>27</v>
      </c>
      <c r="D287" s="1">
        <v>111842</v>
      </c>
      <c r="E287" s="1">
        <v>384.540878657718</v>
      </c>
      <c r="F287" s="1">
        <v>9181.8665469999578</v>
      </c>
      <c r="G287" s="7">
        <v>0.29157406091690063</v>
      </c>
      <c r="H287" s="7">
        <v>0.16886189579963684</v>
      </c>
      <c r="I287" s="7">
        <v>0.56703919172286987</v>
      </c>
      <c r="J287" s="23">
        <f t="shared" si="41"/>
        <v>0</v>
      </c>
      <c r="K287" s="23">
        <f t="shared" si="42"/>
        <v>0</v>
      </c>
      <c r="L287" s="23">
        <f t="shared" si="43"/>
        <v>0</v>
      </c>
      <c r="M287" s="3">
        <f t="shared" si="40"/>
        <v>0</v>
      </c>
      <c r="N287" s="23">
        <f t="shared" si="44"/>
        <v>1.0274751484394073</v>
      </c>
      <c r="P287" t="s">
        <v>37</v>
      </c>
      <c r="Q287" s="1">
        <v>2017</v>
      </c>
      <c r="R287" t="s">
        <v>27</v>
      </c>
      <c r="S287" s="1">
        <v>35507</v>
      </c>
      <c r="T287" s="1">
        <v>150.44399999999999</v>
      </c>
      <c r="U287" s="1">
        <v>8882.7531100001288</v>
      </c>
      <c r="V287" s="1">
        <v>1.5270001888275146</v>
      </c>
      <c r="W287" s="1">
        <v>0.32882162928581238</v>
      </c>
      <c r="X287" s="1">
        <v>0.2285638153553009</v>
      </c>
      <c r="Y287" s="23">
        <f t="shared" si="45"/>
        <v>0</v>
      </c>
      <c r="Z287" s="23">
        <f t="shared" si="46"/>
        <v>0</v>
      </c>
      <c r="AA287" s="23">
        <f t="shared" si="47"/>
        <v>0</v>
      </c>
      <c r="AB287" s="3">
        <f t="shared" si="48"/>
        <v>0</v>
      </c>
      <c r="AC287" s="23">
        <f t="shared" si="49"/>
        <v>2.0843856334686279</v>
      </c>
    </row>
    <row r="288" spans="1:29" x14ac:dyDescent="0.25">
      <c r="A288" t="s">
        <v>29</v>
      </c>
      <c r="B288" s="1">
        <v>2018</v>
      </c>
      <c r="C288" t="s">
        <v>27</v>
      </c>
      <c r="D288" s="1">
        <v>112781</v>
      </c>
      <c r="E288" s="1">
        <v>384.540878657718</v>
      </c>
      <c r="F288" s="1">
        <v>9244.7115889999932</v>
      </c>
      <c r="G288" s="7">
        <v>0.29967185854911804</v>
      </c>
      <c r="H288" s="7">
        <v>0.16695687174797058</v>
      </c>
      <c r="I288" s="7">
        <v>0.56032854318618774</v>
      </c>
      <c r="J288" s="23">
        <f t="shared" si="41"/>
        <v>0</v>
      </c>
      <c r="K288" s="23">
        <f t="shared" si="42"/>
        <v>0</v>
      </c>
      <c r="L288" s="23">
        <f t="shared" si="43"/>
        <v>0</v>
      </c>
      <c r="M288" s="3">
        <f t="shared" si="40"/>
        <v>0</v>
      </c>
      <c r="N288" s="23">
        <f t="shared" si="44"/>
        <v>1.0269572734832764</v>
      </c>
      <c r="P288" t="s">
        <v>37</v>
      </c>
      <c r="Q288" s="1">
        <v>2018</v>
      </c>
      <c r="R288" t="s">
        <v>27</v>
      </c>
      <c r="S288" s="1">
        <v>35698</v>
      </c>
      <c r="T288" s="1">
        <v>154.5133163753232</v>
      </c>
      <c r="U288" s="1">
        <v>8826.1380949996983</v>
      </c>
      <c r="V288" s="1">
        <v>1.4925051927566528</v>
      </c>
      <c r="W288" s="1">
        <v>0.32469424605369568</v>
      </c>
      <c r="X288" s="1">
        <v>0.25369304418563843</v>
      </c>
      <c r="Y288" s="23">
        <f t="shared" si="45"/>
        <v>0</v>
      </c>
      <c r="Z288" s="23">
        <f t="shared" si="46"/>
        <v>0</v>
      </c>
      <c r="AA288" s="23">
        <f t="shared" si="47"/>
        <v>0</v>
      </c>
      <c r="AB288" s="3">
        <f t="shared" si="48"/>
        <v>0</v>
      </c>
      <c r="AC288" s="23">
        <f t="shared" si="49"/>
        <v>2.0708924829959869</v>
      </c>
    </row>
    <row r="289" spans="1:29" x14ac:dyDescent="0.25">
      <c r="A289" t="s">
        <v>29</v>
      </c>
      <c r="B289" s="1">
        <v>2019</v>
      </c>
      <c r="C289" t="s">
        <v>27</v>
      </c>
      <c r="D289" s="1">
        <v>113676</v>
      </c>
      <c r="E289" s="1">
        <v>384.540878657718</v>
      </c>
      <c r="F289" s="1">
        <v>9290.3517289999872</v>
      </c>
      <c r="G289" s="7">
        <v>0.30776524543762207</v>
      </c>
      <c r="H289" s="7">
        <v>0.16504472494125366</v>
      </c>
      <c r="I289" s="7">
        <v>0.55344963073730469</v>
      </c>
      <c r="J289" s="23">
        <f t="shared" si="41"/>
        <v>0</v>
      </c>
      <c r="K289" s="23">
        <f t="shared" si="42"/>
        <v>0</v>
      </c>
      <c r="L289" s="23">
        <f t="shared" si="43"/>
        <v>0</v>
      </c>
      <c r="M289" s="3">
        <f t="shared" si="40"/>
        <v>0</v>
      </c>
      <c r="N289" s="23">
        <f t="shared" si="44"/>
        <v>1.0262596011161804</v>
      </c>
      <c r="P289" t="s">
        <v>37</v>
      </c>
      <c r="Q289" s="1">
        <v>2019</v>
      </c>
      <c r="R289" t="s">
        <v>27</v>
      </c>
      <c r="S289" s="1">
        <v>35958</v>
      </c>
      <c r="T289" s="1">
        <v>158.04751060260321</v>
      </c>
      <c r="U289" s="1">
        <v>8852.9111926390706</v>
      </c>
      <c r="V289" s="1">
        <v>1.4672366380691528</v>
      </c>
      <c r="W289" s="1">
        <v>0.32343506813049316</v>
      </c>
      <c r="X289" s="1">
        <v>0.26991736888885498</v>
      </c>
      <c r="Y289" s="23">
        <f t="shared" si="45"/>
        <v>0</v>
      </c>
      <c r="Z289" s="23">
        <f t="shared" si="46"/>
        <v>0</v>
      </c>
      <c r="AA289" s="23">
        <f t="shared" si="47"/>
        <v>0</v>
      </c>
      <c r="AB289" s="3">
        <f t="shared" si="48"/>
        <v>0</v>
      </c>
      <c r="AC289" s="23">
        <f t="shared" si="49"/>
        <v>2.060589075088501</v>
      </c>
    </row>
    <row r="290" spans="1:29" x14ac:dyDescent="0.25">
      <c r="A290" t="s">
        <v>29</v>
      </c>
      <c r="B290" s="1">
        <v>2020</v>
      </c>
      <c r="C290" t="s">
        <v>27</v>
      </c>
      <c r="D290" s="1">
        <v>114599</v>
      </c>
      <c r="E290" s="1">
        <v>384.540878657718</v>
      </c>
      <c r="F290" s="1">
        <v>9312.795652999981</v>
      </c>
      <c r="G290" s="7">
        <v>0.31680083274841309</v>
      </c>
      <c r="H290" s="7">
        <v>0.16289663314819336</v>
      </c>
      <c r="I290" s="7">
        <v>0.5454896092414856</v>
      </c>
      <c r="J290" s="23">
        <f t="shared" si="41"/>
        <v>0</v>
      </c>
      <c r="K290" s="23">
        <f t="shared" si="42"/>
        <v>0</v>
      </c>
      <c r="L290" s="23">
        <f t="shared" si="43"/>
        <v>0</v>
      </c>
      <c r="M290" s="3">
        <f t="shared" si="40"/>
        <v>0</v>
      </c>
      <c r="N290" s="23">
        <f t="shared" si="44"/>
        <v>1.025187075138092</v>
      </c>
      <c r="P290" t="s">
        <v>37</v>
      </c>
      <c r="Q290" s="1">
        <v>2020</v>
      </c>
      <c r="R290" t="s">
        <v>27</v>
      </c>
      <c r="S290" s="1">
        <v>36282</v>
      </c>
      <c r="T290" s="1">
        <v>159.48454931821828</v>
      </c>
      <c r="U290" s="1">
        <v>8839.3990249999624</v>
      </c>
      <c r="V290" s="1">
        <v>1.4548949003219604</v>
      </c>
      <c r="W290" s="1">
        <v>0.32576471567153931</v>
      </c>
      <c r="X290" s="1">
        <v>0.27012127637863159</v>
      </c>
      <c r="Y290" s="23">
        <f t="shared" si="45"/>
        <v>0</v>
      </c>
      <c r="Z290" s="23">
        <f t="shared" si="46"/>
        <v>0</v>
      </c>
      <c r="AA290" s="23">
        <f t="shared" si="47"/>
        <v>0</v>
      </c>
      <c r="AB290" s="3">
        <f t="shared" si="48"/>
        <v>0</v>
      </c>
      <c r="AC290" s="23">
        <f t="shared" si="49"/>
        <v>2.0507808923721313</v>
      </c>
    </row>
    <row r="291" spans="1:29" x14ac:dyDescent="0.25">
      <c r="A291" t="s">
        <v>29</v>
      </c>
      <c r="B291" s="1">
        <v>2021</v>
      </c>
      <c r="C291" t="s">
        <v>27</v>
      </c>
      <c r="D291" s="1">
        <v>115724</v>
      </c>
      <c r="E291" s="1">
        <v>384.540878657718</v>
      </c>
      <c r="F291" s="1">
        <v>9347</v>
      </c>
      <c r="G291" s="7">
        <v>0.32749894261360168</v>
      </c>
      <c r="H291" s="7">
        <v>0.1603567898273468</v>
      </c>
      <c r="I291" s="7">
        <v>0.53613847494125366</v>
      </c>
      <c r="J291" s="23">
        <f t="shared" si="41"/>
        <v>0</v>
      </c>
      <c r="K291" s="23">
        <f t="shared" si="42"/>
        <v>0</v>
      </c>
      <c r="L291" s="23">
        <f t="shared" si="43"/>
        <v>0</v>
      </c>
      <c r="M291" s="3">
        <f t="shared" si="40"/>
        <v>0</v>
      </c>
      <c r="N291" s="23">
        <f t="shared" si="44"/>
        <v>1.0239942073822021</v>
      </c>
      <c r="P291" t="s">
        <v>37</v>
      </c>
      <c r="Q291" s="1">
        <v>2021</v>
      </c>
      <c r="R291" t="s">
        <v>27</v>
      </c>
      <c r="S291" s="1">
        <v>36585</v>
      </c>
      <c r="T291" s="1">
        <v>175.37983726060207</v>
      </c>
      <c r="U291" s="1">
        <v>8850</v>
      </c>
      <c r="V291" s="1">
        <v>1.3458468914031982</v>
      </c>
      <c r="W291" s="1">
        <v>0.30795463919639587</v>
      </c>
      <c r="X291" s="1">
        <v>0.36629477143287659</v>
      </c>
      <c r="Y291" s="23">
        <f t="shared" si="45"/>
        <v>0</v>
      </c>
      <c r="Z291" s="23">
        <f t="shared" si="46"/>
        <v>0</v>
      </c>
      <c r="AA291" s="23">
        <f t="shared" si="47"/>
        <v>0</v>
      </c>
      <c r="AB291" s="3">
        <f t="shared" si="48"/>
        <v>0</v>
      </c>
      <c r="AC291" s="23">
        <f t="shared" si="49"/>
        <v>2.0200963020324707</v>
      </c>
    </row>
    <row r="292" spans="1:29" x14ac:dyDescent="0.25">
      <c r="A292" t="s">
        <v>29</v>
      </c>
      <c r="B292" s="1">
        <v>2022</v>
      </c>
      <c r="C292" t="s">
        <v>27</v>
      </c>
      <c r="D292" s="1">
        <v>116892.75</v>
      </c>
      <c r="E292" s="1">
        <v>384.88590604026842</v>
      </c>
      <c r="F292" s="1">
        <v>9377.0533680896988</v>
      </c>
      <c r="G292" s="7">
        <v>0.3376886248588562</v>
      </c>
      <c r="H292" s="7">
        <v>0.15801790356636047</v>
      </c>
      <c r="I292" s="7">
        <v>0.52686172723770142</v>
      </c>
      <c r="J292" s="23">
        <f t="shared" si="41"/>
        <v>0</v>
      </c>
      <c r="K292" s="23">
        <f t="shared" si="42"/>
        <v>0</v>
      </c>
      <c r="L292" s="23">
        <f t="shared" si="43"/>
        <v>0</v>
      </c>
      <c r="M292" s="3">
        <f t="shared" si="40"/>
        <v>0</v>
      </c>
      <c r="N292" s="23">
        <f t="shared" si="44"/>
        <v>1.0225682556629181</v>
      </c>
      <c r="P292" t="s">
        <v>37</v>
      </c>
      <c r="Q292" s="1">
        <v>2022</v>
      </c>
      <c r="R292" t="s">
        <v>27</v>
      </c>
      <c r="S292" s="1">
        <v>36897</v>
      </c>
      <c r="T292" s="1">
        <v>175.37983726060207</v>
      </c>
      <c r="U292" s="1">
        <v>8861.7251699999233</v>
      </c>
      <c r="V292" s="1">
        <v>1.3453716039657593</v>
      </c>
      <c r="W292" s="1">
        <v>0.31243991851806641</v>
      </c>
      <c r="X292" s="1">
        <v>0.35628518462181091</v>
      </c>
      <c r="Y292" s="23">
        <f t="shared" si="45"/>
        <v>0</v>
      </c>
      <c r="Z292" s="23">
        <f t="shared" si="46"/>
        <v>0</v>
      </c>
      <c r="AA292" s="23">
        <f t="shared" si="47"/>
        <v>0</v>
      </c>
      <c r="AB292" s="3">
        <f t="shared" si="48"/>
        <v>0</v>
      </c>
      <c r="AC292" s="23">
        <f t="shared" si="49"/>
        <v>2.0140967071056366</v>
      </c>
    </row>
    <row r="293" spans="1:29" x14ac:dyDescent="0.25">
      <c r="A293" t="s">
        <v>29</v>
      </c>
      <c r="B293" s="1">
        <v>2023</v>
      </c>
      <c r="C293" t="s">
        <v>27</v>
      </c>
      <c r="D293" s="1">
        <v>118448</v>
      </c>
      <c r="E293" s="1">
        <v>384.88590604026842</v>
      </c>
      <c r="F293" s="1">
        <v>9334.3679770850395</v>
      </c>
      <c r="G293" s="7">
        <v>0.35490003228187561</v>
      </c>
      <c r="H293" s="7">
        <v>0.15388654172420502</v>
      </c>
      <c r="I293" s="7">
        <v>0.51086723804473877</v>
      </c>
      <c r="J293" s="23">
        <f t="shared" si="41"/>
        <v>0</v>
      </c>
      <c r="K293" s="23">
        <f t="shared" si="42"/>
        <v>0</v>
      </c>
      <c r="L293" s="23">
        <f t="shared" si="43"/>
        <v>0</v>
      </c>
      <c r="M293" s="3">
        <f t="shared" si="40"/>
        <v>0</v>
      </c>
      <c r="N293" s="23">
        <f t="shared" si="44"/>
        <v>1.0196538120508194</v>
      </c>
      <c r="P293" t="s">
        <v>37</v>
      </c>
      <c r="Q293" s="1">
        <v>2023</v>
      </c>
      <c r="R293" t="s">
        <v>27</v>
      </c>
      <c r="S293" s="1">
        <v>37327</v>
      </c>
      <c r="T293" s="1">
        <v>175.37983726060207</v>
      </c>
      <c r="U293" s="1">
        <v>8882.3718788810202</v>
      </c>
      <c r="V293" s="1">
        <v>1.3449898958206177</v>
      </c>
      <c r="W293" s="1">
        <v>0.31861269474029541</v>
      </c>
      <c r="X293" s="1">
        <v>0.34250491857528687</v>
      </c>
      <c r="Y293" s="23">
        <f t="shared" si="45"/>
        <v>0</v>
      </c>
      <c r="Z293" s="23">
        <f t="shared" si="46"/>
        <v>0</v>
      </c>
      <c r="AA293" s="23">
        <f t="shared" si="47"/>
        <v>0</v>
      </c>
      <c r="AB293" s="3">
        <f t="shared" si="48"/>
        <v>0</v>
      </c>
      <c r="AC293" s="23">
        <f t="shared" si="49"/>
        <v>2.0061075091362</v>
      </c>
    </row>
    <row r="294" spans="1:29" x14ac:dyDescent="0.25">
      <c r="A294" t="s">
        <v>30</v>
      </c>
      <c r="B294" s="1">
        <v>2006</v>
      </c>
      <c r="C294" t="s">
        <v>27</v>
      </c>
      <c r="D294" s="1">
        <v>77480</v>
      </c>
      <c r="E294" s="1">
        <v>221.21619578189527</v>
      </c>
      <c r="F294" s="1">
        <v>4970.96</v>
      </c>
      <c r="G294" s="7">
        <v>0.62844789028167725</v>
      </c>
      <c r="H294" s="7">
        <v>3.5513132810592651E-2</v>
      </c>
      <c r="I294" s="7">
        <v>0.41866761445999146</v>
      </c>
      <c r="J294" s="23">
        <f t="shared" si="41"/>
        <v>0</v>
      </c>
      <c r="K294" s="23">
        <f t="shared" si="42"/>
        <v>0</v>
      </c>
      <c r="L294" s="23">
        <f t="shared" si="43"/>
        <v>0</v>
      </c>
      <c r="M294" s="3">
        <f t="shared" si="40"/>
        <v>0</v>
      </c>
      <c r="N294" s="23">
        <f t="shared" si="44"/>
        <v>1.0826286375522614</v>
      </c>
      <c r="P294" t="s">
        <v>38</v>
      </c>
      <c r="Q294" s="1">
        <v>2012</v>
      </c>
      <c r="R294" t="s">
        <v>27</v>
      </c>
      <c r="S294" s="1">
        <v>31109.5</v>
      </c>
      <c r="T294" s="1">
        <v>59</v>
      </c>
      <c r="U294" s="1">
        <v>3857.9</v>
      </c>
      <c r="V294" s="1">
        <v>2.1868264675140381</v>
      </c>
      <c r="W294" s="1">
        <v>0.39587616920471191</v>
      </c>
      <c r="X294" s="1">
        <v>-0.46949422359466553</v>
      </c>
      <c r="Y294" s="23">
        <f t="shared" si="45"/>
        <v>0</v>
      </c>
      <c r="Z294" s="23">
        <f t="shared" si="46"/>
        <v>0</v>
      </c>
      <c r="AA294" s="23">
        <f t="shared" si="47"/>
        <v>1</v>
      </c>
      <c r="AB294" s="3">
        <f t="shared" si="48"/>
        <v>1</v>
      </c>
      <c r="AC294" s="23">
        <f t="shared" si="49"/>
        <v>2.1132084131240845</v>
      </c>
    </row>
    <row r="295" spans="1:29" x14ac:dyDescent="0.25">
      <c r="A295" t="s">
        <v>30</v>
      </c>
      <c r="B295" s="1">
        <v>2007</v>
      </c>
      <c r="C295" t="s">
        <v>27</v>
      </c>
      <c r="D295" s="1">
        <v>80328</v>
      </c>
      <c r="E295" s="1">
        <v>229.152202805461</v>
      </c>
      <c r="F295" s="1">
        <v>4995.82</v>
      </c>
      <c r="G295" s="7">
        <v>0.63205879926681519</v>
      </c>
      <c r="H295" s="7">
        <v>3.7873495370149612E-2</v>
      </c>
      <c r="I295" s="7">
        <v>0.40231826901435852</v>
      </c>
      <c r="J295" s="23">
        <f t="shared" si="41"/>
        <v>0</v>
      </c>
      <c r="K295" s="23">
        <f t="shared" si="42"/>
        <v>0</v>
      </c>
      <c r="L295" s="23">
        <f t="shared" si="43"/>
        <v>0</v>
      </c>
      <c r="M295" s="3">
        <f t="shared" si="40"/>
        <v>0</v>
      </c>
      <c r="N295" s="23">
        <f t="shared" si="44"/>
        <v>1.0722505636513233</v>
      </c>
      <c r="P295" t="s">
        <v>38</v>
      </c>
      <c r="Q295" s="1">
        <v>2013</v>
      </c>
      <c r="R295" t="s">
        <v>27</v>
      </c>
      <c r="S295" s="1">
        <v>30606</v>
      </c>
      <c r="T295" s="1">
        <v>59</v>
      </c>
      <c r="U295" s="1">
        <v>3922.54</v>
      </c>
      <c r="V295" s="1">
        <v>2.1975605487823486</v>
      </c>
      <c r="W295" s="1">
        <v>0.38918337225914001</v>
      </c>
      <c r="X295" s="1">
        <v>-0.45473554730415344</v>
      </c>
      <c r="Y295" s="23">
        <f t="shared" si="45"/>
        <v>0</v>
      </c>
      <c r="Z295" s="23">
        <f t="shared" si="46"/>
        <v>0</v>
      </c>
      <c r="AA295" s="23">
        <f t="shared" si="47"/>
        <v>1</v>
      </c>
      <c r="AB295" s="3">
        <f t="shared" si="48"/>
        <v>1</v>
      </c>
      <c r="AC295" s="23">
        <f t="shared" si="49"/>
        <v>2.1320083737373352</v>
      </c>
    </row>
    <row r="296" spans="1:29" x14ac:dyDescent="0.25">
      <c r="A296" t="s">
        <v>30</v>
      </c>
      <c r="B296" s="1">
        <v>2008</v>
      </c>
      <c r="C296" t="s">
        <v>27</v>
      </c>
      <c r="D296" s="1">
        <v>81386.5</v>
      </c>
      <c r="E296" s="1">
        <v>234.66</v>
      </c>
      <c r="F296" s="1">
        <v>5052.45</v>
      </c>
      <c r="G296" s="7">
        <v>0.61870306730270386</v>
      </c>
      <c r="H296" s="7">
        <v>4.3270111083984375E-2</v>
      </c>
      <c r="I296" s="7">
        <v>0.40631189942359924</v>
      </c>
      <c r="J296" s="23">
        <f t="shared" si="41"/>
        <v>0</v>
      </c>
      <c r="K296" s="23">
        <f t="shared" si="42"/>
        <v>0</v>
      </c>
      <c r="L296" s="23">
        <f t="shared" si="43"/>
        <v>0</v>
      </c>
      <c r="M296" s="3">
        <f t="shared" si="40"/>
        <v>0</v>
      </c>
      <c r="N296" s="23">
        <f t="shared" si="44"/>
        <v>1.0682850778102875</v>
      </c>
      <c r="P296" t="s">
        <v>38</v>
      </c>
      <c r="Q296" s="1">
        <v>2014</v>
      </c>
      <c r="R296" t="s">
        <v>27</v>
      </c>
      <c r="S296" s="1">
        <v>30668</v>
      </c>
      <c r="T296" s="1">
        <v>59</v>
      </c>
      <c r="U296" s="1">
        <v>3955.3419600000002</v>
      </c>
      <c r="V296" s="1">
        <v>2.2015535831451416</v>
      </c>
      <c r="W296" s="1">
        <v>0.39105772972106934</v>
      </c>
      <c r="X296" s="1">
        <v>-0.458992600440979</v>
      </c>
      <c r="Y296" s="23">
        <f t="shared" si="45"/>
        <v>0</v>
      </c>
      <c r="Z296" s="23">
        <f t="shared" si="46"/>
        <v>0</v>
      </c>
      <c r="AA296" s="23">
        <f t="shared" si="47"/>
        <v>1</v>
      </c>
      <c r="AB296" s="3">
        <f t="shared" si="48"/>
        <v>1</v>
      </c>
      <c r="AC296" s="23">
        <f t="shared" si="49"/>
        <v>2.1336187124252319</v>
      </c>
    </row>
    <row r="297" spans="1:29" x14ac:dyDescent="0.25">
      <c r="A297" t="s">
        <v>30</v>
      </c>
      <c r="B297" s="1">
        <v>2009</v>
      </c>
      <c r="C297" t="s">
        <v>27</v>
      </c>
      <c r="D297" s="1">
        <v>82513.5</v>
      </c>
      <c r="E297" s="1">
        <v>252.91800000000001</v>
      </c>
      <c r="F297" s="1">
        <v>5168.3</v>
      </c>
      <c r="G297" s="7">
        <v>0.54713606834411621</v>
      </c>
      <c r="H297" s="7">
        <v>6.7270532250404358E-2</v>
      </c>
      <c r="I297" s="7">
        <v>0.44438371062278748</v>
      </c>
      <c r="J297" s="23">
        <f t="shared" si="41"/>
        <v>0</v>
      </c>
      <c r="K297" s="23">
        <f t="shared" si="42"/>
        <v>0</v>
      </c>
      <c r="L297" s="23">
        <f t="shared" si="43"/>
        <v>0</v>
      </c>
      <c r="M297" s="3">
        <f t="shared" si="40"/>
        <v>0</v>
      </c>
      <c r="N297" s="23">
        <f t="shared" si="44"/>
        <v>1.058790311217308</v>
      </c>
      <c r="P297" t="s">
        <v>38</v>
      </c>
      <c r="Q297" s="1">
        <v>2015</v>
      </c>
      <c r="R297" t="s">
        <v>27</v>
      </c>
      <c r="S297" s="1">
        <v>30771</v>
      </c>
      <c r="T297" s="1">
        <v>59</v>
      </c>
      <c r="U297" s="1">
        <v>3979.72</v>
      </c>
      <c r="V297" s="1">
        <v>2.2042472362518311</v>
      </c>
      <c r="W297" s="1">
        <v>0.39339402318000793</v>
      </c>
      <c r="X297" s="1">
        <v>-0.46425843238830566</v>
      </c>
      <c r="Y297" s="23">
        <f t="shared" si="45"/>
        <v>0</v>
      </c>
      <c r="Z297" s="23">
        <f t="shared" si="46"/>
        <v>0</v>
      </c>
      <c r="AA297" s="23">
        <f t="shared" si="47"/>
        <v>1</v>
      </c>
      <c r="AB297" s="3">
        <f t="shared" si="48"/>
        <v>1</v>
      </c>
      <c r="AC297" s="23">
        <f t="shared" si="49"/>
        <v>2.1333828270435333</v>
      </c>
    </row>
    <row r="298" spans="1:29" x14ac:dyDescent="0.25">
      <c r="A298" t="s">
        <v>30</v>
      </c>
      <c r="B298" s="1">
        <v>2010</v>
      </c>
      <c r="C298" t="s">
        <v>27</v>
      </c>
      <c r="D298" s="1">
        <v>83995.5</v>
      </c>
      <c r="E298" s="1">
        <v>284.89</v>
      </c>
      <c r="F298" s="1">
        <v>5043</v>
      </c>
      <c r="G298" s="7">
        <v>0.44597330689430237</v>
      </c>
      <c r="H298" s="7">
        <v>0.10214365273714066</v>
      </c>
      <c r="I298" s="7">
        <v>0.48802042007446289</v>
      </c>
      <c r="J298" s="23">
        <f t="shared" si="41"/>
        <v>0</v>
      </c>
      <c r="K298" s="23">
        <f t="shared" si="42"/>
        <v>0</v>
      </c>
      <c r="L298" s="23">
        <f t="shared" si="43"/>
        <v>0</v>
      </c>
      <c r="M298" s="3">
        <f t="shared" si="40"/>
        <v>0</v>
      </c>
      <c r="N298" s="23">
        <f t="shared" si="44"/>
        <v>1.0361373797059059</v>
      </c>
      <c r="P298" t="s">
        <v>38</v>
      </c>
      <c r="Q298" s="1">
        <v>2016</v>
      </c>
      <c r="R298" t="s">
        <v>27</v>
      </c>
      <c r="S298" s="1">
        <v>31025</v>
      </c>
      <c r="T298" s="1">
        <v>59</v>
      </c>
      <c r="U298" s="1">
        <v>4016.1509999999998</v>
      </c>
      <c r="V298" s="1">
        <v>2.2078006267547607</v>
      </c>
      <c r="W298" s="1">
        <v>0.3985234797000885</v>
      </c>
      <c r="X298" s="1">
        <v>-0.4757780134677887</v>
      </c>
      <c r="Y298" s="23">
        <f t="shared" si="45"/>
        <v>0</v>
      </c>
      <c r="Z298" s="23">
        <f t="shared" si="46"/>
        <v>0</v>
      </c>
      <c r="AA298" s="23">
        <f t="shared" si="47"/>
        <v>1</v>
      </c>
      <c r="AB298" s="3">
        <f t="shared" si="48"/>
        <v>1</v>
      </c>
      <c r="AC298" s="23">
        <f t="shared" si="49"/>
        <v>2.1305460929870605</v>
      </c>
    </row>
    <row r="299" spans="1:29" x14ac:dyDescent="0.25">
      <c r="A299" t="s">
        <v>30</v>
      </c>
      <c r="B299" s="1">
        <v>2011</v>
      </c>
      <c r="C299" t="s">
        <v>27</v>
      </c>
      <c r="D299" s="1">
        <v>83945</v>
      </c>
      <c r="E299" s="1">
        <v>284.89</v>
      </c>
      <c r="F299" s="1">
        <v>5053.31538</v>
      </c>
      <c r="G299" s="7">
        <v>0.44466343522071838</v>
      </c>
      <c r="H299" s="7">
        <v>0.10246539860963821</v>
      </c>
      <c r="I299" s="7">
        <v>0.48939168453216553</v>
      </c>
      <c r="J299" s="23">
        <f t="shared" si="41"/>
        <v>0</v>
      </c>
      <c r="K299" s="23">
        <f t="shared" si="42"/>
        <v>0</v>
      </c>
      <c r="L299" s="23">
        <f t="shared" si="43"/>
        <v>0</v>
      </c>
      <c r="M299" s="3">
        <f t="shared" si="40"/>
        <v>0</v>
      </c>
      <c r="N299" s="23">
        <f t="shared" si="44"/>
        <v>1.0365205183625221</v>
      </c>
      <c r="P299" t="s">
        <v>38</v>
      </c>
      <c r="Q299" s="1">
        <v>2017</v>
      </c>
      <c r="R299" t="s">
        <v>27</v>
      </c>
      <c r="S299" s="1">
        <v>31365</v>
      </c>
      <c r="T299" s="1">
        <v>59</v>
      </c>
      <c r="U299" s="1">
        <v>4030.006200000003</v>
      </c>
      <c r="V299" s="1">
        <v>2.2080848217010498</v>
      </c>
      <c r="W299" s="1">
        <v>0.40445607900619507</v>
      </c>
      <c r="X299" s="1">
        <v>-0.48903366923332214</v>
      </c>
      <c r="Y299" s="23">
        <f t="shared" si="45"/>
        <v>0</v>
      </c>
      <c r="Z299" s="23">
        <f t="shared" si="46"/>
        <v>0</v>
      </c>
      <c r="AA299" s="23">
        <f t="shared" si="47"/>
        <v>1</v>
      </c>
      <c r="AB299" s="3">
        <f t="shared" si="48"/>
        <v>1</v>
      </c>
      <c r="AC299" s="23">
        <f t="shared" si="49"/>
        <v>2.1235072314739227</v>
      </c>
    </row>
    <row r="300" spans="1:29" x14ac:dyDescent="0.25">
      <c r="A300" t="s">
        <v>30</v>
      </c>
      <c r="B300" s="1">
        <v>2012</v>
      </c>
      <c r="C300" t="s">
        <v>27</v>
      </c>
      <c r="D300" s="1">
        <v>83952.5</v>
      </c>
      <c r="E300" s="1">
        <v>284.89</v>
      </c>
      <c r="F300" s="1">
        <v>5226</v>
      </c>
      <c r="G300" s="7">
        <v>0.4351133406162262</v>
      </c>
      <c r="H300" s="7">
        <v>0.10489201545715332</v>
      </c>
      <c r="I300" s="7">
        <v>0.50108867883682251</v>
      </c>
      <c r="J300" s="23">
        <f t="shared" si="41"/>
        <v>0</v>
      </c>
      <c r="K300" s="23">
        <f t="shared" si="42"/>
        <v>0</v>
      </c>
      <c r="L300" s="23">
        <f t="shared" si="43"/>
        <v>0</v>
      </c>
      <c r="M300" s="3">
        <f t="shared" si="40"/>
        <v>0</v>
      </c>
      <c r="N300" s="23">
        <f t="shared" si="44"/>
        <v>1.041094034910202</v>
      </c>
      <c r="P300" t="s">
        <v>38</v>
      </c>
      <c r="Q300" s="1">
        <v>2018</v>
      </c>
      <c r="R300" t="s">
        <v>27</v>
      </c>
      <c r="S300" s="1">
        <v>31641</v>
      </c>
      <c r="T300" s="1">
        <v>59</v>
      </c>
      <c r="U300" s="1">
        <v>4051.24</v>
      </c>
      <c r="V300" s="1">
        <v>2.209587574005127</v>
      </c>
      <c r="W300" s="1">
        <v>0.40947484970092773</v>
      </c>
      <c r="X300" s="1">
        <v>-0.50026983022689819</v>
      </c>
      <c r="Y300" s="23">
        <f t="shared" si="45"/>
        <v>0</v>
      </c>
      <c r="Z300" s="23">
        <f t="shared" si="46"/>
        <v>0</v>
      </c>
      <c r="AA300" s="23">
        <f t="shared" si="47"/>
        <v>1</v>
      </c>
      <c r="AB300" s="3">
        <f t="shared" si="48"/>
        <v>1</v>
      </c>
      <c r="AC300" s="23">
        <f t="shared" si="49"/>
        <v>2.1187925934791565</v>
      </c>
    </row>
    <row r="301" spans="1:29" x14ac:dyDescent="0.25">
      <c r="A301" t="s">
        <v>30</v>
      </c>
      <c r="B301" s="1">
        <v>2013</v>
      </c>
      <c r="C301" t="s">
        <v>27</v>
      </c>
      <c r="D301" s="1">
        <v>84710.5</v>
      </c>
      <c r="E301" s="1">
        <v>284.89</v>
      </c>
      <c r="F301" s="1">
        <v>5199.2606590290006</v>
      </c>
      <c r="G301" s="7">
        <v>0.4474007785320282</v>
      </c>
      <c r="H301" s="7">
        <v>0.10193449258804321</v>
      </c>
      <c r="I301" s="7">
        <v>0.48949995636940002</v>
      </c>
      <c r="J301" s="23">
        <f t="shared" si="41"/>
        <v>0</v>
      </c>
      <c r="K301" s="23">
        <f t="shared" si="42"/>
        <v>0</v>
      </c>
      <c r="L301" s="23">
        <f t="shared" si="43"/>
        <v>0</v>
      </c>
      <c r="M301" s="3">
        <f t="shared" si="40"/>
        <v>0</v>
      </c>
      <c r="N301" s="23">
        <f t="shared" si="44"/>
        <v>1.0388352274894714</v>
      </c>
      <c r="P301" t="s">
        <v>38</v>
      </c>
      <c r="Q301" s="1">
        <v>2019</v>
      </c>
      <c r="R301" t="s">
        <v>27</v>
      </c>
      <c r="S301" s="1">
        <v>32156</v>
      </c>
      <c r="T301" s="1">
        <v>59</v>
      </c>
      <c r="U301" s="1">
        <v>4061.91</v>
      </c>
      <c r="V301" s="1">
        <v>2.2087419033050537</v>
      </c>
      <c r="W301" s="1">
        <v>0.4180140495300293</v>
      </c>
      <c r="X301" s="1">
        <v>-0.51932740211486816</v>
      </c>
      <c r="Y301" s="23">
        <f t="shared" si="45"/>
        <v>0</v>
      </c>
      <c r="Z301" s="23">
        <f t="shared" si="46"/>
        <v>0</v>
      </c>
      <c r="AA301" s="23">
        <f t="shared" si="47"/>
        <v>1</v>
      </c>
      <c r="AB301" s="3">
        <f t="shared" si="48"/>
        <v>1</v>
      </c>
      <c r="AC301" s="23">
        <f t="shared" si="49"/>
        <v>2.1074285507202148</v>
      </c>
    </row>
    <row r="302" spans="1:29" x14ac:dyDescent="0.25">
      <c r="A302" t="s">
        <v>30</v>
      </c>
      <c r="B302" s="1">
        <v>2014</v>
      </c>
      <c r="C302" t="s">
        <v>27</v>
      </c>
      <c r="D302" s="1">
        <v>85809.5</v>
      </c>
      <c r="E302" s="1">
        <v>311.28875484545313</v>
      </c>
      <c r="F302" s="1">
        <v>5241.1620953919992</v>
      </c>
      <c r="G302" s="7">
        <v>0.36409762501716614</v>
      </c>
      <c r="H302" s="7">
        <v>0.12991878390312195</v>
      </c>
      <c r="I302" s="7">
        <v>0.53160881996154785</v>
      </c>
      <c r="J302" s="23">
        <f t="shared" si="41"/>
        <v>0</v>
      </c>
      <c r="K302" s="23">
        <f t="shared" si="42"/>
        <v>0</v>
      </c>
      <c r="L302" s="23">
        <f t="shared" si="43"/>
        <v>0</v>
      </c>
      <c r="M302" s="3">
        <f t="shared" si="40"/>
        <v>0</v>
      </c>
      <c r="N302" s="23">
        <f t="shared" si="44"/>
        <v>1.0256252288818359</v>
      </c>
      <c r="P302" t="s">
        <v>38</v>
      </c>
      <c r="Q302" s="1">
        <v>2020</v>
      </c>
      <c r="R302" t="s">
        <v>27</v>
      </c>
      <c r="S302" s="1">
        <v>32537</v>
      </c>
      <c r="T302" s="1">
        <v>59</v>
      </c>
      <c r="U302" s="1">
        <v>4060.64</v>
      </c>
      <c r="V302" s="1">
        <v>2.2069816589355469</v>
      </c>
      <c r="W302" s="1">
        <v>0.42401978373527527</v>
      </c>
      <c r="X302" s="1">
        <v>-0.53271025419235229</v>
      </c>
      <c r="Y302" s="23">
        <f t="shared" si="45"/>
        <v>0</v>
      </c>
      <c r="Z302" s="23">
        <f t="shared" si="46"/>
        <v>0</v>
      </c>
      <c r="AA302" s="23">
        <f t="shared" si="47"/>
        <v>1</v>
      </c>
      <c r="AB302" s="3">
        <f t="shared" si="48"/>
        <v>1</v>
      </c>
      <c r="AC302" s="23">
        <f t="shared" si="49"/>
        <v>2.0982911884784698</v>
      </c>
    </row>
    <row r="303" spans="1:29" x14ac:dyDescent="0.25">
      <c r="A303" t="s">
        <v>30</v>
      </c>
      <c r="B303" s="1">
        <v>2015</v>
      </c>
      <c r="C303" t="s">
        <v>27</v>
      </c>
      <c r="D303" s="1">
        <v>86738</v>
      </c>
      <c r="E303" s="1">
        <v>311.28875484545313</v>
      </c>
      <c r="F303" s="1">
        <v>5297.614156099</v>
      </c>
      <c r="G303" s="7">
        <v>0.37396577000617981</v>
      </c>
      <c r="H303" s="7">
        <v>0.12760765850543976</v>
      </c>
      <c r="I303" s="7">
        <v>0.52364909648895264</v>
      </c>
      <c r="J303" s="23">
        <f t="shared" si="41"/>
        <v>0</v>
      </c>
      <c r="K303" s="23">
        <f t="shared" si="42"/>
        <v>0</v>
      </c>
      <c r="L303" s="23">
        <f t="shared" si="43"/>
        <v>0</v>
      </c>
      <c r="M303" s="3">
        <f t="shared" si="40"/>
        <v>0</v>
      </c>
      <c r="N303" s="23">
        <f t="shared" si="44"/>
        <v>1.0252225250005722</v>
      </c>
      <c r="P303" t="s">
        <v>38</v>
      </c>
      <c r="Q303" s="1">
        <v>2021</v>
      </c>
      <c r="R303" t="s">
        <v>27</v>
      </c>
      <c r="S303" s="1">
        <v>32877</v>
      </c>
      <c r="T303" s="1">
        <v>59</v>
      </c>
      <c r="U303" s="1">
        <v>4088</v>
      </c>
      <c r="V303" s="1">
        <v>2.2090106010437012</v>
      </c>
      <c r="W303" s="1">
        <v>0.43002313375473022</v>
      </c>
      <c r="X303" s="1">
        <v>-0.54615479707717896</v>
      </c>
      <c r="Y303" s="23">
        <f t="shared" si="45"/>
        <v>0</v>
      </c>
      <c r="Z303" s="23">
        <f t="shared" si="46"/>
        <v>0</v>
      </c>
      <c r="AA303" s="23">
        <f t="shared" si="47"/>
        <v>1</v>
      </c>
      <c r="AB303" s="3">
        <f t="shared" si="48"/>
        <v>1</v>
      </c>
      <c r="AC303" s="23">
        <f t="shared" si="49"/>
        <v>2.0928789377212524</v>
      </c>
    </row>
    <row r="304" spans="1:29" x14ac:dyDescent="0.25">
      <c r="A304" t="s">
        <v>30</v>
      </c>
      <c r="B304" s="1">
        <v>2016</v>
      </c>
      <c r="C304" t="s">
        <v>27</v>
      </c>
      <c r="D304" s="1">
        <v>87703.333333333343</v>
      </c>
      <c r="E304" s="1">
        <v>311.28875484545313</v>
      </c>
      <c r="F304" s="1">
        <v>5338.2946160000001</v>
      </c>
      <c r="G304" s="7">
        <v>0.38508167862892151</v>
      </c>
      <c r="H304" s="7">
        <v>0.1249852254986763</v>
      </c>
      <c r="I304" s="7">
        <v>0.51428157091140747</v>
      </c>
      <c r="J304" s="23">
        <f t="shared" si="41"/>
        <v>0</v>
      </c>
      <c r="K304" s="23">
        <f t="shared" si="42"/>
        <v>0</v>
      </c>
      <c r="L304" s="23">
        <f t="shared" si="43"/>
        <v>0</v>
      </c>
      <c r="M304" s="3">
        <f t="shared" si="40"/>
        <v>0</v>
      </c>
      <c r="N304" s="23">
        <f t="shared" si="44"/>
        <v>1.0243484750390053</v>
      </c>
      <c r="P304" t="s">
        <v>38</v>
      </c>
      <c r="Q304" s="1">
        <v>2022</v>
      </c>
      <c r="R304" t="s">
        <v>27</v>
      </c>
      <c r="S304" s="1">
        <v>33262.692307692298</v>
      </c>
      <c r="T304" s="1">
        <v>59</v>
      </c>
      <c r="U304" s="1">
        <v>4101.42</v>
      </c>
      <c r="V304" s="1">
        <v>2.2091059684753418</v>
      </c>
      <c r="W304" s="1">
        <v>0.43633010983467102</v>
      </c>
      <c r="X304" s="1">
        <v>-0.56024324893951416</v>
      </c>
      <c r="Y304" s="23">
        <f t="shared" si="45"/>
        <v>0</v>
      </c>
      <c r="Z304" s="23">
        <f t="shared" si="46"/>
        <v>0</v>
      </c>
      <c r="AA304" s="23">
        <f t="shared" si="47"/>
        <v>1</v>
      </c>
      <c r="AB304" s="3">
        <f t="shared" si="48"/>
        <v>1</v>
      </c>
      <c r="AC304" s="23">
        <f t="shared" si="49"/>
        <v>2.0851928293704987</v>
      </c>
    </row>
    <row r="305" spans="1:29" x14ac:dyDescent="0.25">
      <c r="A305" t="s">
        <v>30</v>
      </c>
      <c r="B305" s="1">
        <v>2017</v>
      </c>
      <c r="C305" t="s">
        <v>27</v>
      </c>
      <c r="D305" s="1">
        <v>89079.666666666701</v>
      </c>
      <c r="E305" s="1">
        <v>311.28875484545313</v>
      </c>
      <c r="F305" s="1">
        <v>5366.9447929999997</v>
      </c>
      <c r="G305" s="7">
        <v>0.40227645635604858</v>
      </c>
      <c r="H305" s="7">
        <v>0.12090067565441132</v>
      </c>
      <c r="I305" s="7">
        <v>0.49920269846916199</v>
      </c>
      <c r="J305" s="23">
        <f t="shared" si="41"/>
        <v>0</v>
      </c>
      <c r="K305" s="23">
        <f t="shared" si="42"/>
        <v>0</v>
      </c>
      <c r="L305" s="23">
        <f t="shared" si="43"/>
        <v>0</v>
      </c>
      <c r="M305" s="3">
        <f t="shared" si="40"/>
        <v>0</v>
      </c>
      <c r="N305" s="23">
        <f t="shared" si="44"/>
        <v>1.0223798304796219</v>
      </c>
      <c r="P305" t="s">
        <v>38</v>
      </c>
      <c r="Q305" s="1">
        <v>2023</v>
      </c>
      <c r="R305" t="s">
        <v>27</v>
      </c>
      <c r="S305" s="1">
        <v>33740</v>
      </c>
      <c r="T305" s="1">
        <v>59</v>
      </c>
      <c r="U305" s="1">
        <v>4227.6480000000001</v>
      </c>
      <c r="V305" s="1">
        <v>2.2227063179016113</v>
      </c>
      <c r="W305" s="1">
        <v>0.44667991995811462</v>
      </c>
      <c r="X305" s="1">
        <v>-0.58360040187835693</v>
      </c>
      <c r="Y305" s="23">
        <f t="shared" si="45"/>
        <v>0</v>
      </c>
      <c r="Z305" s="23">
        <f t="shared" si="46"/>
        <v>0</v>
      </c>
      <c r="AA305" s="23">
        <f t="shared" si="47"/>
        <v>1</v>
      </c>
      <c r="AB305" s="3">
        <f t="shared" si="48"/>
        <v>1</v>
      </c>
      <c r="AC305" s="23">
        <f t="shared" si="49"/>
        <v>2.085785835981369</v>
      </c>
    </row>
    <row r="306" spans="1:29" x14ac:dyDescent="0.25">
      <c r="A306" t="s">
        <v>30</v>
      </c>
      <c r="B306" s="1">
        <v>2018</v>
      </c>
      <c r="C306" t="s">
        <v>27</v>
      </c>
      <c r="D306" s="1">
        <v>90601</v>
      </c>
      <c r="E306" s="1">
        <v>311.28875484545313</v>
      </c>
      <c r="F306" s="1">
        <v>5397.5290889999997</v>
      </c>
      <c r="G306" s="7">
        <v>0.42101562023162842</v>
      </c>
      <c r="H306" s="7">
        <v>0.11644861847162247</v>
      </c>
      <c r="I306" s="7">
        <v>0.4827558696269989</v>
      </c>
      <c r="J306" s="23">
        <f t="shared" si="41"/>
        <v>0</v>
      </c>
      <c r="K306" s="23">
        <f t="shared" si="42"/>
        <v>0</v>
      </c>
      <c r="L306" s="23">
        <f t="shared" si="43"/>
        <v>0</v>
      </c>
      <c r="M306" s="3">
        <f t="shared" si="40"/>
        <v>0</v>
      </c>
      <c r="N306" s="23">
        <f t="shared" si="44"/>
        <v>1.0202201083302498</v>
      </c>
      <c r="P306" t="s">
        <v>39</v>
      </c>
      <c r="Q306" s="1">
        <v>2012</v>
      </c>
      <c r="R306" t="s">
        <v>27</v>
      </c>
      <c r="S306" s="1">
        <v>30922</v>
      </c>
      <c r="T306" s="1">
        <v>146</v>
      </c>
      <c r="U306" s="1">
        <v>4152</v>
      </c>
      <c r="V306" s="1">
        <v>1.1902443170547485</v>
      </c>
      <c r="W306" s="1">
        <v>0.18850810825824738</v>
      </c>
      <c r="X306" s="1">
        <v>0.53072512149810791</v>
      </c>
      <c r="Y306" s="23">
        <f t="shared" si="45"/>
        <v>0</v>
      </c>
      <c r="Z306" s="23">
        <f t="shared" si="46"/>
        <v>0</v>
      </c>
      <c r="AA306" s="23">
        <f t="shared" si="47"/>
        <v>0</v>
      </c>
      <c r="AB306" s="3">
        <f t="shared" si="48"/>
        <v>0</v>
      </c>
      <c r="AC306" s="23">
        <f t="shared" si="49"/>
        <v>1.9094775468111038</v>
      </c>
    </row>
    <row r="307" spans="1:29" x14ac:dyDescent="0.25">
      <c r="A307" t="s">
        <v>30</v>
      </c>
      <c r="B307" s="1">
        <v>2019</v>
      </c>
      <c r="C307" t="s">
        <v>27</v>
      </c>
      <c r="D307" s="1">
        <v>91970.5</v>
      </c>
      <c r="E307" s="1">
        <v>311.28875484545313</v>
      </c>
      <c r="F307" s="1">
        <v>5456.8046929999991</v>
      </c>
      <c r="G307" s="7">
        <v>0.43592458963394165</v>
      </c>
      <c r="H307" s="7">
        <v>0.11293419450521469</v>
      </c>
      <c r="I307" s="7">
        <v>0.47025209665298462</v>
      </c>
      <c r="J307" s="23">
        <f t="shared" si="41"/>
        <v>0</v>
      </c>
      <c r="K307" s="23">
        <f t="shared" si="42"/>
        <v>0</v>
      </c>
      <c r="L307" s="23">
        <f t="shared" si="43"/>
        <v>0</v>
      </c>
      <c r="M307" s="3">
        <f t="shared" si="40"/>
        <v>0</v>
      </c>
      <c r="N307" s="23">
        <f t="shared" si="44"/>
        <v>1.019110880792141</v>
      </c>
      <c r="P307" t="s">
        <v>39</v>
      </c>
      <c r="Q307" s="1">
        <v>2013</v>
      </c>
      <c r="R307" t="s">
        <v>27</v>
      </c>
      <c r="S307" s="1">
        <v>31216</v>
      </c>
      <c r="T307" s="1">
        <v>147.12706191401298</v>
      </c>
      <c r="U307" s="1">
        <v>4126</v>
      </c>
      <c r="V307" s="1">
        <v>1.1769541501998901</v>
      </c>
      <c r="W307" s="1">
        <v>0.19093054533004761</v>
      </c>
      <c r="X307" s="1">
        <v>0.52995806932449341</v>
      </c>
      <c r="Y307" s="23">
        <f t="shared" si="45"/>
        <v>0</v>
      </c>
      <c r="Z307" s="23">
        <f t="shared" si="46"/>
        <v>0</v>
      </c>
      <c r="AA307" s="23">
        <f t="shared" si="47"/>
        <v>0</v>
      </c>
      <c r="AB307" s="3">
        <f t="shared" si="48"/>
        <v>0</v>
      </c>
      <c r="AC307" s="23">
        <f t="shared" si="49"/>
        <v>1.8978427648544312</v>
      </c>
    </row>
    <row r="308" spans="1:29" x14ac:dyDescent="0.25">
      <c r="A308" t="s">
        <v>30</v>
      </c>
      <c r="B308" s="1">
        <v>2020</v>
      </c>
      <c r="C308" t="s">
        <v>27</v>
      </c>
      <c r="D308" s="1">
        <v>93502</v>
      </c>
      <c r="E308" s="1">
        <v>311.28875484545313</v>
      </c>
      <c r="F308" s="1">
        <v>5515.2000000000007</v>
      </c>
      <c r="G308" s="7">
        <v>0.45273318886756897</v>
      </c>
      <c r="H308" s="7">
        <v>0.10896476358175278</v>
      </c>
      <c r="I308" s="7">
        <v>0.45600345730781555</v>
      </c>
      <c r="J308" s="23">
        <f t="shared" si="41"/>
        <v>0</v>
      </c>
      <c r="K308" s="23">
        <f t="shared" si="42"/>
        <v>0</v>
      </c>
      <c r="L308" s="23">
        <f t="shared" si="43"/>
        <v>0</v>
      </c>
      <c r="M308" s="3">
        <f t="shared" si="40"/>
        <v>0</v>
      </c>
      <c r="N308" s="23">
        <f t="shared" si="44"/>
        <v>1.0177014097571373</v>
      </c>
      <c r="P308" t="s">
        <v>39</v>
      </c>
      <c r="Q308" s="1">
        <v>2014</v>
      </c>
      <c r="R308" t="s">
        <v>27</v>
      </c>
      <c r="S308" s="1">
        <v>31413</v>
      </c>
      <c r="T308" s="1">
        <v>147.80115106546157</v>
      </c>
      <c r="U308" s="1">
        <v>4145</v>
      </c>
      <c r="V308" s="1">
        <v>1.1732326745986938</v>
      </c>
      <c r="W308" s="1">
        <v>0.1935487687587738</v>
      </c>
      <c r="X308" s="1">
        <v>0.52679646015167236</v>
      </c>
      <c r="Y308" s="23">
        <f t="shared" si="45"/>
        <v>0</v>
      </c>
      <c r="Z308" s="23">
        <f t="shared" si="46"/>
        <v>0</v>
      </c>
      <c r="AA308" s="23">
        <f t="shared" si="47"/>
        <v>0</v>
      </c>
      <c r="AB308" s="3">
        <f t="shared" si="48"/>
        <v>0</v>
      </c>
      <c r="AC308" s="23">
        <f t="shared" si="49"/>
        <v>1.89357790350914</v>
      </c>
    </row>
    <row r="309" spans="1:29" x14ac:dyDescent="0.25">
      <c r="A309" t="s">
        <v>30</v>
      </c>
      <c r="B309" s="1">
        <v>2021</v>
      </c>
      <c r="C309" t="s">
        <v>27</v>
      </c>
      <c r="D309" s="1">
        <v>95226</v>
      </c>
      <c r="E309" s="1">
        <v>311.28875484545313</v>
      </c>
      <c r="F309" s="1">
        <v>5523</v>
      </c>
      <c r="G309" s="7">
        <v>0.47430673241615295</v>
      </c>
      <c r="H309" s="7">
        <v>0.10381714999675751</v>
      </c>
      <c r="I309" s="7">
        <v>0.43660306930541992</v>
      </c>
      <c r="J309" s="23">
        <f t="shared" si="41"/>
        <v>0</v>
      </c>
      <c r="K309" s="23">
        <f t="shared" si="42"/>
        <v>0</v>
      </c>
      <c r="L309" s="23">
        <f t="shared" si="43"/>
        <v>0</v>
      </c>
      <c r="M309" s="3">
        <f t="shared" si="40"/>
        <v>0</v>
      </c>
      <c r="N309" s="23">
        <f t="shared" si="44"/>
        <v>1.0147269517183304</v>
      </c>
      <c r="P309" t="s">
        <v>39</v>
      </c>
      <c r="Q309" s="1">
        <v>2015</v>
      </c>
      <c r="R309" t="s">
        <v>27</v>
      </c>
      <c r="S309" s="1">
        <v>31672</v>
      </c>
      <c r="T309" s="1">
        <v>152.70609963679362</v>
      </c>
      <c r="U309" s="1">
        <v>4180</v>
      </c>
      <c r="V309" s="1">
        <v>1.139130711555481</v>
      </c>
      <c r="W309" s="1">
        <v>0.1909765750169754</v>
      </c>
      <c r="X309" s="1">
        <v>0.55186086893081665</v>
      </c>
      <c r="Y309" s="23">
        <f t="shared" si="45"/>
        <v>0</v>
      </c>
      <c r="Z309" s="23">
        <f t="shared" si="46"/>
        <v>0</v>
      </c>
      <c r="AA309" s="23">
        <f t="shared" si="47"/>
        <v>0</v>
      </c>
      <c r="AB309" s="3">
        <f t="shared" si="48"/>
        <v>0</v>
      </c>
      <c r="AC309" s="23">
        <f t="shared" si="49"/>
        <v>1.881968155503273</v>
      </c>
    </row>
    <row r="310" spans="1:29" x14ac:dyDescent="0.25">
      <c r="A310" t="s">
        <v>30</v>
      </c>
      <c r="B310" s="1">
        <v>2022</v>
      </c>
      <c r="C310" t="s">
        <v>27</v>
      </c>
      <c r="D310" s="1">
        <v>96894</v>
      </c>
      <c r="E310" s="1">
        <v>334.47294011284032</v>
      </c>
      <c r="F310" s="1">
        <v>5569.960086000001</v>
      </c>
      <c r="G310" s="7">
        <v>0.41453546285629272</v>
      </c>
      <c r="H310" s="7">
        <v>0.12465739250183105</v>
      </c>
      <c r="I310" s="7">
        <v>0.46389469504356384</v>
      </c>
      <c r="J310" s="23">
        <f t="shared" si="41"/>
        <v>0</v>
      </c>
      <c r="K310" s="23">
        <f t="shared" si="42"/>
        <v>0</v>
      </c>
      <c r="L310" s="23">
        <f t="shared" si="43"/>
        <v>0</v>
      </c>
      <c r="M310" s="3">
        <f t="shared" si="40"/>
        <v>0</v>
      </c>
      <c r="N310" s="23">
        <f t="shared" si="44"/>
        <v>1.0030875504016876</v>
      </c>
      <c r="P310" t="s">
        <v>39</v>
      </c>
      <c r="Q310" s="1">
        <v>2016</v>
      </c>
      <c r="R310" t="s">
        <v>27</v>
      </c>
      <c r="S310" s="1">
        <v>31936</v>
      </c>
      <c r="T310" s="1">
        <v>156.25263740586195</v>
      </c>
      <c r="U310" s="1">
        <v>4271.3974644884756</v>
      </c>
      <c r="V310" s="1">
        <v>1.1228619813919067</v>
      </c>
      <c r="W310" s="1">
        <v>0.19204238057136536</v>
      </c>
      <c r="X310" s="1">
        <v>0.56292992830276489</v>
      </c>
      <c r="Y310" s="23">
        <f t="shared" si="45"/>
        <v>0</v>
      </c>
      <c r="Z310" s="23">
        <f t="shared" si="46"/>
        <v>0</v>
      </c>
      <c r="AA310" s="23">
        <f t="shared" si="47"/>
        <v>0</v>
      </c>
      <c r="AB310" s="3">
        <f t="shared" si="48"/>
        <v>0</v>
      </c>
      <c r="AC310" s="23">
        <f t="shared" si="49"/>
        <v>1.877834290266037</v>
      </c>
    </row>
    <row r="311" spans="1:29" x14ac:dyDescent="0.25">
      <c r="A311" t="s">
        <v>30</v>
      </c>
      <c r="B311" s="1">
        <v>2023</v>
      </c>
      <c r="C311" t="s">
        <v>27</v>
      </c>
      <c r="D311" s="1">
        <v>98601</v>
      </c>
      <c r="E311" s="1">
        <v>334.47294011284032</v>
      </c>
      <c r="F311" s="1">
        <v>5616.9222760000002</v>
      </c>
      <c r="G311" s="7">
        <v>0.43313160538673401</v>
      </c>
      <c r="H311" s="7">
        <v>0.12025121599435806</v>
      </c>
      <c r="I311" s="7">
        <v>0.44782376289367676</v>
      </c>
      <c r="J311" s="23">
        <f t="shared" si="41"/>
        <v>0</v>
      </c>
      <c r="K311" s="23">
        <f t="shared" si="42"/>
        <v>0</v>
      </c>
      <c r="L311" s="23">
        <f t="shared" si="43"/>
        <v>0</v>
      </c>
      <c r="M311" s="3">
        <f t="shared" si="40"/>
        <v>0</v>
      </c>
      <c r="N311" s="23">
        <f t="shared" si="44"/>
        <v>1.0012065842747688</v>
      </c>
      <c r="P311" t="s">
        <v>39</v>
      </c>
      <c r="Q311" s="1">
        <v>2017</v>
      </c>
      <c r="R311" t="s">
        <v>27</v>
      </c>
      <c r="S311" s="1">
        <v>32829</v>
      </c>
      <c r="T311" s="1">
        <v>156.25263740586195</v>
      </c>
      <c r="U311" s="1">
        <v>4191.0950000000003</v>
      </c>
      <c r="V311" s="1">
        <v>1.1093872785568237</v>
      </c>
      <c r="W311" s="1">
        <v>0.20426936447620392</v>
      </c>
      <c r="X311" s="1">
        <v>0.53585892915725708</v>
      </c>
      <c r="Y311" s="23">
        <f t="shared" si="45"/>
        <v>0</v>
      </c>
      <c r="Z311" s="23">
        <f t="shared" si="46"/>
        <v>0</v>
      </c>
      <c r="AA311" s="23">
        <f t="shared" si="47"/>
        <v>0</v>
      </c>
      <c r="AB311" s="3">
        <f t="shared" si="48"/>
        <v>0</v>
      </c>
      <c r="AC311" s="23">
        <f t="shared" si="49"/>
        <v>1.8495155721902847</v>
      </c>
    </row>
    <row r="312" spans="1:29" x14ac:dyDescent="0.25">
      <c r="A312" t="s">
        <v>31</v>
      </c>
      <c r="B312" s="1">
        <v>2006</v>
      </c>
      <c r="C312" t="s">
        <v>27</v>
      </c>
      <c r="D312" s="1">
        <v>75117</v>
      </c>
      <c r="E312" s="1">
        <v>252.18025655313662</v>
      </c>
      <c r="F312" s="1">
        <v>5252</v>
      </c>
      <c r="G312" s="7">
        <v>0.4327186644077301</v>
      </c>
      <c r="H312" s="7">
        <v>9.4407893717288971E-2</v>
      </c>
      <c r="I312" s="7">
        <v>0.55053728818893433</v>
      </c>
      <c r="J312" s="23">
        <f t="shared" si="41"/>
        <v>0</v>
      </c>
      <c r="K312" s="23">
        <f t="shared" si="42"/>
        <v>0</v>
      </c>
      <c r="L312" s="23">
        <f t="shared" si="43"/>
        <v>0</v>
      </c>
      <c r="M312" s="3">
        <f t="shared" si="40"/>
        <v>0</v>
      </c>
      <c r="N312" s="23">
        <f t="shared" si="44"/>
        <v>1.0776638463139534</v>
      </c>
      <c r="P312" t="s">
        <v>39</v>
      </c>
      <c r="Q312" s="1">
        <v>2018</v>
      </c>
      <c r="R312" t="s">
        <v>27</v>
      </c>
      <c r="S312" s="1">
        <v>32975</v>
      </c>
      <c r="T312" s="1">
        <v>169.89437300447671</v>
      </c>
      <c r="U312" s="1">
        <v>4288</v>
      </c>
      <c r="V312" s="1">
        <v>1.02488112449646</v>
      </c>
      <c r="W312" s="1">
        <v>0.18928886950016022</v>
      </c>
      <c r="X312" s="1">
        <v>0.61879813671112061</v>
      </c>
      <c r="Y312" s="23">
        <f t="shared" si="45"/>
        <v>0</v>
      </c>
      <c r="Z312" s="23">
        <f t="shared" si="46"/>
        <v>0</v>
      </c>
      <c r="AA312" s="23">
        <f t="shared" si="47"/>
        <v>0</v>
      </c>
      <c r="AB312" s="3">
        <f t="shared" si="48"/>
        <v>0</v>
      </c>
      <c r="AC312" s="23">
        <f t="shared" si="49"/>
        <v>1.8329681307077408</v>
      </c>
    </row>
    <row r="313" spans="1:29" x14ac:dyDescent="0.25">
      <c r="A313" t="s">
        <v>31</v>
      </c>
      <c r="B313" s="1">
        <v>2007</v>
      </c>
      <c r="C313" t="s">
        <v>27</v>
      </c>
      <c r="D313" s="1">
        <v>77056</v>
      </c>
      <c r="E313" s="1">
        <v>258.32031551812418</v>
      </c>
      <c r="F313" s="1">
        <v>5356</v>
      </c>
      <c r="G313" s="7">
        <v>0.43154671788215637</v>
      </c>
      <c r="H313" s="7">
        <v>9.695761650800705E-2</v>
      </c>
      <c r="I313" s="7">
        <v>0.54414212703704834</v>
      </c>
      <c r="J313" s="23">
        <f t="shared" si="41"/>
        <v>0</v>
      </c>
      <c r="K313" s="23">
        <f t="shared" si="42"/>
        <v>0</v>
      </c>
      <c r="L313" s="23">
        <f t="shared" si="43"/>
        <v>0</v>
      </c>
      <c r="M313" s="3">
        <f t="shared" si="40"/>
        <v>0</v>
      </c>
      <c r="N313" s="23">
        <f t="shared" si="44"/>
        <v>1.0726464614272118</v>
      </c>
      <c r="P313" t="s">
        <v>39</v>
      </c>
      <c r="Q313" s="1">
        <v>2019</v>
      </c>
      <c r="R313" t="s">
        <v>27</v>
      </c>
      <c r="S313" s="1">
        <v>33211.5</v>
      </c>
      <c r="T313" s="1">
        <v>169.89437300447671</v>
      </c>
      <c r="U313" s="1">
        <v>4316.9399999999996</v>
      </c>
      <c r="V313" s="1">
        <v>1.0273575782775879</v>
      </c>
      <c r="W313" s="1">
        <v>0.19362756609916687</v>
      </c>
      <c r="X313" s="1">
        <v>0.60906374454498291</v>
      </c>
      <c r="Y313" s="23">
        <f t="shared" si="45"/>
        <v>0</v>
      </c>
      <c r="Z313" s="23">
        <f t="shared" si="46"/>
        <v>0</v>
      </c>
      <c r="AA313" s="23">
        <f t="shared" si="47"/>
        <v>0</v>
      </c>
      <c r="AB313" s="3">
        <f t="shared" si="48"/>
        <v>0</v>
      </c>
      <c r="AC313" s="23">
        <f t="shared" si="49"/>
        <v>1.8300488889217377</v>
      </c>
    </row>
    <row r="314" spans="1:29" x14ac:dyDescent="0.25">
      <c r="A314" t="s">
        <v>31</v>
      </c>
      <c r="B314" s="1">
        <v>2008</v>
      </c>
      <c r="C314" t="s">
        <v>27</v>
      </c>
      <c r="D314" s="1">
        <v>78761.5</v>
      </c>
      <c r="E314" s="1">
        <v>265.50200000000001</v>
      </c>
      <c r="F314" s="1">
        <v>5453.3</v>
      </c>
      <c r="G314" s="7">
        <v>0.42284584045410156</v>
      </c>
      <c r="H314" s="7">
        <v>0.10160476714372635</v>
      </c>
      <c r="I314" s="7">
        <v>0.54312384128570557</v>
      </c>
      <c r="J314" s="23">
        <f t="shared" si="41"/>
        <v>0</v>
      </c>
      <c r="K314" s="23">
        <f t="shared" si="42"/>
        <v>0</v>
      </c>
      <c r="L314" s="23">
        <f t="shared" si="43"/>
        <v>0</v>
      </c>
      <c r="M314" s="3">
        <f t="shared" si="40"/>
        <v>0</v>
      </c>
      <c r="N314" s="23">
        <f t="shared" si="44"/>
        <v>1.0675744488835335</v>
      </c>
      <c r="P314" t="s">
        <v>39</v>
      </c>
      <c r="Q314" s="1">
        <v>2020</v>
      </c>
      <c r="R314" t="s">
        <v>27</v>
      </c>
      <c r="S314" s="1">
        <v>33445.5</v>
      </c>
      <c r="T314" s="1">
        <v>169.89437300447671</v>
      </c>
      <c r="U314" s="1">
        <v>4322.84</v>
      </c>
      <c r="V314" s="1">
        <v>1.0271035432815552</v>
      </c>
      <c r="W314" s="1">
        <v>0.19736334681510925</v>
      </c>
      <c r="X314" s="1">
        <v>0.60072427988052368</v>
      </c>
      <c r="Y314" s="23">
        <f t="shared" si="45"/>
        <v>0</v>
      </c>
      <c r="Z314" s="23">
        <f t="shared" si="46"/>
        <v>0</v>
      </c>
      <c r="AA314" s="23">
        <f t="shared" si="47"/>
        <v>0</v>
      </c>
      <c r="AB314" s="3">
        <f t="shared" si="48"/>
        <v>0</v>
      </c>
      <c r="AC314" s="23">
        <f t="shared" si="49"/>
        <v>1.8251911699771881</v>
      </c>
    </row>
    <row r="315" spans="1:29" x14ac:dyDescent="0.25">
      <c r="A315" t="s">
        <v>31</v>
      </c>
      <c r="B315" s="1">
        <v>2009</v>
      </c>
      <c r="C315" t="s">
        <v>27</v>
      </c>
      <c r="D315" s="1">
        <v>80248.5</v>
      </c>
      <c r="E315" s="1">
        <v>269.88200000000001</v>
      </c>
      <c r="F315" s="1">
        <v>5544.4</v>
      </c>
      <c r="G315" s="7">
        <v>0.42276689410209656</v>
      </c>
      <c r="H315" s="7">
        <v>0.10318140685558319</v>
      </c>
      <c r="I315" s="7">
        <v>0.53841733932495117</v>
      </c>
      <c r="J315" s="23">
        <f t="shared" si="41"/>
        <v>0</v>
      </c>
      <c r="K315" s="23">
        <f t="shared" si="42"/>
        <v>0</v>
      </c>
      <c r="L315" s="23">
        <f t="shared" si="43"/>
        <v>0</v>
      </c>
      <c r="M315" s="3">
        <f t="shared" si="40"/>
        <v>0</v>
      </c>
      <c r="N315" s="23">
        <f t="shared" si="44"/>
        <v>1.0643656402826309</v>
      </c>
      <c r="P315" t="s">
        <v>39</v>
      </c>
      <c r="Q315" s="1">
        <v>2021</v>
      </c>
      <c r="R315" t="s">
        <v>27</v>
      </c>
      <c r="S315" s="1">
        <v>33700</v>
      </c>
      <c r="T315" s="1">
        <v>169.89437300447671</v>
      </c>
      <c r="U315" s="1">
        <v>4349</v>
      </c>
      <c r="V315" s="1">
        <v>1.0291656255722046</v>
      </c>
      <c r="W315" s="1">
        <v>0.20185524225234985</v>
      </c>
      <c r="X315" s="1">
        <v>0.59065502882003784</v>
      </c>
      <c r="Y315" s="23">
        <f t="shared" si="45"/>
        <v>0</v>
      </c>
      <c r="Z315" s="23">
        <f t="shared" si="46"/>
        <v>0</v>
      </c>
      <c r="AA315" s="23">
        <f t="shared" si="47"/>
        <v>0</v>
      </c>
      <c r="AB315" s="3">
        <f t="shared" si="48"/>
        <v>0</v>
      </c>
      <c r="AC315" s="23">
        <f t="shared" si="49"/>
        <v>1.8216758966445923</v>
      </c>
    </row>
    <row r="316" spans="1:29" x14ac:dyDescent="0.25">
      <c r="A316" t="s">
        <v>31</v>
      </c>
      <c r="B316" s="1">
        <v>2010</v>
      </c>
      <c r="C316" t="s">
        <v>27</v>
      </c>
      <c r="D316" s="1">
        <v>81129.5</v>
      </c>
      <c r="E316" s="1">
        <v>279.11</v>
      </c>
      <c r="F316" s="1">
        <v>5600</v>
      </c>
      <c r="G316" s="7">
        <v>0.39642113447189331</v>
      </c>
      <c r="H316" s="7">
        <v>0.11257213354110718</v>
      </c>
      <c r="I316" s="7">
        <v>0.55026227235794067</v>
      </c>
      <c r="J316" s="23">
        <f t="shared" si="41"/>
        <v>0</v>
      </c>
      <c r="K316" s="23">
        <f t="shared" si="42"/>
        <v>0</v>
      </c>
      <c r="L316" s="23">
        <f t="shared" si="43"/>
        <v>0</v>
      </c>
      <c r="M316" s="3">
        <f t="shared" si="40"/>
        <v>0</v>
      </c>
      <c r="N316" s="23">
        <f t="shared" si="44"/>
        <v>1.0592555403709412</v>
      </c>
      <c r="P316" t="s">
        <v>39</v>
      </c>
      <c r="Q316" s="1">
        <v>2022</v>
      </c>
      <c r="R316" t="s">
        <v>27</v>
      </c>
      <c r="S316" s="1">
        <v>33269</v>
      </c>
      <c r="T316" s="1">
        <v>169.89437300447671</v>
      </c>
      <c r="U316" s="1">
        <v>4325.5700000000006</v>
      </c>
      <c r="V316" s="1">
        <v>1.0281460285186768</v>
      </c>
      <c r="W316" s="1">
        <v>0.1947149932384491</v>
      </c>
      <c r="X316" s="1">
        <v>0.60662096738815308</v>
      </c>
      <c r="Y316" s="23">
        <f t="shared" si="45"/>
        <v>0</v>
      </c>
      <c r="Z316" s="23">
        <f t="shared" si="46"/>
        <v>0</v>
      </c>
      <c r="AA316" s="23">
        <f t="shared" si="47"/>
        <v>0</v>
      </c>
      <c r="AB316" s="3">
        <f t="shared" si="48"/>
        <v>0</v>
      </c>
      <c r="AC316" s="23">
        <f t="shared" si="49"/>
        <v>1.8294819891452789</v>
      </c>
    </row>
    <row r="317" spans="1:29" x14ac:dyDescent="0.25">
      <c r="A317" t="s">
        <v>31</v>
      </c>
      <c r="B317" s="1">
        <v>2011</v>
      </c>
      <c r="C317" t="s">
        <v>27</v>
      </c>
      <c r="D317" s="1">
        <v>81970.5</v>
      </c>
      <c r="E317" s="1">
        <v>279.11</v>
      </c>
      <c r="F317" s="1">
        <v>5621.3</v>
      </c>
      <c r="G317" s="7">
        <v>0.40773680806159973</v>
      </c>
      <c r="H317" s="7">
        <v>0.1098853275179863</v>
      </c>
      <c r="I317" s="7">
        <v>0.54036396741867065</v>
      </c>
      <c r="J317" s="23">
        <f t="shared" si="41"/>
        <v>0</v>
      </c>
      <c r="K317" s="23">
        <f t="shared" si="42"/>
        <v>0</v>
      </c>
      <c r="L317" s="23">
        <f t="shared" si="43"/>
        <v>0</v>
      </c>
      <c r="M317" s="3">
        <f t="shared" si="40"/>
        <v>0</v>
      </c>
      <c r="N317" s="23">
        <f t="shared" si="44"/>
        <v>1.0579861029982567</v>
      </c>
      <c r="P317" t="s">
        <v>39</v>
      </c>
      <c r="Q317" s="1">
        <v>2023</v>
      </c>
      <c r="R317" t="s">
        <v>27</v>
      </c>
      <c r="S317" s="1">
        <v>33539</v>
      </c>
      <c r="T317" s="1">
        <v>169.89437300447671</v>
      </c>
      <c r="U317" s="1">
        <v>4374</v>
      </c>
      <c r="V317" s="1">
        <v>1.0327544212341309</v>
      </c>
      <c r="W317" s="1">
        <v>0.19997729361057281</v>
      </c>
      <c r="X317" s="1">
        <v>0.59478598833084106</v>
      </c>
      <c r="Y317" s="23">
        <f t="shared" si="45"/>
        <v>0</v>
      </c>
      <c r="Z317" s="23">
        <f t="shared" si="46"/>
        <v>0</v>
      </c>
      <c r="AA317" s="23">
        <f t="shared" si="47"/>
        <v>0</v>
      </c>
      <c r="AB317" s="3">
        <f t="shared" si="48"/>
        <v>0</v>
      </c>
      <c r="AC317" s="23">
        <f t="shared" si="49"/>
        <v>1.8275177031755447</v>
      </c>
    </row>
    <row r="318" spans="1:29" x14ac:dyDescent="0.25">
      <c r="A318" t="s">
        <v>31</v>
      </c>
      <c r="B318" s="1">
        <v>2012</v>
      </c>
      <c r="C318" t="s">
        <v>27</v>
      </c>
      <c r="D318" s="1">
        <v>82638</v>
      </c>
      <c r="E318" s="1">
        <v>279.11</v>
      </c>
      <c r="F318" s="1">
        <v>5677</v>
      </c>
      <c r="G318" s="7">
        <v>0.41465967893600464</v>
      </c>
      <c r="H318" s="7">
        <v>0.10827412456274033</v>
      </c>
      <c r="I318" s="7">
        <v>0.53499287366867065</v>
      </c>
      <c r="J318" s="23">
        <f t="shared" si="41"/>
        <v>0</v>
      </c>
      <c r="K318" s="23">
        <f t="shared" si="42"/>
        <v>0</v>
      </c>
      <c r="L318" s="23">
        <f t="shared" si="43"/>
        <v>0</v>
      </c>
      <c r="M318" s="3">
        <f t="shared" si="40"/>
        <v>0</v>
      </c>
      <c r="N318" s="23">
        <f t="shared" si="44"/>
        <v>1.0579266771674156</v>
      </c>
      <c r="P318" t="s">
        <v>40</v>
      </c>
      <c r="Q318" s="1">
        <v>2012</v>
      </c>
      <c r="R318" t="s">
        <v>27</v>
      </c>
      <c r="S318" s="1">
        <v>25540.5</v>
      </c>
      <c r="T318" s="1">
        <v>54.712297063903286</v>
      </c>
      <c r="U318" s="1">
        <v>3645.8049999999998</v>
      </c>
      <c r="V318" s="1">
        <v>2.2708356380462646</v>
      </c>
      <c r="W318" s="1">
        <v>0.30671980977058411</v>
      </c>
      <c r="X318" s="1">
        <v>-0.31510025262832642</v>
      </c>
      <c r="Y318" s="23">
        <f t="shared" si="45"/>
        <v>0</v>
      </c>
      <c r="Z318" s="23">
        <f t="shared" si="46"/>
        <v>0</v>
      </c>
      <c r="AA318" s="23">
        <f t="shared" si="47"/>
        <v>1</v>
      </c>
      <c r="AB318" s="3">
        <f t="shared" si="48"/>
        <v>1</v>
      </c>
      <c r="AC318" s="23">
        <f t="shared" si="49"/>
        <v>2.2624551951885223</v>
      </c>
    </row>
    <row r="319" spans="1:29" x14ac:dyDescent="0.25">
      <c r="A319" t="s">
        <v>31</v>
      </c>
      <c r="B319" s="1">
        <v>2013</v>
      </c>
      <c r="C319" t="s">
        <v>27</v>
      </c>
      <c r="D319" s="1">
        <v>83305</v>
      </c>
      <c r="E319" s="1">
        <v>279.11</v>
      </c>
      <c r="F319" s="1">
        <v>5542.6422050359388</v>
      </c>
      <c r="G319" s="7">
        <v>0.43121472001075745</v>
      </c>
      <c r="H319" s="7">
        <v>0.10421578586101532</v>
      </c>
      <c r="I319" s="7">
        <v>0.51783138513565063</v>
      </c>
      <c r="J319" s="23">
        <f t="shared" si="41"/>
        <v>0</v>
      </c>
      <c r="K319" s="23">
        <f t="shared" si="42"/>
        <v>0</v>
      </c>
      <c r="L319" s="23">
        <f t="shared" si="43"/>
        <v>0</v>
      </c>
      <c r="M319" s="3">
        <f t="shared" si="40"/>
        <v>0</v>
      </c>
      <c r="N319" s="23">
        <f t="shared" si="44"/>
        <v>1.0532618910074234</v>
      </c>
      <c r="P319" t="s">
        <v>40</v>
      </c>
      <c r="Q319" s="1">
        <v>2013</v>
      </c>
      <c r="R319" t="s">
        <v>27</v>
      </c>
      <c r="S319" s="1">
        <v>25556</v>
      </c>
      <c r="T319" s="1">
        <v>54.712297063903286</v>
      </c>
      <c r="U319" s="1">
        <v>3645.3530000000001</v>
      </c>
      <c r="V319" s="1">
        <v>2.2706897258758545</v>
      </c>
      <c r="W319" s="1">
        <v>0.30701819062232971</v>
      </c>
      <c r="X319" s="1">
        <v>-0.3157641589641571</v>
      </c>
      <c r="Y319" s="23">
        <f t="shared" si="45"/>
        <v>0</v>
      </c>
      <c r="Z319" s="23">
        <f t="shared" si="46"/>
        <v>0</v>
      </c>
      <c r="AA319" s="23">
        <f t="shared" si="47"/>
        <v>1</v>
      </c>
      <c r="AB319" s="3">
        <f t="shared" si="48"/>
        <v>1</v>
      </c>
      <c r="AC319" s="23">
        <f t="shared" si="49"/>
        <v>2.2619437575340271</v>
      </c>
    </row>
    <row r="320" spans="1:29" x14ac:dyDescent="0.25">
      <c r="A320" t="s">
        <v>31</v>
      </c>
      <c r="B320" s="1">
        <v>2014</v>
      </c>
      <c r="C320" t="s">
        <v>27</v>
      </c>
      <c r="D320" s="1">
        <v>83945</v>
      </c>
      <c r="E320" s="1">
        <v>279.11</v>
      </c>
      <c r="F320" s="1">
        <v>5796</v>
      </c>
      <c r="G320" s="7">
        <v>0.42757630348205566</v>
      </c>
      <c r="H320" s="7">
        <v>0.10527810454368591</v>
      </c>
      <c r="I320" s="7">
        <v>0.52518481016159058</v>
      </c>
      <c r="J320" s="23">
        <f t="shared" si="41"/>
        <v>0</v>
      </c>
      <c r="K320" s="23">
        <f t="shared" si="42"/>
        <v>0</v>
      </c>
      <c r="L320" s="23">
        <f t="shared" si="43"/>
        <v>0</v>
      </c>
      <c r="M320" s="3">
        <f t="shared" si="40"/>
        <v>0</v>
      </c>
      <c r="N320" s="23">
        <f t="shared" si="44"/>
        <v>1.0580392181873322</v>
      </c>
      <c r="P320" t="s">
        <v>40</v>
      </c>
      <c r="Q320" s="1">
        <v>2014</v>
      </c>
      <c r="R320" t="s">
        <v>27</v>
      </c>
      <c r="S320" s="1">
        <v>25450</v>
      </c>
      <c r="T320" s="1">
        <v>56.606693746922694</v>
      </c>
      <c r="U320" s="1">
        <v>3650.5113490136018</v>
      </c>
      <c r="V320" s="1">
        <v>2.2330951690673828</v>
      </c>
      <c r="W320" s="1">
        <v>0.29707890748977661</v>
      </c>
      <c r="X320" s="1">
        <v>-0.27338597178459167</v>
      </c>
      <c r="Y320" s="23">
        <f t="shared" si="45"/>
        <v>0</v>
      </c>
      <c r="Z320" s="23">
        <f t="shared" si="46"/>
        <v>0</v>
      </c>
      <c r="AA320" s="23">
        <f t="shared" si="47"/>
        <v>1</v>
      </c>
      <c r="AB320" s="3">
        <f t="shared" si="48"/>
        <v>1</v>
      </c>
      <c r="AC320" s="23">
        <f t="shared" si="49"/>
        <v>2.2567881047725677</v>
      </c>
    </row>
    <row r="321" spans="1:29" x14ac:dyDescent="0.25">
      <c r="A321" t="s">
        <v>31</v>
      </c>
      <c r="B321" s="1">
        <v>2015</v>
      </c>
      <c r="C321" t="s">
        <v>27</v>
      </c>
      <c r="D321" s="1">
        <v>85007</v>
      </c>
      <c r="E321" s="1">
        <v>279.11</v>
      </c>
      <c r="F321" s="1">
        <v>5814.6798517685511</v>
      </c>
      <c r="G321" s="7">
        <v>0.44177508354187012</v>
      </c>
      <c r="H321" s="7">
        <v>0.10190004110336304</v>
      </c>
      <c r="I321" s="7">
        <v>0.51262408494949341</v>
      </c>
      <c r="J321" s="23">
        <f t="shared" si="41"/>
        <v>0</v>
      </c>
      <c r="K321" s="23">
        <f t="shared" si="42"/>
        <v>0</v>
      </c>
      <c r="L321" s="23">
        <f t="shared" si="43"/>
        <v>0</v>
      </c>
      <c r="M321" s="3">
        <f t="shared" si="40"/>
        <v>0</v>
      </c>
      <c r="N321" s="23">
        <f t="shared" si="44"/>
        <v>1.0562992095947266</v>
      </c>
      <c r="P321" t="s">
        <v>40</v>
      </c>
      <c r="Q321" s="1">
        <v>2015</v>
      </c>
      <c r="R321" t="s">
        <v>27</v>
      </c>
      <c r="S321" s="1">
        <v>25392</v>
      </c>
      <c r="T321" s="1">
        <v>56.606693746922694</v>
      </c>
      <c r="U321" s="1">
        <v>3954.0351670250338</v>
      </c>
      <c r="V321" s="1">
        <v>2.2743411064147949</v>
      </c>
      <c r="W321" s="1">
        <v>0.30393829941749573</v>
      </c>
      <c r="X321" s="1">
        <v>-0.28943616151809692</v>
      </c>
      <c r="Y321" s="23">
        <f t="shared" si="45"/>
        <v>0</v>
      </c>
      <c r="Z321" s="23">
        <f t="shared" si="46"/>
        <v>0</v>
      </c>
      <c r="AA321" s="23">
        <f t="shared" si="47"/>
        <v>1</v>
      </c>
      <c r="AB321" s="3">
        <f t="shared" si="48"/>
        <v>1</v>
      </c>
      <c r="AC321" s="23">
        <f t="shared" si="49"/>
        <v>2.2888432443141937</v>
      </c>
    </row>
    <row r="322" spans="1:29" x14ac:dyDescent="0.25">
      <c r="A322" t="s">
        <v>31</v>
      </c>
      <c r="B322" s="1">
        <v>2016</v>
      </c>
      <c r="C322" t="s">
        <v>27</v>
      </c>
      <c r="D322" s="1">
        <v>85966</v>
      </c>
      <c r="E322" s="1">
        <v>279.11</v>
      </c>
      <c r="F322" s="1">
        <v>5877.5070888003411</v>
      </c>
      <c r="G322" s="7">
        <v>0.45218205451965332</v>
      </c>
      <c r="H322" s="7">
        <v>9.946034848690033E-2</v>
      </c>
      <c r="I322" s="7">
        <v>0.50417965650558472</v>
      </c>
      <c r="J322" s="23">
        <f t="shared" si="41"/>
        <v>0</v>
      </c>
      <c r="K322" s="23">
        <f t="shared" si="42"/>
        <v>0</v>
      </c>
      <c r="L322" s="23">
        <f t="shared" si="43"/>
        <v>0</v>
      </c>
      <c r="M322" s="3">
        <f t="shared" si="40"/>
        <v>0</v>
      </c>
      <c r="N322" s="23">
        <f t="shared" si="44"/>
        <v>1.0558220595121384</v>
      </c>
      <c r="P322" t="s">
        <v>40</v>
      </c>
      <c r="Q322" s="1">
        <v>2016</v>
      </c>
      <c r="R322" t="s">
        <v>27</v>
      </c>
      <c r="S322" s="1">
        <v>25415</v>
      </c>
      <c r="T322" s="1">
        <v>57.044552296546385</v>
      </c>
      <c r="U322" s="1">
        <v>3952.563889718605</v>
      </c>
      <c r="V322" s="1">
        <v>2.2652246952056885</v>
      </c>
      <c r="W322" s="1">
        <v>0.30256524682044983</v>
      </c>
      <c r="X322" s="1">
        <v>-0.28179064393043518</v>
      </c>
      <c r="Y322" s="23">
        <f t="shared" si="45"/>
        <v>0</v>
      </c>
      <c r="Z322" s="23">
        <f t="shared" si="46"/>
        <v>0</v>
      </c>
      <c r="AA322" s="23">
        <f t="shared" si="47"/>
        <v>1</v>
      </c>
      <c r="AB322" s="3">
        <f t="shared" si="48"/>
        <v>1</v>
      </c>
      <c r="AC322" s="23">
        <f t="shared" si="49"/>
        <v>2.2859992980957031</v>
      </c>
    </row>
    <row r="323" spans="1:29" x14ac:dyDescent="0.25">
      <c r="A323" t="s">
        <v>31</v>
      </c>
      <c r="B323" s="1">
        <v>2017</v>
      </c>
      <c r="C323" t="s">
        <v>27</v>
      </c>
      <c r="D323" s="1">
        <v>87102.035616438356</v>
      </c>
      <c r="E323" s="1">
        <v>279.11</v>
      </c>
      <c r="F323" s="1">
        <v>6135</v>
      </c>
      <c r="G323" s="7">
        <v>0.45565429329872131</v>
      </c>
      <c r="H323" s="7">
        <v>9.8816126585006714E-2</v>
      </c>
      <c r="I323" s="7">
        <v>0.50493115186691284</v>
      </c>
      <c r="J323" s="23">
        <f t="shared" si="41"/>
        <v>0</v>
      </c>
      <c r="K323" s="23">
        <f t="shared" si="42"/>
        <v>0</v>
      </c>
      <c r="L323" s="23">
        <f t="shared" si="43"/>
        <v>0</v>
      </c>
      <c r="M323" s="3">
        <f t="shared" si="40"/>
        <v>0</v>
      </c>
      <c r="N323" s="23">
        <f t="shared" si="44"/>
        <v>1.0594015717506409</v>
      </c>
      <c r="P323" t="s">
        <v>40</v>
      </c>
      <c r="Q323" s="1">
        <v>2017</v>
      </c>
      <c r="R323" t="s">
        <v>27</v>
      </c>
      <c r="S323" s="1">
        <v>25407</v>
      </c>
      <c r="T323" s="1">
        <v>57.044552296546385</v>
      </c>
      <c r="U323" s="1">
        <v>3951.7057826052619</v>
      </c>
      <c r="V323" s="1">
        <v>2.2651560306549072</v>
      </c>
      <c r="W323" s="1">
        <v>0.30238208174705505</v>
      </c>
      <c r="X323" s="1">
        <v>-0.28138035535812378</v>
      </c>
      <c r="Y323" s="23">
        <f t="shared" si="45"/>
        <v>0</v>
      </c>
      <c r="Z323" s="23">
        <f t="shared" si="46"/>
        <v>0</v>
      </c>
      <c r="AA323" s="23">
        <f t="shared" si="47"/>
        <v>1</v>
      </c>
      <c r="AB323" s="3">
        <f t="shared" si="48"/>
        <v>1</v>
      </c>
      <c r="AC323" s="23">
        <f t="shared" si="49"/>
        <v>2.2861577570438385</v>
      </c>
    </row>
    <row r="324" spans="1:29" x14ac:dyDescent="0.25">
      <c r="A324" t="s">
        <v>31</v>
      </c>
      <c r="B324" s="1">
        <v>2018</v>
      </c>
      <c r="C324" t="s">
        <v>27</v>
      </c>
      <c r="D324" s="1">
        <v>88588.098630136985</v>
      </c>
      <c r="E324" s="1">
        <v>279.11</v>
      </c>
      <c r="F324" s="1">
        <v>6682.91</v>
      </c>
      <c r="G324" s="7">
        <v>0.45142164826393127</v>
      </c>
      <c r="H324" s="7">
        <v>0.10019689053297043</v>
      </c>
      <c r="I324" s="7">
        <v>0.51653259992599487</v>
      </c>
      <c r="J324" s="23">
        <f t="shared" si="41"/>
        <v>0</v>
      </c>
      <c r="K324" s="23">
        <f t="shared" si="42"/>
        <v>0</v>
      </c>
      <c r="L324" s="23">
        <f t="shared" si="43"/>
        <v>0</v>
      </c>
      <c r="M324" s="3">
        <f t="shared" si="40"/>
        <v>0</v>
      </c>
      <c r="N324" s="23">
        <f t="shared" si="44"/>
        <v>1.0681511387228966</v>
      </c>
      <c r="P324" t="s">
        <v>40</v>
      </c>
      <c r="Q324" s="1">
        <v>2018</v>
      </c>
      <c r="R324" t="s">
        <v>27</v>
      </c>
      <c r="S324" s="1">
        <v>25512</v>
      </c>
      <c r="T324" s="1">
        <v>57.044552296546385</v>
      </c>
      <c r="U324" s="1">
        <v>3950.6127613150588</v>
      </c>
      <c r="V324" s="1">
        <v>2.2644538879394531</v>
      </c>
      <c r="W324" s="1">
        <v>0.3044678270816803</v>
      </c>
      <c r="X324" s="1">
        <v>-0.2860264778137207</v>
      </c>
      <c r="Y324" s="23">
        <f t="shared" si="45"/>
        <v>0</v>
      </c>
      <c r="Z324" s="23">
        <f t="shared" si="46"/>
        <v>0</v>
      </c>
      <c r="AA324" s="23">
        <f t="shared" si="47"/>
        <v>1</v>
      </c>
      <c r="AB324" s="3">
        <f t="shared" si="48"/>
        <v>1</v>
      </c>
      <c r="AC324" s="23">
        <f t="shared" si="49"/>
        <v>2.2828952372074127</v>
      </c>
    </row>
    <row r="325" spans="1:29" x14ac:dyDescent="0.25">
      <c r="A325" t="s">
        <v>31</v>
      </c>
      <c r="B325" s="1">
        <v>2019</v>
      </c>
      <c r="C325" t="s">
        <v>27</v>
      </c>
      <c r="D325" s="1">
        <v>89865.898630136973</v>
      </c>
      <c r="E325" s="1">
        <v>279.11</v>
      </c>
      <c r="F325" s="1">
        <v>6575.0028240628853</v>
      </c>
      <c r="G325" s="7">
        <v>0.47332778573036194</v>
      </c>
      <c r="H325" s="7">
        <v>9.4893373548984528E-2</v>
      </c>
      <c r="I325" s="7">
        <v>0.49522411823272705</v>
      </c>
      <c r="J325" s="23">
        <f t="shared" si="41"/>
        <v>0</v>
      </c>
      <c r="K325" s="23">
        <f t="shared" si="42"/>
        <v>0</v>
      </c>
      <c r="L325" s="23">
        <f t="shared" si="43"/>
        <v>0</v>
      </c>
      <c r="M325" s="3">
        <f t="shared" si="40"/>
        <v>0</v>
      </c>
      <c r="N325" s="23">
        <f t="shared" si="44"/>
        <v>1.0634452775120735</v>
      </c>
      <c r="P325" t="s">
        <v>40</v>
      </c>
      <c r="Q325" s="1">
        <v>2019</v>
      </c>
      <c r="R325" t="s">
        <v>27</v>
      </c>
      <c r="S325" s="1">
        <v>25597</v>
      </c>
      <c r="T325" s="1">
        <v>57.044552296546385</v>
      </c>
      <c r="U325" s="1">
        <v>3948.8112600313329</v>
      </c>
      <c r="V325" s="1">
        <v>2.263768196105957</v>
      </c>
      <c r="W325" s="1">
        <v>0.3061269223690033</v>
      </c>
      <c r="X325" s="1">
        <v>-0.28971996903419495</v>
      </c>
      <c r="Y325" s="23">
        <f t="shared" si="45"/>
        <v>0</v>
      </c>
      <c r="Z325" s="23">
        <f t="shared" si="46"/>
        <v>0</v>
      </c>
      <c r="AA325" s="23">
        <f t="shared" si="47"/>
        <v>1</v>
      </c>
      <c r="AB325" s="3">
        <f t="shared" si="48"/>
        <v>1</v>
      </c>
      <c r="AC325" s="23">
        <f t="shared" si="49"/>
        <v>2.2801751494407654</v>
      </c>
    </row>
    <row r="326" spans="1:29" x14ac:dyDescent="0.25">
      <c r="A326" t="s">
        <v>31</v>
      </c>
      <c r="B326" s="1">
        <v>2020</v>
      </c>
      <c r="C326" t="s">
        <v>27</v>
      </c>
      <c r="D326" s="1">
        <v>91071</v>
      </c>
      <c r="E326" s="1">
        <v>279.11</v>
      </c>
      <c r="F326" s="1">
        <v>6101.0862593712754</v>
      </c>
      <c r="G326" s="7">
        <v>0.51085221767425537</v>
      </c>
      <c r="H326" s="7">
        <v>8.5605904459953308E-2</v>
      </c>
      <c r="I326" s="7">
        <v>0.4544614851474762</v>
      </c>
      <c r="J326" s="23">
        <f t="shared" si="41"/>
        <v>0</v>
      </c>
      <c r="K326" s="23">
        <f t="shared" si="42"/>
        <v>0</v>
      </c>
      <c r="L326" s="23">
        <f t="shared" si="43"/>
        <v>0</v>
      </c>
      <c r="M326" s="3">
        <f t="shared" ref="M326:M389" si="50">IF(OR(J326=1,K326=1,L326=1),1,0)</f>
        <v>0</v>
      </c>
      <c r="N326" s="23">
        <f t="shared" si="44"/>
        <v>1.0509196072816849</v>
      </c>
      <c r="P326" t="s">
        <v>40</v>
      </c>
      <c r="Q326" s="1">
        <v>2020</v>
      </c>
      <c r="R326" t="s">
        <v>27</v>
      </c>
      <c r="S326" s="1">
        <v>25658</v>
      </c>
      <c r="T326" s="1">
        <v>57.044552296546385</v>
      </c>
      <c r="U326" s="1">
        <v>3948.6204266991272</v>
      </c>
      <c r="V326" s="1">
        <v>2.2634198665618896</v>
      </c>
      <c r="W326" s="1">
        <v>0.3073420524597168</v>
      </c>
      <c r="X326" s="1">
        <v>-0.29242783784866333</v>
      </c>
      <c r="Y326" s="23">
        <f t="shared" si="45"/>
        <v>0</v>
      </c>
      <c r="Z326" s="23">
        <f t="shared" si="46"/>
        <v>0</v>
      </c>
      <c r="AA326" s="23">
        <f t="shared" si="47"/>
        <v>1</v>
      </c>
      <c r="AB326" s="3">
        <f t="shared" si="48"/>
        <v>1</v>
      </c>
      <c r="AC326" s="23">
        <f t="shared" si="49"/>
        <v>2.2783340811729431</v>
      </c>
    </row>
    <row r="327" spans="1:29" x14ac:dyDescent="0.25">
      <c r="A327" t="s">
        <v>31</v>
      </c>
      <c r="B327" s="1">
        <v>2021</v>
      </c>
      <c r="C327" t="s">
        <v>27</v>
      </c>
      <c r="D327" s="1">
        <v>92096</v>
      </c>
      <c r="E327" s="1">
        <v>279.11</v>
      </c>
      <c r="F327" s="1">
        <v>6161</v>
      </c>
      <c r="G327" s="7">
        <v>0.52150827646255493</v>
      </c>
      <c r="H327" s="7">
        <v>8.3102487027645111E-2</v>
      </c>
      <c r="I327" s="7">
        <v>0.44570302963256836</v>
      </c>
      <c r="J327" s="23">
        <f t="shared" ref="J327:J390" si="51">IF(AND(G327 &lt; 0), 1, 0)</f>
        <v>0</v>
      </c>
      <c r="K327" s="23">
        <f t="shared" ref="K327:K390" si="52">IF(AND(H327 &lt; 0), 1, 0)</f>
        <v>0</v>
      </c>
      <c r="L327" s="23">
        <f t="shared" ref="L327:L390" si="53">IF(AND(I327 &lt; 0), 1, 0)</f>
        <v>0</v>
      </c>
      <c r="M327" s="3">
        <f t="shared" si="50"/>
        <v>0</v>
      </c>
      <c r="N327" s="23">
        <f t="shared" ref="N327:N390" si="54">SUM(G327:I327)</f>
        <v>1.0503137931227684</v>
      </c>
      <c r="P327" t="s">
        <v>40</v>
      </c>
      <c r="Q327" s="1">
        <v>2021</v>
      </c>
      <c r="R327" t="s">
        <v>27</v>
      </c>
      <c r="S327" s="1">
        <v>25783</v>
      </c>
      <c r="T327" s="1">
        <v>58.633326299500595</v>
      </c>
      <c r="U327" s="1">
        <v>3945</v>
      </c>
      <c r="V327" s="1">
        <v>2.2309081554412842</v>
      </c>
      <c r="W327" s="1">
        <v>0.3033236563205719</v>
      </c>
      <c r="X327" s="1">
        <v>-0.26712930202484131</v>
      </c>
      <c r="Y327" s="23">
        <f t="shared" ref="Y327:Y390" si="55">IF(AND(V327 &lt; 0), 1, 0)</f>
        <v>0</v>
      </c>
      <c r="Z327" s="23">
        <f t="shared" ref="Z327:Z390" si="56">IF(AND(W327 &lt; 0), 1, 0)</f>
        <v>0</v>
      </c>
      <c r="AA327" s="23">
        <f t="shared" ref="AA327:AA390" si="57">IF(AND(X327 &lt; 0), 1, 0)</f>
        <v>1</v>
      </c>
      <c r="AB327" s="3">
        <f t="shared" ref="AB327:AB390" si="58">IF(OR(Y327=1,Z327=1,AA327=1),1,0)</f>
        <v>1</v>
      </c>
      <c r="AC327" s="23">
        <f t="shared" ref="AC327:AC390" si="59">SUM(V327:X327)</f>
        <v>2.2671025097370148</v>
      </c>
    </row>
    <row r="328" spans="1:29" x14ac:dyDescent="0.25">
      <c r="A328" t="s">
        <v>31</v>
      </c>
      <c r="B328" s="1">
        <v>2022</v>
      </c>
      <c r="C328" t="s">
        <v>27</v>
      </c>
      <c r="D328" s="1">
        <v>93287.441095890419</v>
      </c>
      <c r="E328" s="1">
        <v>287.09369251224297</v>
      </c>
      <c r="F328" s="1">
        <v>6213.13</v>
      </c>
      <c r="G328" s="7">
        <v>0.50383758544921875</v>
      </c>
      <c r="H328" s="7">
        <v>8.9921921491622925E-2</v>
      </c>
      <c r="I328" s="7">
        <v>0.45163485407829285</v>
      </c>
      <c r="J328" s="23">
        <f t="shared" si="51"/>
        <v>0</v>
      </c>
      <c r="K328" s="23">
        <f t="shared" si="52"/>
        <v>0</v>
      </c>
      <c r="L328" s="23">
        <f t="shared" si="53"/>
        <v>0</v>
      </c>
      <c r="M328" s="3">
        <f t="shared" si="50"/>
        <v>0</v>
      </c>
      <c r="N328" s="23">
        <f t="shared" si="54"/>
        <v>1.0453943610191345</v>
      </c>
      <c r="P328" t="s">
        <v>40</v>
      </c>
      <c r="Q328" s="1">
        <v>2022</v>
      </c>
      <c r="R328" t="s">
        <v>27</v>
      </c>
      <c r="S328" s="1">
        <v>25775.083333333328</v>
      </c>
      <c r="T328" s="1">
        <v>62.416121544629661</v>
      </c>
      <c r="U328" s="1">
        <v>3942.3719999999998</v>
      </c>
      <c r="V328" s="1">
        <v>2.1591880321502686</v>
      </c>
      <c r="W328" s="1">
        <v>0.28849485516548157</v>
      </c>
      <c r="X328" s="1">
        <v>-0.19689883291721344</v>
      </c>
      <c r="Y328" s="23">
        <f t="shared" si="55"/>
        <v>0</v>
      </c>
      <c r="Z328" s="23">
        <f t="shared" si="56"/>
        <v>0</v>
      </c>
      <c r="AA328" s="23">
        <f t="shared" si="57"/>
        <v>1</v>
      </c>
      <c r="AB328" s="3">
        <f t="shared" si="58"/>
        <v>1</v>
      </c>
      <c r="AC328" s="23">
        <f t="shared" si="59"/>
        <v>2.2507840543985367</v>
      </c>
    </row>
    <row r="329" spans="1:29" x14ac:dyDescent="0.25">
      <c r="A329" t="s">
        <v>31</v>
      </c>
      <c r="B329" s="1">
        <v>2023</v>
      </c>
      <c r="C329" t="s">
        <v>27</v>
      </c>
      <c r="D329" s="1">
        <v>94323.363698630099</v>
      </c>
      <c r="E329" s="1">
        <v>287.61569093663525</v>
      </c>
      <c r="F329" s="1">
        <v>6256</v>
      </c>
      <c r="G329" s="7">
        <v>0.51316869258880615</v>
      </c>
      <c r="H329" s="7">
        <v>8.7887540459632874E-2</v>
      </c>
      <c r="I329" s="7">
        <v>0.44311517477035522</v>
      </c>
      <c r="J329" s="23">
        <f t="shared" si="51"/>
        <v>0</v>
      </c>
      <c r="K329" s="23">
        <f t="shared" si="52"/>
        <v>0</v>
      </c>
      <c r="L329" s="23">
        <f t="shared" si="53"/>
        <v>0</v>
      </c>
      <c r="M329" s="3">
        <f t="shared" si="50"/>
        <v>0</v>
      </c>
      <c r="N329" s="23">
        <f t="shared" si="54"/>
        <v>1.0441714078187943</v>
      </c>
      <c r="P329" t="s">
        <v>40</v>
      </c>
      <c r="Q329" s="1">
        <v>2023</v>
      </c>
      <c r="R329" t="s">
        <v>27</v>
      </c>
      <c r="S329" s="1">
        <v>25775.083333333328</v>
      </c>
      <c r="T329" s="1">
        <v>62.416121544629661</v>
      </c>
      <c r="U329" s="1">
        <v>3942.3719999999998</v>
      </c>
      <c r="V329" s="1">
        <v>2.1591880321502686</v>
      </c>
      <c r="W329" s="1">
        <v>0.28849485516548157</v>
      </c>
      <c r="X329" s="1">
        <v>-0.19689883291721344</v>
      </c>
      <c r="Y329" s="23">
        <f t="shared" si="55"/>
        <v>0</v>
      </c>
      <c r="Z329" s="23">
        <f t="shared" si="56"/>
        <v>0</v>
      </c>
      <c r="AA329" s="23">
        <f t="shared" si="57"/>
        <v>1</v>
      </c>
      <c r="AB329" s="3">
        <f t="shared" si="58"/>
        <v>1</v>
      </c>
      <c r="AC329" s="23">
        <f t="shared" si="59"/>
        <v>2.2507840543985367</v>
      </c>
    </row>
    <row r="330" spans="1:29" x14ac:dyDescent="0.25">
      <c r="A330" t="s">
        <v>32</v>
      </c>
      <c r="B330" s="1">
        <v>2006</v>
      </c>
      <c r="C330" t="s">
        <v>27</v>
      </c>
      <c r="D330" s="1">
        <v>49820</v>
      </c>
      <c r="E330" s="1">
        <v>149.40259740259739</v>
      </c>
      <c r="F330" s="1">
        <v>5586</v>
      </c>
      <c r="G330" s="7">
        <v>0.49109157919883728</v>
      </c>
      <c r="H330" s="7">
        <v>3.3179555088281631E-2</v>
      </c>
      <c r="I330" s="7">
        <v>0.70431214570999146</v>
      </c>
      <c r="J330" s="23">
        <f t="shared" si="51"/>
        <v>0</v>
      </c>
      <c r="K330" s="23">
        <f t="shared" si="52"/>
        <v>0</v>
      </c>
      <c r="L330" s="23">
        <f t="shared" si="53"/>
        <v>0</v>
      </c>
      <c r="M330" s="3">
        <f t="shared" si="50"/>
        <v>0</v>
      </c>
      <c r="N330" s="23">
        <f t="shared" si="54"/>
        <v>1.2285832799971104</v>
      </c>
      <c r="P330" t="s">
        <v>41</v>
      </c>
      <c r="Q330" s="1">
        <v>2012</v>
      </c>
      <c r="R330" t="s">
        <v>27</v>
      </c>
      <c r="S330" s="1">
        <v>24614.5</v>
      </c>
      <c r="T330" s="1">
        <v>94.722459999999998</v>
      </c>
      <c r="U330" s="1">
        <v>2369.7049999999999</v>
      </c>
      <c r="V330" s="1">
        <v>1.4280478954315186</v>
      </c>
      <c r="W330" s="1">
        <v>0.11627063155174255</v>
      </c>
      <c r="X330" s="1">
        <v>0.43983107805252075</v>
      </c>
      <c r="Y330" s="23">
        <f t="shared" si="55"/>
        <v>0</v>
      </c>
      <c r="Z330" s="23">
        <f t="shared" si="56"/>
        <v>0</v>
      </c>
      <c r="AA330" s="23">
        <f t="shared" si="57"/>
        <v>0</v>
      </c>
      <c r="AB330" s="3">
        <f t="shared" si="58"/>
        <v>0</v>
      </c>
      <c r="AC330" s="23">
        <f t="shared" si="59"/>
        <v>1.9841496050357819</v>
      </c>
    </row>
    <row r="331" spans="1:29" x14ac:dyDescent="0.25">
      <c r="A331" t="s">
        <v>32</v>
      </c>
      <c r="B331" s="1">
        <v>2007</v>
      </c>
      <c r="C331" t="s">
        <v>27</v>
      </c>
      <c r="D331" s="1">
        <v>51211</v>
      </c>
      <c r="E331" s="1">
        <v>149.62493506493507</v>
      </c>
      <c r="F331" s="1">
        <v>5646</v>
      </c>
      <c r="G331" s="7">
        <v>0.51953107118606567</v>
      </c>
      <c r="H331" s="7">
        <v>2.6566829532384872E-2</v>
      </c>
      <c r="I331" s="7">
        <v>0.67896771430969238</v>
      </c>
      <c r="J331" s="23">
        <f t="shared" si="51"/>
        <v>0</v>
      </c>
      <c r="K331" s="23">
        <f t="shared" si="52"/>
        <v>0</v>
      </c>
      <c r="L331" s="23">
        <f t="shared" si="53"/>
        <v>0</v>
      </c>
      <c r="M331" s="3">
        <f t="shared" si="50"/>
        <v>0</v>
      </c>
      <c r="N331" s="23">
        <f t="shared" si="54"/>
        <v>1.2250656150281429</v>
      </c>
      <c r="P331" t="s">
        <v>41</v>
      </c>
      <c r="Q331" s="1">
        <v>2013</v>
      </c>
      <c r="R331" t="s">
        <v>27</v>
      </c>
      <c r="S331" s="1">
        <v>24734.05961758085</v>
      </c>
      <c r="T331" s="1">
        <v>94.722459999999998</v>
      </c>
      <c r="U331" s="1">
        <v>2372.63</v>
      </c>
      <c r="V331" s="1">
        <v>1.4280217885971069</v>
      </c>
      <c r="W331" s="1">
        <v>0.11887819319963455</v>
      </c>
      <c r="X331" s="1">
        <v>0.43400746583938599</v>
      </c>
      <c r="Y331" s="23">
        <f t="shared" si="55"/>
        <v>0</v>
      </c>
      <c r="Z331" s="23">
        <f t="shared" si="56"/>
        <v>0</v>
      </c>
      <c r="AA331" s="23">
        <f t="shared" si="57"/>
        <v>0</v>
      </c>
      <c r="AB331" s="3">
        <f t="shared" si="58"/>
        <v>0</v>
      </c>
      <c r="AC331" s="23">
        <f t="shared" si="59"/>
        <v>1.9809074476361275</v>
      </c>
    </row>
    <row r="332" spans="1:29" x14ac:dyDescent="0.25">
      <c r="A332" t="s">
        <v>32</v>
      </c>
      <c r="B332" s="1">
        <v>2008</v>
      </c>
      <c r="C332" t="s">
        <v>27</v>
      </c>
      <c r="D332" s="1">
        <v>52272.5</v>
      </c>
      <c r="E332" s="1">
        <v>160</v>
      </c>
      <c r="F332" s="1">
        <v>5756</v>
      </c>
      <c r="G332" s="7">
        <v>0.46565750241279602</v>
      </c>
      <c r="H332" s="7">
        <v>4.5609630644321442E-2</v>
      </c>
      <c r="I332" s="7">
        <v>0.70374459028244019</v>
      </c>
      <c r="J332" s="23">
        <f t="shared" si="51"/>
        <v>0</v>
      </c>
      <c r="K332" s="23">
        <f t="shared" si="52"/>
        <v>0</v>
      </c>
      <c r="L332" s="23">
        <f t="shared" si="53"/>
        <v>0</v>
      </c>
      <c r="M332" s="3">
        <f t="shared" si="50"/>
        <v>0</v>
      </c>
      <c r="N332" s="23">
        <f t="shared" si="54"/>
        <v>1.2150117233395576</v>
      </c>
      <c r="P332" t="s">
        <v>41</v>
      </c>
      <c r="Q332" s="1">
        <v>2014</v>
      </c>
      <c r="R332" t="s">
        <v>27</v>
      </c>
      <c r="S332" s="1">
        <v>24731.8000527453</v>
      </c>
      <c r="T332" s="1">
        <v>94.722459999999998</v>
      </c>
      <c r="U332" s="1">
        <v>2381.3679400000001</v>
      </c>
      <c r="V332" s="1">
        <v>1.4299181699752808</v>
      </c>
      <c r="W332" s="1">
        <v>0.11920080333948135</v>
      </c>
      <c r="X332" s="1">
        <v>0.43325337767601013</v>
      </c>
      <c r="Y332" s="23">
        <f t="shared" si="55"/>
        <v>0</v>
      </c>
      <c r="Z332" s="23">
        <f t="shared" si="56"/>
        <v>0</v>
      </c>
      <c r="AA332" s="23">
        <f t="shared" si="57"/>
        <v>0</v>
      </c>
      <c r="AB332" s="3">
        <f t="shared" si="58"/>
        <v>0</v>
      </c>
      <c r="AC332" s="23">
        <f t="shared" si="59"/>
        <v>1.9823723509907722</v>
      </c>
    </row>
    <row r="333" spans="1:29" x14ac:dyDescent="0.25">
      <c r="A333" t="s">
        <v>32</v>
      </c>
      <c r="B333" s="1">
        <v>2009</v>
      </c>
      <c r="C333" t="s">
        <v>27</v>
      </c>
      <c r="D333" s="1">
        <v>53103.5</v>
      </c>
      <c r="E333" s="1">
        <v>177</v>
      </c>
      <c r="F333" s="1">
        <v>5627</v>
      </c>
      <c r="G333" s="7">
        <v>0.38118433952331543</v>
      </c>
      <c r="H333" s="7">
        <v>7.4863307178020477E-2</v>
      </c>
      <c r="I333" s="7">
        <v>0.73937928676605225</v>
      </c>
      <c r="J333" s="23">
        <f t="shared" si="51"/>
        <v>0</v>
      </c>
      <c r="K333" s="23">
        <f t="shared" si="52"/>
        <v>0</v>
      </c>
      <c r="L333" s="23">
        <f t="shared" si="53"/>
        <v>0</v>
      </c>
      <c r="M333" s="3">
        <f t="shared" si="50"/>
        <v>0</v>
      </c>
      <c r="N333" s="23">
        <f t="shared" si="54"/>
        <v>1.1954269334673882</v>
      </c>
      <c r="P333" t="s">
        <v>41</v>
      </c>
      <c r="Q333" s="1">
        <v>2015</v>
      </c>
      <c r="R333" t="s">
        <v>27</v>
      </c>
      <c r="S333" s="1">
        <v>24760.333333333339</v>
      </c>
      <c r="T333" s="1">
        <v>94.722459999999998</v>
      </c>
      <c r="U333" s="1">
        <v>2494.3450499999999</v>
      </c>
      <c r="V333" s="1">
        <v>1.4535183906555176</v>
      </c>
      <c r="W333" s="1">
        <v>0.12445136159658432</v>
      </c>
      <c r="X333" s="1">
        <v>0.4211086630821228</v>
      </c>
      <c r="Y333" s="23">
        <f t="shared" si="55"/>
        <v>0</v>
      </c>
      <c r="Z333" s="23">
        <f t="shared" si="56"/>
        <v>0</v>
      </c>
      <c r="AA333" s="23">
        <f t="shared" si="57"/>
        <v>0</v>
      </c>
      <c r="AB333" s="3">
        <f t="shared" si="58"/>
        <v>0</v>
      </c>
      <c r="AC333" s="23">
        <f t="shared" si="59"/>
        <v>1.9990784153342247</v>
      </c>
    </row>
    <row r="334" spans="1:29" x14ac:dyDescent="0.25">
      <c r="A334" t="s">
        <v>32</v>
      </c>
      <c r="B334" s="1">
        <v>2010</v>
      </c>
      <c r="C334" t="s">
        <v>27</v>
      </c>
      <c r="D334" s="1">
        <v>53518.5</v>
      </c>
      <c r="E334" s="1">
        <v>180</v>
      </c>
      <c r="F334" s="1">
        <v>5829</v>
      </c>
      <c r="G334" s="7">
        <v>0.36211097240447998</v>
      </c>
      <c r="H334" s="7">
        <v>8.1098750233650208E-2</v>
      </c>
      <c r="I334" s="7">
        <v>0.7533947229385376</v>
      </c>
      <c r="J334" s="23">
        <f t="shared" si="51"/>
        <v>0</v>
      </c>
      <c r="K334" s="23">
        <f t="shared" si="52"/>
        <v>0</v>
      </c>
      <c r="L334" s="23">
        <f t="shared" si="53"/>
        <v>0</v>
      </c>
      <c r="M334" s="3">
        <f t="shared" si="50"/>
        <v>0</v>
      </c>
      <c r="N334" s="23">
        <f t="shared" si="54"/>
        <v>1.1966044455766678</v>
      </c>
      <c r="P334" t="s">
        <v>41</v>
      </c>
      <c r="Q334" s="1">
        <v>2016</v>
      </c>
      <c r="R334" t="s">
        <v>27</v>
      </c>
      <c r="S334" s="1">
        <v>24818</v>
      </c>
      <c r="T334" s="1">
        <v>94.722459999999998</v>
      </c>
      <c r="U334" s="1">
        <v>2513.50479</v>
      </c>
      <c r="V334" s="1">
        <v>1.4571239948272705</v>
      </c>
      <c r="W334" s="1">
        <v>0.12641324102878571</v>
      </c>
      <c r="X334" s="1">
        <v>0.41666299104690552</v>
      </c>
      <c r="Y334" s="23">
        <f t="shared" si="55"/>
        <v>0</v>
      </c>
      <c r="Z334" s="23">
        <f t="shared" si="56"/>
        <v>0</v>
      </c>
      <c r="AA334" s="23">
        <f t="shared" si="57"/>
        <v>0</v>
      </c>
      <c r="AB334" s="3">
        <f t="shared" si="58"/>
        <v>0</v>
      </c>
      <c r="AC334" s="23">
        <f t="shared" si="59"/>
        <v>2.0002002269029617</v>
      </c>
    </row>
    <row r="335" spans="1:29" x14ac:dyDescent="0.25">
      <c r="A335" t="s">
        <v>32</v>
      </c>
      <c r="B335" s="1">
        <v>2011</v>
      </c>
      <c r="C335" t="s">
        <v>27</v>
      </c>
      <c r="D335" s="1">
        <v>54061</v>
      </c>
      <c r="E335" s="1">
        <v>180</v>
      </c>
      <c r="F335" s="1">
        <v>5826</v>
      </c>
      <c r="G335" s="7">
        <v>0.37439152598381042</v>
      </c>
      <c r="H335" s="7">
        <v>7.8162811696529388E-2</v>
      </c>
      <c r="I335" s="7">
        <v>0.74223136901855469</v>
      </c>
      <c r="J335" s="23">
        <f t="shared" si="51"/>
        <v>0</v>
      </c>
      <c r="K335" s="23">
        <f t="shared" si="52"/>
        <v>0</v>
      </c>
      <c r="L335" s="23">
        <f t="shared" si="53"/>
        <v>0</v>
      </c>
      <c r="M335" s="3">
        <f t="shared" si="50"/>
        <v>0</v>
      </c>
      <c r="N335" s="23">
        <f t="shared" si="54"/>
        <v>1.1947857066988945</v>
      </c>
      <c r="P335" t="s">
        <v>41</v>
      </c>
      <c r="Q335" s="1">
        <v>2017</v>
      </c>
      <c r="R335" t="s">
        <v>27</v>
      </c>
      <c r="S335" s="1">
        <v>24913</v>
      </c>
      <c r="T335" s="1">
        <v>94.722459999999998</v>
      </c>
      <c r="U335" s="1">
        <v>2519.59184</v>
      </c>
      <c r="V335" s="1">
        <v>1.4578447341918945</v>
      </c>
      <c r="W335" s="1">
        <v>0.12861451506614685</v>
      </c>
      <c r="X335" s="1">
        <v>0.41173362731933594</v>
      </c>
      <c r="Y335" s="23">
        <f t="shared" si="55"/>
        <v>0</v>
      </c>
      <c r="Z335" s="23">
        <f t="shared" si="56"/>
        <v>0</v>
      </c>
      <c r="AA335" s="23">
        <f t="shared" si="57"/>
        <v>0</v>
      </c>
      <c r="AB335" s="3">
        <f t="shared" si="58"/>
        <v>0</v>
      </c>
      <c r="AC335" s="23">
        <f t="shared" si="59"/>
        <v>1.9981928765773773</v>
      </c>
    </row>
    <row r="336" spans="1:29" x14ac:dyDescent="0.25">
      <c r="A336" t="s">
        <v>32</v>
      </c>
      <c r="B336" s="1">
        <v>2012</v>
      </c>
      <c r="C336" t="s">
        <v>27</v>
      </c>
      <c r="D336" s="1">
        <v>54674.5</v>
      </c>
      <c r="E336" s="1">
        <v>180</v>
      </c>
      <c r="F336" s="1">
        <v>5778</v>
      </c>
      <c r="G336" s="7">
        <v>0.39034497737884521</v>
      </c>
      <c r="H336" s="7">
        <v>7.4315935373306274E-2</v>
      </c>
      <c r="I336" s="7">
        <v>0.72703856229782104</v>
      </c>
      <c r="J336" s="23">
        <f t="shared" si="51"/>
        <v>0</v>
      </c>
      <c r="K336" s="23">
        <f t="shared" si="52"/>
        <v>0</v>
      </c>
      <c r="L336" s="23">
        <f t="shared" si="53"/>
        <v>0</v>
      </c>
      <c r="M336" s="3">
        <f t="shared" si="50"/>
        <v>0</v>
      </c>
      <c r="N336" s="23">
        <f t="shared" si="54"/>
        <v>1.1916994750499725</v>
      </c>
      <c r="P336" t="s">
        <v>41</v>
      </c>
      <c r="Q336" s="1">
        <v>2018</v>
      </c>
      <c r="R336" t="s">
        <v>27</v>
      </c>
      <c r="S336" s="1">
        <v>25000</v>
      </c>
      <c r="T336" s="1">
        <v>94.722459999999998</v>
      </c>
      <c r="U336" s="1">
        <v>2522.0376099999999</v>
      </c>
      <c r="V336" s="1">
        <v>1.457868218421936</v>
      </c>
      <c r="W336" s="1">
        <v>0.13049855828285217</v>
      </c>
      <c r="X336" s="1">
        <v>0.40752515196800232</v>
      </c>
      <c r="Y336" s="23">
        <f t="shared" si="55"/>
        <v>0</v>
      </c>
      <c r="Z336" s="23">
        <f t="shared" si="56"/>
        <v>0</v>
      </c>
      <c r="AA336" s="23">
        <f t="shared" si="57"/>
        <v>0</v>
      </c>
      <c r="AB336" s="3">
        <f t="shared" si="58"/>
        <v>0</v>
      </c>
      <c r="AC336" s="23">
        <f t="shared" si="59"/>
        <v>1.9958919286727905</v>
      </c>
    </row>
    <row r="337" spans="1:29" x14ac:dyDescent="0.25">
      <c r="A337" t="s">
        <v>32</v>
      </c>
      <c r="B337" s="1">
        <v>2013</v>
      </c>
      <c r="C337" t="s">
        <v>27</v>
      </c>
      <c r="D337" s="1">
        <v>54143</v>
      </c>
      <c r="E337" s="1">
        <v>180</v>
      </c>
      <c r="F337" s="1">
        <v>5771.2999999999993</v>
      </c>
      <c r="G337" s="7">
        <v>0.37892574071884155</v>
      </c>
      <c r="H337" s="7">
        <v>7.7038876712322235E-2</v>
      </c>
      <c r="I337" s="7">
        <v>0.7372700572013855</v>
      </c>
      <c r="J337" s="23">
        <f t="shared" si="51"/>
        <v>0</v>
      </c>
      <c r="K337" s="23">
        <f t="shared" si="52"/>
        <v>0</v>
      </c>
      <c r="L337" s="23">
        <f t="shared" si="53"/>
        <v>0</v>
      </c>
      <c r="M337" s="3">
        <f t="shared" si="50"/>
        <v>0</v>
      </c>
      <c r="N337" s="23">
        <f t="shared" si="54"/>
        <v>1.1932346746325493</v>
      </c>
      <c r="P337" t="s">
        <v>41</v>
      </c>
      <c r="Q337" s="1">
        <v>2019</v>
      </c>
      <c r="R337" t="s">
        <v>27</v>
      </c>
      <c r="S337" s="1">
        <v>25136</v>
      </c>
      <c r="T337" s="1">
        <v>94.722459999999998</v>
      </c>
      <c r="U337" s="1">
        <v>2588</v>
      </c>
      <c r="V337" s="1">
        <v>1.4703638553619385</v>
      </c>
      <c r="W337" s="1">
        <v>0.13587476313114166</v>
      </c>
      <c r="X337" s="1">
        <v>0.39529624581336975</v>
      </c>
      <c r="Y337" s="23">
        <f t="shared" si="55"/>
        <v>0</v>
      </c>
      <c r="Z337" s="23">
        <f t="shared" si="56"/>
        <v>0</v>
      </c>
      <c r="AA337" s="23">
        <f t="shared" si="57"/>
        <v>0</v>
      </c>
      <c r="AB337" s="3">
        <f t="shared" si="58"/>
        <v>0</v>
      </c>
      <c r="AC337" s="23">
        <f t="shared" si="59"/>
        <v>2.0015348643064499</v>
      </c>
    </row>
    <row r="338" spans="1:29" x14ac:dyDescent="0.25">
      <c r="A338" t="s">
        <v>32</v>
      </c>
      <c r="B338" s="1">
        <v>2014</v>
      </c>
      <c r="C338" t="s">
        <v>27</v>
      </c>
      <c r="D338" s="1">
        <v>54641</v>
      </c>
      <c r="E338" s="1">
        <v>180</v>
      </c>
      <c r="F338" s="1">
        <v>5870.5645999999751</v>
      </c>
      <c r="G338" s="7">
        <v>0.3850398063659668</v>
      </c>
      <c r="H338" s="7">
        <v>7.5651966035366058E-2</v>
      </c>
      <c r="I338" s="7">
        <v>0.73328447341918945</v>
      </c>
      <c r="J338" s="23">
        <f t="shared" si="51"/>
        <v>0</v>
      </c>
      <c r="K338" s="23">
        <f t="shared" si="52"/>
        <v>0</v>
      </c>
      <c r="L338" s="23">
        <f t="shared" si="53"/>
        <v>0</v>
      </c>
      <c r="M338" s="3">
        <f t="shared" si="50"/>
        <v>0</v>
      </c>
      <c r="N338" s="23">
        <f t="shared" si="54"/>
        <v>1.1939762458205223</v>
      </c>
      <c r="P338" t="s">
        <v>41</v>
      </c>
      <c r="Q338" s="1">
        <v>2020</v>
      </c>
      <c r="R338" t="s">
        <v>27</v>
      </c>
      <c r="S338" s="1">
        <v>25255</v>
      </c>
      <c r="T338" s="1">
        <v>97.027540134065703</v>
      </c>
      <c r="U338" s="1">
        <v>2597.3216600000001</v>
      </c>
      <c r="V338" s="1">
        <v>1.4440978765487671</v>
      </c>
      <c r="W338" s="1">
        <v>0.13304056227207184</v>
      </c>
      <c r="X338" s="1">
        <v>0.41587501764297485</v>
      </c>
      <c r="Y338" s="23">
        <f t="shared" si="55"/>
        <v>0</v>
      </c>
      <c r="Z338" s="23">
        <f t="shared" si="56"/>
        <v>0</v>
      </c>
      <c r="AA338" s="23">
        <f t="shared" si="57"/>
        <v>0</v>
      </c>
      <c r="AB338" s="3">
        <f t="shared" si="58"/>
        <v>0</v>
      </c>
      <c r="AC338" s="23">
        <f t="shared" si="59"/>
        <v>1.9930134564638138</v>
      </c>
    </row>
    <row r="339" spans="1:29" x14ac:dyDescent="0.25">
      <c r="A339" t="s">
        <v>32</v>
      </c>
      <c r="B339" s="1">
        <v>2015</v>
      </c>
      <c r="C339" t="s">
        <v>27</v>
      </c>
      <c r="D339" s="1">
        <v>56485</v>
      </c>
      <c r="E339" s="1">
        <v>180</v>
      </c>
      <c r="F339" s="1">
        <v>5894.0504700000001</v>
      </c>
      <c r="G339" s="7">
        <v>0.42382127046585083</v>
      </c>
      <c r="H339" s="7">
        <v>6.6404677927494049E-2</v>
      </c>
      <c r="I339" s="7">
        <v>0.69854152202606201</v>
      </c>
      <c r="J339" s="23">
        <f t="shared" si="51"/>
        <v>0</v>
      </c>
      <c r="K339" s="23">
        <f t="shared" si="52"/>
        <v>0</v>
      </c>
      <c r="L339" s="23">
        <f t="shared" si="53"/>
        <v>0</v>
      </c>
      <c r="M339" s="3">
        <f t="shared" si="50"/>
        <v>0</v>
      </c>
      <c r="N339" s="23">
        <f t="shared" si="54"/>
        <v>1.1887674704194069</v>
      </c>
      <c r="P339" t="s">
        <v>41</v>
      </c>
      <c r="Q339" s="1">
        <v>2021</v>
      </c>
      <c r="R339" t="s">
        <v>27</v>
      </c>
      <c r="S339" s="1">
        <v>25416</v>
      </c>
      <c r="T339" s="1">
        <v>103.06663252288168</v>
      </c>
      <c r="U339" s="1">
        <v>2605</v>
      </c>
      <c r="V339" s="1">
        <v>1.375771164894104</v>
      </c>
      <c r="W339" s="1">
        <v>0.12248946726322174</v>
      </c>
      <c r="X339" s="1">
        <v>0.47526451945304871</v>
      </c>
      <c r="Y339" s="23">
        <f t="shared" si="55"/>
        <v>0</v>
      </c>
      <c r="Z339" s="23">
        <f t="shared" si="56"/>
        <v>0</v>
      </c>
      <c r="AA339" s="23">
        <f t="shared" si="57"/>
        <v>0</v>
      </c>
      <c r="AB339" s="3">
        <f t="shared" si="58"/>
        <v>0</v>
      </c>
      <c r="AC339" s="23">
        <f t="shared" si="59"/>
        <v>1.9735251516103745</v>
      </c>
    </row>
    <row r="340" spans="1:29" x14ac:dyDescent="0.25">
      <c r="A340" t="s">
        <v>32</v>
      </c>
      <c r="B340" s="1">
        <v>2016</v>
      </c>
      <c r="C340" t="s">
        <v>27</v>
      </c>
      <c r="D340" s="1">
        <v>57247</v>
      </c>
      <c r="E340" s="1">
        <v>180</v>
      </c>
      <c r="F340" s="1">
        <v>5938.9158199999893</v>
      </c>
      <c r="G340" s="7">
        <v>0.43776261806488037</v>
      </c>
      <c r="H340" s="7">
        <v>6.310698390007019E-2</v>
      </c>
      <c r="I340" s="7">
        <v>0.68661028146743774</v>
      </c>
      <c r="J340" s="23">
        <f t="shared" si="51"/>
        <v>0</v>
      </c>
      <c r="K340" s="23">
        <f t="shared" si="52"/>
        <v>0</v>
      </c>
      <c r="L340" s="23">
        <f t="shared" si="53"/>
        <v>0</v>
      </c>
      <c r="M340" s="3">
        <f t="shared" si="50"/>
        <v>0</v>
      </c>
      <c r="N340" s="23">
        <f t="shared" si="54"/>
        <v>1.1874798834323883</v>
      </c>
      <c r="P340" t="s">
        <v>41</v>
      </c>
      <c r="Q340" s="1">
        <v>2022</v>
      </c>
      <c r="R340" t="s">
        <v>27</v>
      </c>
      <c r="S340" s="1">
        <v>25080.7090479529</v>
      </c>
      <c r="T340" s="1">
        <v>103.06663252288168</v>
      </c>
      <c r="U340" s="1">
        <v>2612.1135300000001</v>
      </c>
      <c r="V340" s="1">
        <v>1.3789733648300171</v>
      </c>
      <c r="W340" s="1">
        <v>0.11595716327428818</v>
      </c>
      <c r="X340" s="1">
        <v>0.48979794979095459</v>
      </c>
      <c r="Y340" s="23">
        <f t="shared" si="55"/>
        <v>0</v>
      </c>
      <c r="Z340" s="23">
        <f t="shared" si="56"/>
        <v>0</v>
      </c>
      <c r="AA340" s="23">
        <f t="shared" si="57"/>
        <v>0</v>
      </c>
      <c r="AB340" s="3">
        <f t="shared" si="58"/>
        <v>0</v>
      </c>
      <c r="AC340" s="23">
        <f t="shared" si="59"/>
        <v>1.9847284778952599</v>
      </c>
    </row>
    <row r="341" spans="1:29" x14ac:dyDescent="0.25">
      <c r="A341" t="s">
        <v>32</v>
      </c>
      <c r="B341" s="1">
        <v>2017</v>
      </c>
      <c r="C341" t="s">
        <v>27</v>
      </c>
      <c r="D341" s="1">
        <v>57952</v>
      </c>
      <c r="E341" s="1">
        <v>180</v>
      </c>
      <c r="F341" s="1">
        <v>5981.1995200000092</v>
      </c>
      <c r="G341" s="7">
        <v>0.45044776797294617</v>
      </c>
      <c r="H341" s="7">
        <v>6.0107272118330002E-2</v>
      </c>
      <c r="I341" s="7">
        <v>0.67577195167541504</v>
      </c>
      <c r="J341" s="23">
        <f t="shared" si="51"/>
        <v>0</v>
      </c>
      <c r="K341" s="23">
        <f t="shared" si="52"/>
        <v>0</v>
      </c>
      <c r="L341" s="23">
        <f t="shared" si="53"/>
        <v>0</v>
      </c>
      <c r="M341" s="3">
        <f t="shared" si="50"/>
        <v>0</v>
      </c>
      <c r="N341" s="23">
        <f t="shared" si="54"/>
        <v>1.1863269917666912</v>
      </c>
      <c r="P341" t="s">
        <v>41</v>
      </c>
      <c r="Q341" s="1">
        <v>2023</v>
      </c>
      <c r="R341" t="s">
        <v>27</v>
      </c>
      <c r="S341" s="1">
        <v>25179.333333333299</v>
      </c>
      <c r="T341" s="1">
        <v>103.06663252288168</v>
      </c>
      <c r="U341" s="1">
        <v>2623.8388199999999</v>
      </c>
      <c r="V341" s="1">
        <v>1.3807355165481567</v>
      </c>
      <c r="W341" s="1">
        <v>0.11841876059770584</v>
      </c>
      <c r="X341" s="1">
        <v>0.48426875472068787</v>
      </c>
      <c r="Y341" s="23">
        <f t="shared" si="55"/>
        <v>0</v>
      </c>
      <c r="Z341" s="23">
        <f t="shared" si="56"/>
        <v>0</v>
      </c>
      <c r="AA341" s="23">
        <f t="shared" si="57"/>
        <v>0</v>
      </c>
      <c r="AB341" s="3">
        <f t="shared" si="58"/>
        <v>0</v>
      </c>
      <c r="AC341" s="23">
        <f t="shared" si="59"/>
        <v>1.9834230318665504</v>
      </c>
    </row>
    <row r="342" spans="1:29" x14ac:dyDescent="0.25">
      <c r="A342" t="s">
        <v>32</v>
      </c>
      <c r="B342" s="1">
        <v>2018</v>
      </c>
      <c r="C342" t="s">
        <v>27</v>
      </c>
      <c r="D342" s="1">
        <v>58430</v>
      </c>
      <c r="E342" s="1">
        <v>180</v>
      </c>
      <c r="F342" s="1">
        <v>6017.3980600000004</v>
      </c>
      <c r="G342" s="7">
        <v>0.45859643816947937</v>
      </c>
      <c r="H342" s="7">
        <v>5.8186706155538559E-2</v>
      </c>
      <c r="I342" s="7">
        <v>0.66894370317459106</v>
      </c>
      <c r="J342" s="23">
        <f t="shared" si="51"/>
        <v>0</v>
      </c>
      <c r="K342" s="23">
        <f t="shared" si="52"/>
        <v>0</v>
      </c>
      <c r="L342" s="23">
        <f t="shared" si="53"/>
        <v>0</v>
      </c>
      <c r="M342" s="3">
        <f t="shared" si="50"/>
        <v>0</v>
      </c>
      <c r="N342" s="23">
        <f t="shared" si="54"/>
        <v>1.185726847499609</v>
      </c>
      <c r="P342" t="s">
        <v>42</v>
      </c>
      <c r="Q342" s="1">
        <v>2012</v>
      </c>
      <c r="R342" t="s">
        <v>27</v>
      </c>
      <c r="S342" s="1">
        <v>24314.5</v>
      </c>
      <c r="T342" s="1">
        <v>71</v>
      </c>
      <c r="U342" s="1">
        <v>3369</v>
      </c>
      <c r="V342" s="1">
        <v>1.9393601417541504</v>
      </c>
      <c r="W342" s="1">
        <v>0.21269576251506805</v>
      </c>
      <c r="X342" s="1">
        <v>5.0159506499767303E-2</v>
      </c>
      <c r="Y342" s="23">
        <f t="shared" si="55"/>
        <v>0</v>
      </c>
      <c r="Z342" s="23">
        <f t="shared" si="56"/>
        <v>0</v>
      </c>
      <c r="AA342" s="23">
        <f t="shared" si="57"/>
        <v>0</v>
      </c>
      <c r="AB342" s="3">
        <f t="shared" si="58"/>
        <v>0</v>
      </c>
      <c r="AC342" s="23">
        <f t="shared" si="59"/>
        <v>2.2022154107689857</v>
      </c>
    </row>
    <row r="343" spans="1:29" x14ac:dyDescent="0.25">
      <c r="A343" t="s">
        <v>32</v>
      </c>
      <c r="B343" s="1">
        <v>2019</v>
      </c>
      <c r="C343" t="s">
        <v>27</v>
      </c>
      <c r="D343" s="1">
        <v>59380</v>
      </c>
      <c r="E343" s="1">
        <v>181.11627906976747</v>
      </c>
      <c r="F343" s="1">
        <v>6053.210810000005</v>
      </c>
      <c r="G343" s="7">
        <v>0.46956053376197815</v>
      </c>
      <c r="H343" s="7">
        <v>5.6154657155275345E-2</v>
      </c>
      <c r="I343" s="7">
        <v>0.6571839451789856</v>
      </c>
      <c r="J343" s="23">
        <f t="shared" si="51"/>
        <v>0</v>
      </c>
      <c r="K343" s="23">
        <f t="shared" si="52"/>
        <v>0</v>
      </c>
      <c r="L343" s="23">
        <f t="shared" si="53"/>
        <v>0</v>
      </c>
      <c r="M343" s="3">
        <f t="shared" si="50"/>
        <v>0</v>
      </c>
      <c r="N343" s="23">
        <f t="shared" si="54"/>
        <v>1.1828991360962391</v>
      </c>
      <c r="P343" t="s">
        <v>42</v>
      </c>
      <c r="Q343" s="1">
        <v>2013</v>
      </c>
      <c r="R343" t="s">
        <v>27</v>
      </c>
      <c r="S343" s="1">
        <v>24445</v>
      </c>
      <c r="T343" s="1">
        <v>71</v>
      </c>
      <c r="U343" s="1">
        <v>3300.125</v>
      </c>
      <c r="V343" s="1">
        <v>1.9280459880828857</v>
      </c>
      <c r="W343" s="1">
        <v>0.21336288750171661</v>
      </c>
      <c r="X343" s="1">
        <v>4.8869572579860687E-2</v>
      </c>
      <c r="Y343" s="23">
        <f t="shared" si="55"/>
        <v>0</v>
      </c>
      <c r="Z343" s="23">
        <f t="shared" si="56"/>
        <v>0</v>
      </c>
      <c r="AA343" s="23">
        <f t="shared" si="57"/>
        <v>0</v>
      </c>
      <c r="AB343" s="3">
        <f t="shared" si="58"/>
        <v>0</v>
      </c>
      <c r="AC343" s="23">
        <f t="shared" si="59"/>
        <v>2.190278448164463</v>
      </c>
    </row>
    <row r="344" spans="1:29" x14ac:dyDescent="0.25">
      <c r="A344" t="s">
        <v>32</v>
      </c>
      <c r="B344" s="1">
        <v>2020</v>
      </c>
      <c r="C344" t="s">
        <v>27</v>
      </c>
      <c r="D344" s="1">
        <v>60267</v>
      </c>
      <c r="E344" s="1">
        <v>181.11627906976747</v>
      </c>
      <c r="F344" s="1">
        <v>6085.7238399999997</v>
      </c>
      <c r="G344" s="7">
        <v>0.48585906624794006</v>
      </c>
      <c r="H344" s="7">
        <v>5.2284233272075653E-2</v>
      </c>
      <c r="I344" s="7">
        <v>0.64291673898696899</v>
      </c>
      <c r="J344" s="23">
        <f t="shared" si="51"/>
        <v>0</v>
      </c>
      <c r="K344" s="23">
        <f t="shared" si="52"/>
        <v>0</v>
      </c>
      <c r="L344" s="23">
        <f t="shared" si="53"/>
        <v>0</v>
      </c>
      <c r="M344" s="3">
        <f t="shared" si="50"/>
        <v>0</v>
      </c>
      <c r="N344" s="23">
        <f t="shared" si="54"/>
        <v>1.1810600385069847</v>
      </c>
      <c r="P344" t="s">
        <v>42</v>
      </c>
      <c r="Q344" s="1">
        <v>2014</v>
      </c>
      <c r="R344" t="s">
        <v>27</v>
      </c>
      <c r="S344" s="1">
        <v>24522.666666666661</v>
      </c>
      <c r="T344" s="1">
        <v>71</v>
      </c>
      <c r="U344" s="1">
        <v>3371.226000000001</v>
      </c>
      <c r="V344" s="1">
        <v>1.938539981842041</v>
      </c>
      <c r="W344" s="1">
        <v>0.21713142096996307</v>
      </c>
      <c r="X344" s="1">
        <v>4.0266837924718857E-2</v>
      </c>
      <c r="Y344" s="23">
        <f t="shared" si="55"/>
        <v>0</v>
      </c>
      <c r="Z344" s="23">
        <f t="shared" si="56"/>
        <v>0</v>
      </c>
      <c r="AA344" s="23">
        <f t="shared" si="57"/>
        <v>0</v>
      </c>
      <c r="AB344" s="3">
        <f t="shared" si="58"/>
        <v>0</v>
      </c>
      <c r="AC344" s="23">
        <f t="shared" si="59"/>
        <v>2.1959382407367229</v>
      </c>
    </row>
    <row r="345" spans="1:29" x14ac:dyDescent="0.25">
      <c r="A345" t="s">
        <v>32</v>
      </c>
      <c r="B345" s="1">
        <v>2021</v>
      </c>
      <c r="C345" t="s">
        <v>27</v>
      </c>
      <c r="D345" s="1">
        <v>61115</v>
      </c>
      <c r="E345" s="1">
        <v>181.11627906976747</v>
      </c>
      <c r="F345" s="1">
        <v>6113</v>
      </c>
      <c r="G345" s="7">
        <v>0.50138282775878906</v>
      </c>
      <c r="H345" s="7">
        <v>4.8595070838928223E-2</v>
      </c>
      <c r="I345" s="7">
        <v>0.62927055358886719</v>
      </c>
      <c r="J345" s="23">
        <f t="shared" si="51"/>
        <v>0</v>
      </c>
      <c r="K345" s="23">
        <f t="shared" si="52"/>
        <v>0</v>
      </c>
      <c r="L345" s="23">
        <f t="shared" si="53"/>
        <v>0</v>
      </c>
      <c r="M345" s="3">
        <f t="shared" si="50"/>
        <v>0</v>
      </c>
      <c r="N345" s="23">
        <f t="shared" si="54"/>
        <v>1.1792484521865845</v>
      </c>
      <c r="P345" t="s">
        <v>42</v>
      </c>
      <c r="Q345" s="1">
        <v>2015</v>
      </c>
      <c r="R345" t="s">
        <v>27</v>
      </c>
      <c r="S345" s="1">
        <v>24674.083333333339</v>
      </c>
      <c r="T345" s="1">
        <v>71</v>
      </c>
      <c r="U345" s="1">
        <v>3380.467000000001</v>
      </c>
      <c r="V345" s="1">
        <v>1.9391069412231445</v>
      </c>
      <c r="W345" s="1">
        <v>0.22056181728839874</v>
      </c>
      <c r="X345" s="1">
        <v>3.2594911754131317E-2</v>
      </c>
      <c r="Y345" s="23">
        <f t="shared" si="55"/>
        <v>0</v>
      </c>
      <c r="Z345" s="23">
        <f t="shared" si="56"/>
        <v>0</v>
      </c>
      <c r="AA345" s="23">
        <f t="shared" si="57"/>
        <v>0</v>
      </c>
      <c r="AB345" s="3">
        <f t="shared" si="58"/>
        <v>0</v>
      </c>
      <c r="AC345" s="23">
        <f t="shared" si="59"/>
        <v>2.1922636702656746</v>
      </c>
    </row>
    <row r="346" spans="1:29" x14ac:dyDescent="0.25">
      <c r="A346" t="s">
        <v>32</v>
      </c>
      <c r="B346" s="1">
        <v>2022</v>
      </c>
      <c r="C346" t="s">
        <v>27</v>
      </c>
      <c r="D346" s="1">
        <v>62040</v>
      </c>
      <c r="E346" s="1">
        <v>187.29069767441865</v>
      </c>
      <c r="F346" s="1">
        <v>6151.3659000000116</v>
      </c>
      <c r="G346" s="7">
        <v>0.48115107417106628</v>
      </c>
      <c r="H346" s="7">
        <v>5.6500174105167389E-2</v>
      </c>
      <c r="I346" s="7">
        <v>0.63528084754943848</v>
      </c>
      <c r="J346" s="23">
        <f t="shared" si="51"/>
        <v>0</v>
      </c>
      <c r="K346" s="23">
        <f t="shared" si="52"/>
        <v>0</v>
      </c>
      <c r="L346" s="23">
        <f t="shared" si="53"/>
        <v>0</v>
      </c>
      <c r="M346" s="3">
        <f t="shared" si="50"/>
        <v>0</v>
      </c>
      <c r="N346" s="23">
        <f t="shared" si="54"/>
        <v>1.1729320958256721</v>
      </c>
      <c r="P346" t="s">
        <v>42</v>
      </c>
      <c r="Q346" s="1">
        <v>2016</v>
      </c>
      <c r="R346" t="s">
        <v>27</v>
      </c>
      <c r="S346" s="1">
        <v>24870</v>
      </c>
      <c r="T346" s="1">
        <v>71</v>
      </c>
      <c r="U346" s="1">
        <v>3383.2134000000001</v>
      </c>
      <c r="V346" s="1">
        <v>1.9384481906890869</v>
      </c>
      <c r="W346" s="1">
        <v>0.22469696402549744</v>
      </c>
      <c r="X346" s="1">
        <v>2.3370599374175072E-2</v>
      </c>
      <c r="Y346" s="23">
        <f t="shared" si="55"/>
        <v>0</v>
      </c>
      <c r="Z346" s="23">
        <f t="shared" si="56"/>
        <v>0</v>
      </c>
      <c r="AA346" s="23">
        <f t="shared" si="57"/>
        <v>0</v>
      </c>
      <c r="AB346" s="3">
        <f t="shared" si="58"/>
        <v>0</v>
      </c>
      <c r="AC346" s="23">
        <f t="shared" si="59"/>
        <v>2.1865157540887594</v>
      </c>
    </row>
    <row r="347" spans="1:29" x14ac:dyDescent="0.25">
      <c r="A347" t="s">
        <v>32</v>
      </c>
      <c r="B347" s="1">
        <v>2023</v>
      </c>
      <c r="C347" t="s">
        <v>27</v>
      </c>
      <c r="D347" s="1">
        <v>63002</v>
      </c>
      <c r="E347" s="1">
        <v>187.29069767441865</v>
      </c>
      <c r="F347" s="1">
        <v>6190.32</v>
      </c>
      <c r="G347" s="7">
        <v>0.49784702062606812</v>
      </c>
      <c r="H347" s="7">
        <v>5.2538946270942688E-2</v>
      </c>
      <c r="I347" s="7">
        <v>0.62074083089828491</v>
      </c>
      <c r="J347" s="23">
        <f t="shared" si="51"/>
        <v>0</v>
      </c>
      <c r="K347" s="23">
        <f t="shared" si="52"/>
        <v>0</v>
      </c>
      <c r="L347" s="23">
        <f t="shared" si="53"/>
        <v>0</v>
      </c>
      <c r="M347" s="3">
        <f t="shared" si="50"/>
        <v>0</v>
      </c>
      <c r="N347" s="23">
        <f t="shared" si="54"/>
        <v>1.1711267977952957</v>
      </c>
      <c r="P347" t="s">
        <v>42</v>
      </c>
      <c r="Q347" s="1">
        <v>2017</v>
      </c>
      <c r="R347" t="s">
        <v>27</v>
      </c>
      <c r="S347" s="1">
        <v>25132.666666666661</v>
      </c>
      <c r="T347" s="1">
        <v>71</v>
      </c>
      <c r="U347" s="1">
        <v>3395.9438339459498</v>
      </c>
      <c r="V347" s="1">
        <v>1.9389456510543823</v>
      </c>
      <c r="W347" s="1">
        <v>0.23045904934406281</v>
      </c>
      <c r="X347" s="1">
        <v>1.0492033325135708E-2</v>
      </c>
      <c r="Y347" s="23">
        <f t="shared" si="55"/>
        <v>0</v>
      </c>
      <c r="Z347" s="23">
        <f t="shared" si="56"/>
        <v>0</v>
      </c>
      <c r="AA347" s="23">
        <f t="shared" si="57"/>
        <v>0</v>
      </c>
      <c r="AB347" s="3">
        <f t="shared" si="58"/>
        <v>0</v>
      </c>
      <c r="AC347" s="23">
        <f t="shared" si="59"/>
        <v>2.1798967337235808</v>
      </c>
    </row>
    <row r="348" spans="1:29" x14ac:dyDescent="0.25">
      <c r="A348" t="s">
        <v>33</v>
      </c>
      <c r="B348" s="1">
        <v>2006</v>
      </c>
      <c r="C348" t="s">
        <v>27</v>
      </c>
      <c r="D348" s="1">
        <v>39906</v>
      </c>
      <c r="E348" s="1">
        <v>91.93</v>
      </c>
      <c r="F348" s="1">
        <v>2179</v>
      </c>
      <c r="G348" s="7">
        <v>1.0235360860824585</v>
      </c>
      <c r="H348" s="7">
        <v>-0.1421932727098465</v>
      </c>
      <c r="I348" s="7">
        <v>0.32329472899436951</v>
      </c>
      <c r="J348" s="23">
        <f t="shared" si="51"/>
        <v>0</v>
      </c>
      <c r="K348" s="23">
        <f t="shared" si="52"/>
        <v>1</v>
      </c>
      <c r="L348" s="23">
        <f t="shared" si="53"/>
        <v>0</v>
      </c>
      <c r="M348" s="3">
        <f t="shared" si="50"/>
        <v>1</v>
      </c>
      <c r="N348" s="23">
        <f t="shared" si="54"/>
        <v>1.2046375423669815</v>
      </c>
      <c r="P348" t="s">
        <v>42</v>
      </c>
      <c r="Q348" s="1">
        <v>2018</v>
      </c>
      <c r="R348" t="s">
        <v>27</v>
      </c>
      <c r="S348" s="1">
        <v>25374.083333333328</v>
      </c>
      <c r="T348" s="1">
        <v>71</v>
      </c>
      <c r="U348" s="1">
        <v>3385.6069770712679</v>
      </c>
      <c r="V348" s="1">
        <v>1.936084508895874</v>
      </c>
      <c r="W348" s="1">
        <v>0.23505231738090515</v>
      </c>
      <c r="X348" s="1">
        <v>2.8347282204777002E-4</v>
      </c>
      <c r="Y348" s="23">
        <f t="shared" si="55"/>
        <v>0</v>
      </c>
      <c r="Z348" s="23">
        <f t="shared" si="56"/>
        <v>0</v>
      </c>
      <c r="AA348" s="23">
        <f t="shared" si="57"/>
        <v>0</v>
      </c>
      <c r="AB348" s="3">
        <f t="shared" si="58"/>
        <v>0</v>
      </c>
      <c r="AC348" s="23">
        <f t="shared" si="59"/>
        <v>2.1714202990988269</v>
      </c>
    </row>
    <row r="349" spans="1:29" x14ac:dyDescent="0.25">
      <c r="A349" t="s">
        <v>33</v>
      </c>
      <c r="B349" s="1">
        <v>2007</v>
      </c>
      <c r="C349" t="s">
        <v>27</v>
      </c>
      <c r="D349" s="1">
        <v>40659</v>
      </c>
      <c r="E349" s="1">
        <v>98</v>
      </c>
      <c r="F349" s="1">
        <v>2188</v>
      </c>
      <c r="G349" s="7">
        <v>0.97520929574966431</v>
      </c>
      <c r="H349" s="7">
        <v>-0.12482288479804993</v>
      </c>
      <c r="I349" s="7">
        <v>0.34286350011825562</v>
      </c>
      <c r="J349" s="23">
        <f t="shared" si="51"/>
        <v>0</v>
      </c>
      <c r="K349" s="23">
        <f t="shared" si="52"/>
        <v>1</v>
      </c>
      <c r="L349" s="23">
        <f t="shared" si="53"/>
        <v>0</v>
      </c>
      <c r="M349" s="3">
        <f t="shared" si="50"/>
        <v>1</v>
      </c>
      <c r="N349" s="23">
        <f t="shared" si="54"/>
        <v>1.19324991106987</v>
      </c>
      <c r="P349" t="s">
        <v>42</v>
      </c>
      <c r="Q349" s="1">
        <v>2019</v>
      </c>
      <c r="R349" t="s">
        <v>27</v>
      </c>
      <c r="S349" s="1">
        <v>25629</v>
      </c>
      <c r="T349" s="1">
        <v>75.786986301369851</v>
      </c>
      <c r="U349" s="1">
        <v>3359.8644887701412</v>
      </c>
      <c r="V349" s="1">
        <v>1.8562787771224976</v>
      </c>
      <c r="W349" s="1">
        <v>0.22416707873344421</v>
      </c>
      <c r="X349" s="1">
        <v>6.3411958515644073E-2</v>
      </c>
      <c r="Y349" s="23">
        <f t="shared" si="55"/>
        <v>0</v>
      </c>
      <c r="Z349" s="23">
        <f t="shared" si="56"/>
        <v>0</v>
      </c>
      <c r="AA349" s="23">
        <f t="shared" si="57"/>
        <v>0</v>
      </c>
      <c r="AB349" s="3">
        <f t="shared" si="58"/>
        <v>0</v>
      </c>
      <c r="AC349" s="23">
        <f t="shared" si="59"/>
        <v>2.1438578143715858</v>
      </c>
    </row>
    <row r="350" spans="1:29" x14ac:dyDescent="0.25">
      <c r="A350" t="s">
        <v>33</v>
      </c>
      <c r="B350" s="1">
        <v>2008</v>
      </c>
      <c r="C350" t="s">
        <v>27</v>
      </c>
      <c r="D350" s="1">
        <v>41186</v>
      </c>
      <c r="E350" s="1">
        <v>98</v>
      </c>
      <c r="F350" s="1">
        <v>2558</v>
      </c>
      <c r="G350" s="7">
        <v>0.9458010196685791</v>
      </c>
      <c r="H350" s="7">
        <v>-0.11712244153022766</v>
      </c>
      <c r="I350" s="7">
        <v>0.38367563486099243</v>
      </c>
      <c r="J350" s="23">
        <f t="shared" si="51"/>
        <v>0</v>
      </c>
      <c r="K350" s="23">
        <f t="shared" si="52"/>
        <v>1</v>
      </c>
      <c r="L350" s="23">
        <f t="shared" si="53"/>
        <v>0</v>
      </c>
      <c r="M350" s="3">
        <f t="shared" si="50"/>
        <v>1</v>
      </c>
      <c r="N350" s="23">
        <f t="shared" si="54"/>
        <v>1.2123542129993439</v>
      </c>
      <c r="P350" t="s">
        <v>42</v>
      </c>
      <c r="Q350" s="1">
        <v>2020</v>
      </c>
      <c r="R350" t="s">
        <v>27</v>
      </c>
      <c r="S350" s="1">
        <v>25854.75</v>
      </c>
      <c r="T350" s="1">
        <v>75.786986301369851</v>
      </c>
      <c r="U350" s="1">
        <v>3412</v>
      </c>
      <c r="V350" s="1">
        <v>1.8629791736602783</v>
      </c>
      <c r="W350" s="1">
        <v>0.23020994663238525</v>
      </c>
      <c r="X350" s="1">
        <v>4.9796532839536667E-2</v>
      </c>
      <c r="Y350" s="23">
        <f t="shared" si="55"/>
        <v>0</v>
      </c>
      <c r="Z350" s="23">
        <f t="shared" si="56"/>
        <v>0</v>
      </c>
      <c r="AA350" s="23">
        <f t="shared" si="57"/>
        <v>0</v>
      </c>
      <c r="AB350" s="3">
        <f t="shared" si="58"/>
        <v>0</v>
      </c>
      <c r="AC350" s="23">
        <f t="shared" si="59"/>
        <v>2.1429856531322002</v>
      </c>
    </row>
    <row r="351" spans="1:29" x14ac:dyDescent="0.25">
      <c r="A351" t="s">
        <v>33</v>
      </c>
      <c r="B351" s="1">
        <v>2009</v>
      </c>
      <c r="C351" t="s">
        <v>27</v>
      </c>
      <c r="D351" s="1">
        <v>41636.5</v>
      </c>
      <c r="E351" s="1">
        <v>98</v>
      </c>
      <c r="F351" s="1">
        <v>2561</v>
      </c>
      <c r="G351" s="7">
        <v>0.95855128765106201</v>
      </c>
      <c r="H351" s="7">
        <v>-0.12016329914331436</v>
      </c>
      <c r="I351" s="7">
        <v>0.3722403347492218</v>
      </c>
      <c r="J351" s="23">
        <f t="shared" si="51"/>
        <v>0</v>
      </c>
      <c r="K351" s="23">
        <f t="shared" si="52"/>
        <v>1</v>
      </c>
      <c r="L351" s="23">
        <f t="shared" si="53"/>
        <v>0</v>
      </c>
      <c r="M351" s="3">
        <f t="shared" si="50"/>
        <v>1</v>
      </c>
      <c r="N351" s="23">
        <f t="shared" si="54"/>
        <v>1.2106283232569695</v>
      </c>
      <c r="P351" t="s">
        <v>42</v>
      </c>
      <c r="Q351" s="1">
        <v>2021</v>
      </c>
      <c r="R351" t="s">
        <v>27</v>
      </c>
      <c r="S351" s="1">
        <v>26426</v>
      </c>
      <c r="T351" s="1">
        <v>75.786986301369851</v>
      </c>
      <c r="U351" s="1">
        <v>3391</v>
      </c>
      <c r="V351" s="1">
        <v>1.8568457365036011</v>
      </c>
      <c r="W351" s="1">
        <v>0.24079056084156036</v>
      </c>
      <c r="X351" s="1">
        <v>2.6272941380739212E-2</v>
      </c>
      <c r="Y351" s="23">
        <f t="shared" si="55"/>
        <v>0</v>
      </c>
      <c r="Z351" s="23">
        <f t="shared" si="56"/>
        <v>0</v>
      </c>
      <c r="AA351" s="23">
        <f t="shared" si="57"/>
        <v>0</v>
      </c>
      <c r="AB351" s="3">
        <f t="shared" si="58"/>
        <v>0</v>
      </c>
      <c r="AC351" s="23">
        <f t="shared" si="59"/>
        <v>2.1239092387259007</v>
      </c>
    </row>
    <row r="352" spans="1:29" x14ac:dyDescent="0.25">
      <c r="A352" t="s">
        <v>33</v>
      </c>
      <c r="B352" s="1">
        <v>2010</v>
      </c>
      <c r="C352" t="s">
        <v>27</v>
      </c>
      <c r="D352" s="1">
        <v>41982.5</v>
      </c>
      <c r="E352" s="1">
        <v>98</v>
      </c>
      <c r="F352" s="1">
        <v>2576.6999999999998</v>
      </c>
      <c r="G352" s="7">
        <v>0.96675103902816772</v>
      </c>
      <c r="H352" s="7">
        <v>-0.1220957338809967</v>
      </c>
      <c r="I352" s="7">
        <v>0.3653729259967804</v>
      </c>
      <c r="J352" s="23">
        <f t="shared" si="51"/>
        <v>0</v>
      </c>
      <c r="K352" s="23">
        <f t="shared" si="52"/>
        <v>1</v>
      </c>
      <c r="L352" s="23">
        <f t="shared" si="53"/>
        <v>0</v>
      </c>
      <c r="M352" s="3">
        <f t="shared" si="50"/>
        <v>1</v>
      </c>
      <c r="N352" s="23">
        <f t="shared" si="54"/>
        <v>1.2100282311439514</v>
      </c>
      <c r="P352" t="s">
        <v>42</v>
      </c>
      <c r="Q352" s="1">
        <v>2022</v>
      </c>
      <c r="R352" t="s">
        <v>27</v>
      </c>
      <c r="S352" s="1">
        <v>26630</v>
      </c>
      <c r="T352" s="1">
        <v>75.786986301369851</v>
      </c>
      <c r="U352" s="1">
        <v>3423.8000000000011</v>
      </c>
      <c r="V352" s="1">
        <v>1.8607343435287476</v>
      </c>
      <c r="W352" s="1">
        <v>0.24569931626319885</v>
      </c>
      <c r="X352" s="1">
        <v>1.524030975997448E-2</v>
      </c>
      <c r="Y352" s="23">
        <f t="shared" si="55"/>
        <v>0</v>
      </c>
      <c r="Z352" s="23">
        <f t="shared" si="56"/>
        <v>0</v>
      </c>
      <c r="AA352" s="23">
        <f t="shared" si="57"/>
        <v>0</v>
      </c>
      <c r="AB352" s="3">
        <f t="shared" si="58"/>
        <v>0</v>
      </c>
      <c r="AC352" s="23">
        <f t="shared" si="59"/>
        <v>2.1216739695519209</v>
      </c>
    </row>
    <row r="353" spans="1:29" x14ac:dyDescent="0.25">
      <c r="A353" t="s">
        <v>33</v>
      </c>
      <c r="B353" s="1">
        <v>2011</v>
      </c>
      <c r="C353" t="s">
        <v>27</v>
      </c>
      <c r="D353" s="1">
        <v>42343.5</v>
      </c>
      <c r="E353" s="1">
        <v>98</v>
      </c>
      <c r="F353" s="1">
        <v>2580.46</v>
      </c>
      <c r="G353" s="7">
        <v>0.97663229703903198</v>
      </c>
      <c r="H353" s="7">
        <v>-0.12444997578859329</v>
      </c>
      <c r="I353" s="7">
        <v>0.35656064748764038</v>
      </c>
      <c r="J353" s="23">
        <f t="shared" si="51"/>
        <v>0</v>
      </c>
      <c r="K353" s="23">
        <f t="shared" si="52"/>
        <v>1</v>
      </c>
      <c r="L353" s="23">
        <f t="shared" si="53"/>
        <v>0</v>
      </c>
      <c r="M353" s="3">
        <f t="shared" si="50"/>
        <v>1</v>
      </c>
      <c r="N353" s="23">
        <f t="shared" si="54"/>
        <v>1.2087429687380791</v>
      </c>
      <c r="P353" t="s">
        <v>42</v>
      </c>
      <c r="Q353" s="1">
        <v>2023</v>
      </c>
      <c r="R353" t="s">
        <v>27</v>
      </c>
      <c r="S353" s="1">
        <v>26829.5</v>
      </c>
      <c r="T353" s="1">
        <v>75.786986301369851</v>
      </c>
      <c r="U353" s="1">
        <v>3519</v>
      </c>
      <c r="V353" s="1">
        <v>1.873776912689209</v>
      </c>
      <c r="W353" s="1">
        <v>0.25228166580200195</v>
      </c>
      <c r="X353" s="1">
        <v>3.0777038773521781E-4</v>
      </c>
      <c r="Y353" s="23">
        <f t="shared" si="55"/>
        <v>0</v>
      </c>
      <c r="Z353" s="23">
        <f t="shared" si="56"/>
        <v>0</v>
      </c>
      <c r="AA353" s="23">
        <f t="shared" si="57"/>
        <v>0</v>
      </c>
      <c r="AB353" s="3">
        <f t="shared" si="58"/>
        <v>0</v>
      </c>
      <c r="AC353" s="23">
        <f t="shared" si="59"/>
        <v>2.1263663488789462</v>
      </c>
    </row>
    <row r="354" spans="1:29" x14ac:dyDescent="0.25">
      <c r="A354" t="s">
        <v>33</v>
      </c>
      <c r="B354" s="1">
        <v>2012</v>
      </c>
      <c r="C354" t="s">
        <v>27</v>
      </c>
      <c r="D354" s="1">
        <v>42539</v>
      </c>
      <c r="E354" s="1">
        <v>104.05</v>
      </c>
      <c r="F354" s="1">
        <v>2583.46</v>
      </c>
      <c r="G354" s="7">
        <v>0.91660463809967041</v>
      </c>
      <c r="H354" s="7">
        <v>-0.10466374456882477</v>
      </c>
      <c r="I354" s="7">
        <v>0.38800215721130371</v>
      </c>
      <c r="J354" s="23">
        <f t="shared" si="51"/>
        <v>0</v>
      </c>
      <c r="K354" s="23">
        <f t="shared" si="52"/>
        <v>1</v>
      </c>
      <c r="L354" s="23">
        <f t="shared" si="53"/>
        <v>0</v>
      </c>
      <c r="M354" s="3">
        <f t="shared" si="50"/>
        <v>1</v>
      </c>
      <c r="N354" s="23">
        <f t="shared" si="54"/>
        <v>1.1999430507421494</v>
      </c>
      <c r="P354" t="s">
        <v>43</v>
      </c>
      <c r="Q354" s="1">
        <v>2012</v>
      </c>
      <c r="R354" t="s">
        <v>27</v>
      </c>
      <c r="S354" s="1">
        <v>24394.5</v>
      </c>
      <c r="T354" s="1">
        <v>79.88</v>
      </c>
      <c r="U354" s="1">
        <v>4417.7</v>
      </c>
      <c r="V354" s="1">
        <v>1.9431904554367065</v>
      </c>
      <c r="W354" s="1">
        <v>0.21409408748149872</v>
      </c>
      <c r="X354" s="1">
        <v>0.11452683806419373</v>
      </c>
      <c r="Y354" s="23">
        <f t="shared" si="55"/>
        <v>0</v>
      </c>
      <c r="Z354" s="23">
        <f t="shared" si="56"/>
        <v>0</v>
      </c>
      <c r="AA354" s="23">
        <f t="shared" si="57"/>
        <v>0</v>
      </c>
      <c r="AB354" s="3">
        <f t="shared" si="58"/>
        <v>0</v>
      </c>
      <c r="AC354" s="23">
        <f t="shared" si="59"/>
        <v>2.271811380982399</v>
      </c>
    </row>
    <row r="355" spans="1:29" x14ac:dyDescent="0.25">
      <c r="A355" t="s">
        <v>33</v>
      </c>
      <c r="B355" s="1">
        <v>2013</v>
      </c>
      <c r="C355" t="s">
        <v>27</v>
      </c>
      <c r="D355" s="1">
        <v>42810</v>
      </c>
      <c r="E355" s="1">
        <v>104.05</v>
      </c>
      <c r="F355" s="1">
        <v>2256</v>
      </c>
      <c r="G355" s="7">
        <v>0.96319615840911865</v>
      </c>
      <c r="H355" s="7">
        <v>-0.11637965589761734</v>
      </c>
      <c r="I355" s="7">
        <v>0.33351582288742065</v>
      </c>
      <c r="J355" s="23">
        <f t="shared" si="51"/>
        <v>0</v>
      </c>
      <c r="K355" s="23">
        <f t="shared" si="52"/>
        <v>1</v>
      </c>
      <c r="L355" s="23">
        <f t="shared" si="53"/>
        <v>0</v>
      </c>
      <c r="M355" s="3">
        <f t="shared" si="50"/>
        <v>1</v>
      </c>
      <c r="N355" s="23">
        <f t="shared" si="54"/>
        <v>1.180332325398922</v>
      </c>
      <c r="P355" t="s">
        <v>43</v>
      </c>
      <c r="Q355" s="1">
        <v>2013</v>
      </c>
      <c r="R355" t="s">
        <v>27</v>
      </c>
      <c r="S355" s="1">
        <v>23508</v>
      </c>
      <c r="T355" s="1">
        <v>79.88</v>
      </c>
      <c r="U355" s="1">
        <v>4340.0304100000103</v>
      </c>
      <c r="V355" s="1">
        <v>1.939129114151001</v>
      </c>
      <c r="W355" s="1">
        <v>0.19333848357200623</v>
      </c>
      <c r="X355" s="1">
        <v>0.16095687448978424</v>
      </c>
      <c r="Y355" s="23">
        <f t="shared" si="55"/>
        <v>0</v>
      </c>
      <c r="Z355" s="23">
        <f t="shared" si="56"/>
        <v>0</v>
      </c>
      <c r="AA355" s="23">
        <f t="shared" si="57"/>
        <v>0</v>
      </c>
      <c r="AB355" s="3">
        <f t="shared" si="58"/>
        <v>0</v>
      </c>
      <c r="AC355" s="23">
        <f t="shared" si="59"/>
        <v>2.2934244722127914</v>
      </c>
    </row>
    <row r="356" spans="1:29" x14ac:dyDescent="0.25">
      <c r="A356" t="s">
        <v>33</v>
      </c>
      <c r="B356" s="1">
        <v>2014</v>
      </c>
      <c r="C356" t="s">
        <v>27</v>
      </c>
      <c r="D356" s="1">
        <v>41982</v>
      </c>
      <c r="E356" s="1">
        <v>104.05</v>
      </c>
      <c r="F356" s="1">
        <v>2263</v>
      </c>
      <c r="G356" s="7">
        <v>0.93881052732467651</v>
      </c>
      <c r="H356" s="7">
        <v>-0.11054076999425888</v>
      </c>
      <c r="I356" s="7">
        <v>0.3558715283870697</v>
      </c>
      <c r="J356" s="23">
        <f t="shared" si="51"/>
        <v>0</v>
      </c>
      <c r="K356" s="23">
        <f t="shared" si="52"/>
        <v>1</v>
      </c>
      <c r="L356" s="23">
        <f t="shared" si="53"/>
        <v>0</v>
      </c>
      <c r="M356" s="3">
        <f t="shared" si="50"/>
        <v>1</v>
      </c>
      <c r="N356" s="23">
        <f t="shared" si="54"/>
        <v>1.1841412857174873</v>
      </c>
      <c r="P356" t="s">
        <v>43</v>
      </c>
      <c r="Q356" s="1">
        <v>2014</v>
      </c>
      <c r="R356" t="s">
        <v>27</v>
      </c>
      <c r="S356" s="1">
        <v>23595</v>
      </c>
      <c r="T356" s="1">
        <v>79.88</v>
      </c>
      <c r="U356" s="1">
        <v>4250.6271400000151</v>
      </c>
      <c r="V356" s="1">
        <v>1.9279587268829346</v>
      </c>
      <c r="W356" s="1">
        <v>0.19313959777355194</v>
      </c>
      <c r="X356" s="1">
        <v>0.16159868240356445</v>
      </c>
      <c r="Y356" s="23">
        <f t="shared" si="55"/>
        <v>0</v>
      </c>
      <c r="Z356" s="23">
        <f t="shared" si="56"/>
        <v>0</v>
      </c>
      <c r="AA356" s="23">
        <f t="shared" si="57"/>
        <v>0</v>
      </c>
      <c r="AB356" s="3">
        <f t="shared" si="58"/>
        <v>0</v>
      </c>
      <c r="AC356" s="23">
        <f t="shared" si="59"/>
        <v>2.282697007060051</v>
      </c>
    </row>
    <row r="357" spans="1:29" x14ac:dyDescent="0.25">
      <c r="A357" t="s">
        <v>33</v>
      </c>
      <c r="B357" s="1">
        <v>2015</v>
      </c>
      <c r="C357" t="s">
        <v>27</v>
      </c>
      <c r="D357" s="1">
        <v>43094</v>
      </c>
      <c r="E357" s="1">
        <v>104.05</v>
      </c>
      <c r="F357" s="1">
        <v>2256</v>
      </c>
      <c r="G357" s="7">
        <v>0.97115027904510498</v>
      </c>
      <c r="H357" s="7">
        <v>-0.118279829621315</v>
      </c>
      <c r="I357" s="7">
        <v>0.32631561160087585</v>
      </c>
      <c r="J357" s="23">
        <f t="shared" si="51"/>
        <v>0</v>
      </c>
      <c r="K357" s="23">
        <f t="shared" si="52"/>
        <v>1</v>
      </c>
      <c r="L357" s="23">
        <f t="shared" si="53"/>
        <v>0</v>
      </c>
      <c r="M357" s="3">
        <f t="shared" si="50"/>
        <v>1</v>
      </c>
      <c r="N357" s="23">
        <f t="shared" si="54"/>
        <v>1.1791860610246658</v>
      </c>
      <c r="P357" t="s">
        <v>43</v>
      </c>
      <c r="Q357" s="1">
        <v>2015</v>
      </c>
      <c r="R357" t="s">
        <v>27</v>
      </c>
      <c r="S357" s="1">
        <v>23584</v>
      </c>
      <c r="T357" s="1">
        <v>79.88</v>
      </c>
      <c r="U357" s="1">
        <v>4330.1400389689588</v>
      </c>
      <c r="V357" s="1">
        <v>1.9375208616256714</v>
      </c>
      <c r="W357" s="1">
        <v>0.19476363062858582</v>
      </c>
      <c r="X357" s="1">
        <v>0.15780220925807953</v>
      </c>
      <c r="Y357" s="23">
        <f t="shared" si="55"/>
        <v>0</v>
      </c>
      <c r="Z357" s="23">
        <f t="shared" si="56"/>
        <v>0</v>
      </c>
      <c r="AA357" s="23">
        <f t="shared" si="57"/>
        <v>0</v>
      </c>
      <c r="AB357" s="3">
        <f t="shared" si="58"/>
        <v>0</v>
      </c>
      <c r="AC357" s="23">
        <f t="shared" si="59"/>
        <v>2.2900867015123367</v>
      </c>
    </row>
    <row r="358" spans="1:29" x14ac:dyDescent="0.25">
      <c r="A358" t="s">
        <v>33</v>
      </c>
      <c r="B358" s="1">
        <v>2016</v>
      </c>
      <c r="C358" t="s">
        <v>27</v>
      </c>
      <c r="D358" s="1">
        <v>44206</v>
      </c>
      <c r="E358" s="1">
        <v>107.5350723938224</v>
      </c>
      <c r="F358" s="1">
        <v>2256</v>
      </c>
      <c r="G358" s="7">
        <v>0.965923011302948</v>
      </c>
      <c r="H358" s="7">
        <v>-0.11403864622116089</v>
      </c>
      <c r="I358" s="7">
        <v>0.31839701533317566</v>
      </c>
      <c r="J358" s="23">
        <f t="shared" si="51"/>
        <v>0</v>
      </c>
      <c r="K358" s="23">
        <f t="shared" si="52"/>
        <v>1</v>
      </c>
      <c r="L358" s="23">
        <f t="shared" si="53"/>
        <v>0</v>
      </c>
      <c r="M358" s="3">
        <f t="shared" si="50"/>
        <v>1</v>
      </c>
      <c r="N358" s="23">
        <f t="shared" si="54"/>
        <v>1.1702813804149628</v>
      </c>
      <c r="P358" t="s">
        <v>43</v>
      </c>
      <c r="Q358" s="1">
        <v>2016</v>
      </c>
      <c r="R358" t="s">
        <v>27</v>
      </c>
      <c r="S358" s="1">
        <v>23652</v>
      </c>
      <c r="T358" s="1">
        <v>79.88</v>
      </c>
      <c r="U358" s="1">
        <v>4368.7104365912592</v>
      </c>
      <c r="V358" s="1">
        <v>1.9416749477386475</v>
      </c>
      <c r="W358" s="1">
        <v>0.19713079929351807</v>
      </c>
      <c r="X358" s="1">
        <v>0.15244160592556</v>
      </c>
      <c r="Y358" s="23">
        <f t="shared" si="55"/>
        <v>0</v>
      </c>
      <c r="Z358" s="23">
        <f t="shared" si="56"/>
        <v>0</v>
      </c>
      <c r="AA358" s="23">
        <f t="shared" si="57"/>
        <v>0</v>
      </c>
      <c r="AB358" s="3">
        <f t="shared" si="58"/>
        <v>0</v>
      </c>
      <c r="AC358" s="23">
        <f t="shared" si="59"/>
        <v>2.2912473529577255</v>
      </c>
    </row>
    <row r="359" spans="1:29" x14ac:dyDescent="0.25">
      <c r="A359" t="s">
        <v>33</v>
      </c>
      <c r="B359" s="1">
        <v>2017</v>
      </c>
      <c r="C359" t="s">
        <v>27</v>
      </c>
      <c r="D359" s="1">
        <v>44565.416666666657</v>
      </c>
      <c r="E359" s="1">
        <v>107.5350723938224</v>
      </c>
      <c r="F359" s="1">
        <v>2248</v>
      </c>
      <c r="G359" s="7">
        <v>0.97668558359146118</v>
      </c>
      <c r="H359" s="7">
        <v>-0.11662507057189941</v>
      </c>
      <c r="I359" s="7">
        <v>0.30833190679550171</v>
      </c>
      <c r="J359" s="23">
        <f t="shared" si="51"/>
        <v>0</v>
      </c>
      <c r="K359" s="23">
        <f t="shared" si="52"/>
        <v>1</v>
      </c>
      <c r="L359" s="23">
        <f t="shared" si="53"/>
        <v>0</v>
      </c>
      <c r="M359" s="3">
        <f t="shared" si="50"/>
        <v>1</v>
      </c>
      <c r="N359" s="23">
        <f t="shared" si="54"/>
        <v>1.1683924198150635</v>
      </c>
      <c r="P359" t="s">
        <v>43</v>
      </c>
      <c r="Q359" s="1">
        <v>2017</v>
      </c>
      <c r="R359" t="s">
        <v>27</v>
      </c>
      <c r="S359" s="1">
        <v>23691</v>
      </c>
      <c r="T359" s="1">
        <v>83.189877065837834</v>
      </c>
      <c r="U359" s="1">
        <v>4346.5890500000014</v>
      </c>
      <c r="V359" s="1">
        <v>1.892469048500061</v>
      </c>
      <c r="W359" s="1">
        <v>0.18798051774501801</v>
      </c>
      <c r="X359" s="1">
        <v>0.1970246285200119</v>
      </c>
      <c r="Y359" s="23">
        <f t="shared" si="55"/>
        <v>0</v>
      </c>
      <c r="Z359" s="23">
        <f t="shared" si="56"/>
        <v>0</v>
      </c>
      <c r="AA359" s="23">
        <f t="shared" si="57"/>
        <v>0</v>
      </c>
      <c r="AB359" s="3">
        <f t="shared" si="58"/>
        <v>0</v>
      </c>
      <c r="AC359" s="23">
        <f t="shared" si="59"/>
        <v>2.2774741947650909</v>
      </c>
    </row>
    <row r="360" spans="1:29" x14ac:dyDescent="0.25">
      <c r="A360" t="s">
        <v>33</v>
      </c>
      <c r="B360" s="1">
        <v>2018</v>
      </c>
      <c r="C360" t="s">
        <v>27</v>
      </c>
      <c r="D360" s="1">
        <v>44395.583333333328</v>
      </c>
      <c r="E360" s="1">
        <v>107.5350723938224</v>
      </c>
      <c r="F360" s="1">
        <v>2275</v>
      </c>
      <c r="G360" s="7">
        <v>0.96866065263748169</v>
      </c>
      <c r="H360" s="7">
        <v>-0.11465640366077423</v>
      </c>
      <c r="I360" s="7">
        <v>0.31668061017990112</v>
      </c>
      <c r="J360" s="23">
        <f t="shared" si="51"/>
        <v>0</v>
      </c>
      <c r="K360" s="23">
        <f t="shared" si="52"/>
        <v>1</v>
      </c>
      <c r="L360" s="23">
        <f t="shared" si="53"/>
        <v>0</v>
      </c>
      <c r="M360" s="3">
        <f t="shared" si="50"/>
        <v>1</v>
      </c>
      <c r="N360" s="23">
        <f t="shared" si="54"/>
        <v>1.1706848591566086</v>
      </c>
      <c r="P360" t="s">
        <v>43</v>
      </c>
      <c r="Q360" s="1">
        <v>2018</v>
      </c>
      <c r="R360" t="s">
        <v>27</v>
      </c>
      <c r="S360" s="1">
        <v>23768</v>
      </c>
      <c r="T360" s="1">
        <v>83.189877065837834</v>
      </c>
      <c r="U360" s="1">
        <v>4423.0749300000007</v>
      </c>
      <c r="V360" s="1">
        <v>1.9009686708450317</v>
      </c>
      <c r="W360" s="1">
        <v>0.19139744341373444</v>
      </c>
      <c r="X360" s="1">
        <v>0.18924246728420258</v>
      </c>
      <c r="Y360" s="23">
        <f t="shared" si="55"/>
        <v>0</v>
      </c>
      <c r="Z360" s="23">
        <f t="shared" si="56"/>
        <v>0</v>
      </c>
      <c r="AA360" s="23">
        <f t="shared" si="57"/>
        <v>0</v>
      </c>
      <c r="AB360" s="3">
        <f t="shared" si="58"/>
        <v>0</v>
      </c>
      <c r="AC360" s="23">
        <f t="shared" si="59"/>
        <v>2.2816085815429688</v>
      </c>
    </row>
    <row r="361" spans="1:29" x14ac:dyDescent="0.25">
      <c r="A361" t="s">
        <v>33</v>
      </c>
      <c r="B361" s="1">
        <v>2019</v>
      </c>
      <c r="C361" t="s">
        <v>27</v>
      </c>
      <c r="D361" s="1">
        <v>44799.083333333343</v>
      </c>
      <c r="E361" s="1">
        <v>107.5350723938224</v>
      </c>
      <c r="F361" s="1">
        <v>2288.9655210294582</v>
      </c>
      <c r="G361" s="7">
        <v>0.97778624296188354</v>
      </c>
      <c r="H361" s="7">
        <v>-0.11680997908115387</v>
      </c>
      <c r="I361" s="7">
        <v>0.30897584557533264</v>
      </c>
      <c r="J361" s="23">
        <f t="shared" si="51"/>
        <v>0</v>
      </c>
      <c r="K361" s="23">
        <f t="shared" si="52"/>
        <v>1</v>
      </c>
      <c r="L361" s="23">
        <f t="shared" si="53"/>
        <v>0</v>
      </c>
      <c r="M361" s="3">
        <f t="shared" si="50"/>
        <v>1</v>
      </c>
      <c r="N361" s="23">
        <f t="shared" si="54"/>
        <v>1.1699521094560623</v>
      </c>
      <c r="P361" t="s">
        <v>43</v>
      </c>
      <c r="Q361" s="1">
        <v>2019</v>
      </c>
      <c r="R361" t="s">
        <v>27</v>
      </c>
      <c r="S361" s="1">
        <v>23579</v>
      </c>
      <c r="T361" s="1">
        <v>83.189877065837834</v>
      </c>
      <c r="U361" s="1">
        <v>4384.6258900000003</v>
      </c>
      <c r="V361" s="1">
        <v>1.8975785970687866</v>
      </c>
      <c r="W361" s="1">
        <v>0.18642757833003998</v>
      </c>
      <c r="X361" s="1">
        <v>0.20040278136730194</v>
      </c>
      <c r="Y361" s="23">
        <f t="shared" si="55"/>
        <v>0</v>
      </c>
      <c r="Z361" s="23">
        <f t="shared" si="56"/>
        <v>0</v>
      </c>
      <c r="AA361" s="23">
        <f t="shared" si="57"/>
        <v>0</v>
      </c>
      <c r="AB361" s="3">
        <f t="shared" si="58"/>
        <v>0</v>
      </c>
      <c r="AC361" s="23">
        <f t="shared" si="59"/>
        <v>2.2844089567661285</v>
      </c>
    </row>
    <row r="362" spans="1:29" x14ac:dyDescent="0.25">
      <c r="A362" t="s">
        <v>33</v>
      </c>
      <c r="B362" s="1">
        <v>2020</v>
      </c>
      <c r="C362" t="s">
        <v>27</v>
      </c>
      <c r="D362" s="1">
        <v>45192.159090909103</v>
      </c>
      <c r="E362" s="1">
        <v>107.5350723938224</v>
      </c>
      <c r="F362" s="1">
        <v>2323</v>
      </c>
      <c r="G362" s="7">
        <v>0.98405361175537109</v>
      </c>
      <c r="H362" s="7">
        <v>-0.11824342608451843</v>
      </c>
      <c r="I362" s="7">
        <v>0.30464312434196472</v>
      </c>
      <c r="J362" s="23">
        <f t="shared" si="51"/>
        <v>0</v>
      </c>
      <c r="K362" s="23">
        <f t="shared" si="52"/>
        <v>1</v>
      </c>
      <c r="L362" s="23">
        <f t="shared" si="53"/>
        <v>0</v>
      </c>
      <c r="M362" s="3">
        <f t="shared" si="50"/>
        <v>1</v>
      </c>
      <c r="N362" s="23">
        <f t="shared" si="54"/>
        <v>1.1704533100128174</v>
      </c>
      <c r="P362" t="s">
        <v>43</v>
      </c>
      <c r="Q362" s="1">
        <v>2020</v>
      </c>
      <c r="R362" t="s">
        <v>27</v>
      </c>
      <c r="S362" s="1">
        <v>23687</v>
      </c>
      <c r="T362" s="1">
        <v>83.189877065837834</v>
      </c>
      <c r="U362" s="1">
        <v>4313.7070000000003</v>
      </c>
      <c r="V362" s="1">
        <v>1.8885997533798218</v>
      </c>
      <c r="W362" s="1">
        <v>0.18713058531284332</v>
      </c>
      <c r="X362" s="1">
        <v>0.19899141788482666</v>
      </c>
      <c r="Y362" s="23">
        <f t="shared" si="55"/>
        <v>0</v>
      </c>
      <c r="Z362" s="23">
        <f t="shared" si="56"/>
        <v>0</v>
      </c>
      <c r="AA362" s="23">
        <f t="shared" si="57"/>
        <v>0</v>
      </c>
      <c r="AB362" s="3">
        <f t="shared" si="58"/>
        <v>0</v>
      </c>
      <c r="AC362" s="23">
        <f t="shared" si="59"/>
        <v>2.2747217565774918</v>
      </c>
    </row>
    <row r="363" spans="1:29" x14ac:dyDescent="0.25">
      <c r="A363" t="s">
        <v>33</v>
      </c>
      <c r="B363" s="1">
        <v>2021</v>
      </c>
      <c r="C363" t="s">
        <v>27</v>
      </c>
      <c r="D363" s="1">
        <v>45562</v>
      </c>
      <c r="E363" s="1">
        <v>107.5350723938224</v>
      </c>
      <c r="F363" s="1">
        <v>2330</v>
      </c>
      <c r="G363" s="7">
        <v>0.99299478530883789</v>
      </c>
      <c r="H363" s="7">
        <v>-0.12036638706922531</v>
      </c>
      <c r="I363" s="7">
        <v>0.29682272672653198</v>
      </c>
      <c r="J363" s="23">
        <f t="shared" si="51"/>
        <v>0</v>
      </c>
      <c r="K363" s="23">
        <f t="shared" si="52"/>
        <v>1</v>
      </c>
      <c r="L363" s="23">
        <f t="shared" si="53"/>
        <v>0</v>
      </c>
      <c r="M363" s="3">
        <f t="shared" si="50"/>
        <v>1</v>
      </c>
      <c r="N363" s="23">
        <f t="shared" si="54"/>
        <v>1.1694511249661446</v>
      </c>
      <c r="P363" t="s">
        <v>43</v>
      </c>
      <c r="Q363" s="1">
        <v>2021</v>
      </c>
      <c r="R363" t="s">
        <v>27</v>
      </c>
      <c r="S363" s="1">
        <v>23841</v>
      </c>
      <c r="T363" s="1">
        <v>83.189877065837834</v>
      </c>
      <c r="U363" s="1">
        <v>4359</v>
      </c>
      <c r="V363" s="1">
        <v>1.8930729627609253</v>
      </c>
      <c r="W363" s="1">
        <v>0.19150200486183167</v>
      </c>
      <c r="X363" s="1">
        <v>0.18914860486984253</v>
      </c>
      <c r="Y363" s="23">
        <f t="shared" si="55"/>
        <v>0</v>
      </c>
      <c r="Z363" s="23">
        <f t="shared" si="56"/>
        <v>0</v>
      </c>
      <c r="AA363" s="23">
        <f t="shared" si="57"/>
        <v>0</v>
      </c>
      <c r="AB363" s="3">
        <f t="shared" si="58"/>
        <v>0</v>
      </c>
      <c r="AC363" s="23">
        <f t="shared" si="59"/>
        <v>2.2737235724925995</v>
      </c>
    </row>
    <row r="364" spans="1:29" x14ac:dyDescent="0.25">
      <c r="A364" t="s">
        <v>33</v>
      </c>
      <c r="B364" s="1">
        <v>2022</v>
      </c>
      <c r="C364" t="s">
        <v>27</v>
      </c>
      <c r="D364" s="1">
        <v>45950.416666666657</v>
      </c>
      <c r="E364" s="1">
        <v>111.21097007722011</v>
      </c>
      <c r="F364" s="1">
        <v>2353.8832669886178</v>
      </c>
      <c r="G364" s="7">
        <v>0.9636724591255188</v>
      </c>
      <c r="H364" s="7">
        <v>-0.11026445776224136</v>
      </c>
      <c r="I364" s="7">
        <v>0.31138557195663452</v>
      </c>
      <c r="J364" s="23">
        <f t="shared" si="51"/>
        <v>0</v>
      </c>
      <c r="K364" s="23">
        <f t="shared" si="52"/>
        <v>1</v>
      </c>
      <c r="L364" s="23">
        <f t="shared" si="53"/>
        <v>0</v>
      </c>
      <c r="M364" s="3">
        <f t="shared" si="50"/>
        <v>1</v>
      </c>
      <c r="N364" s="23">
        <f t="shared" si="54"/>
        <v>1.164793573319912</v>
      </c>
      <c r="P364" t="s">
        <v>43</v>
      </c>
      <c r="Q364" s="1">
        <v>2022</v>
      </c>
      <c r="R364" t="s">
        <v>27</v>
      </c>
      <c r="S364" s="1">
        <v>23999.07671232877</v>
      </c>
      <c r="T364" s="1">
        <v>83.189877065837834</v>
      </c>
      <c r="U364" s="1">
        <v>4439.6869999999999</v>
      </c>
      <c r="V364" s="1">
        <v>1.9015754461288452</v>
      </c>
      <c r="W364" s="1">
        <v>0.19673311710357666</v>
      </c>
      <c r="X364" s="1">
        <v>0.17731437087059021</v>
      </c>
      <c r="Y364" s="23">
        <f t="shared" si="55"/>
        <v>0</v>
      </c>
      <c r="Z364" s="23">
        <f t="shared" si="56"/>
        <v>0</v>
      </c>
      <c r="AA364" s="23">
        <f t="shared" si="57"/>
        <v>0</v>
      </c>
      <c r="AB364" s="3">
        <f t="shared" si="58"/>
        <v>0</v>
      </c>
      <c r="AC364" s="23">
        <f t="shared" si="59"/>
        <v>2.2756229341030121</v>
      </c>
    </row>
    <row r="365" spans="1:29" x14ac:dyDescent="0.25">
      <c r="A365" t="s">
        <v>33</v>
      </c>
      <c r="B365" s="1">
        <v>2023</v>
      </c>
      <c r="C365" t="s">
        <v>27</v>
      </c>
      <c r="D365" s="1">
        <v>46333.25</v>
      </c>
      <c r="E365" s="1">
        <v>111.21097007722011</v>
      </c>
      <c r="F365" s="1">
        <v>2379.6346010677498</v>
      </c>
      <c r="G365" s="7">
        <v>0.97052693367004395</v>
      </c>
      <c r="H365" s="7">
        <v>-0.1118549108505249</v>
      </c>
      <c r="I365" s="7">
        <v>0.30616909265518188</v>
      </c>
      <c r="J365" s="23">
        <f t="shared" si="51"/>
        <v>0</v>
      </c>
      <c r="K365" s="23">
        <f t="shared" si="52"/>
        <v>1</v>
      </c>
      <c r="L365" s="23">
        <f t="shared" si="53"/>
        <v>0</v>
      </c>
      <c r="M365" s="3">
        <f t="shared" si="50"/>
        <v>1</v>
      </c>
      <c r="N365" s="23">
        <f t="shared" si="54"/>
        <v>1.1648411154747009</v>
      </c>
      <c r="P365" t="s">
        <v>43</v>
      </c>
      <c r="Q365" s="1">
        <v>2023</v>
      </c>
      <c r="R365" t="s">
        <v>27</v>
      </c>
      <c r="S365" s="1">
        <v>24015.605479452101</v>
      </c>
      <c r="T365" s="1">
        <v>83.189877065837834</v>
      </c>
      <c r="U365" s="1">
        <v>4426</v>
      </c>
      <c r="V365" s="1">
        <v>1.8998992443084717</v>
      </c>
      <c r="W365" s="1">
        <v>0.19677560031414032</v>
      </c>
      <c r="X365" s="1">
        <v>0.17724913358688354</v>
      </c>
      <c r="Y365" s="23">
        <f t="shared" si="55"/>
        <v>0</v>
      </c>
      <c r="Z365" s="23">
        <f t="shared" si="56"/>
        <v>0</v>
      </c>
      <c r="AA365" s="23">
        <f t="shared" si="57"/>
        <v>0</v>
      </c>
      <c r="AB365" s="3">
        <f t="shared" si="58"/>
        <v>0</v>
      </c>
      <c r="AC365" s="23">
        <f t="shared" si="59"/>
        <v>2.2739239782094955</v>
      </c>
    </row>
    <row r="366" spans="1:29" x14ac:dyDescent="0.25">
      <c r="A366" t="s">
        <v>34</v>
      </c>
      <c r="B366" s="1">
        <v>2006</v>
      </c>
      <c r="C366" t="s">
        <v>27</v>
      </c>
      <c r="D366" s="1">
        <v>33830</v>
      </c>
      <c r="E366" s="1">
        <v>140.72658527089868</v>
      </c>
      <c r="F366" s="1">
        <v>3265.09</v>
      </c>
      <c r="G366" s="7">
        <v>0.24491243064403534</v>
      </c>
      <c r="H366" s="7">
        <v>8.4235258400440216E-2</v>
      </c>
      <c r="I366" s="7">
        <v>0.90135586261749268</v>
      </c>
      <c r="J366" s="23">
        <f t="shared" si="51"/>
        <v>0</v>
      </c>
      <c r="K366" s="23">
        <f t="shared" si="52"/>
        <v>0</v>
      </c>
      <c r="L366" s="23">
        <f t="shared" si="53"/>
        <v>0</v>
      </c>
      <c r="M366" s="3">
        <f t="shared" si="50"/>
        <v>0</v>
      </c>
      <c r="N366" s="23">
        <f t="shared" si="54"/>
        <v>1.2305035516619682</v>
      </c>
      <c r="P366" t="s">
        <v>44</v>
      </c>
      <c r="Q366" s="1">
        <v>2012</v>
      </c>
      <c r="R366" t="s">
        <v>27</v>
      </c>
      <c r="S366" s="1">
        <v>23634.5</v>
      </c>
      <c r="T366" s="1">
        <v>76.284000000000006</v>
      </c>
      <c r="U366" s="1">
        <v>2087.49197</v>
      </c>
      <c r="V366" s="1">
        <v>1.6158849000930786</v>
      </c>
      <c r="W366" s="1">
        <v>0.13327136635780334</v>
      </c>
      <c r="X366" s="1">
        <v>0.27442923188209534</v>
      </c>
      <c r="Y366" s="23">
        <f t="shared" si="55"/>
        <v>0</v>
      </c>
      <c r="Z366" s="23">
        <f t="shared" si="56"/>
        <v>0</v>
      </c>
      <c r="AA366" s="23">
        <f t="shared" si="57"/>
        <v>0</v>
      </c>
      <c r="AB366" s="3">
        <f t="shared" si="58"/>
        <v>0</v>
      </c>
      <c r="AC366" s="23">
        <f t="shared" si="59"/>
        <v>2.0235854983329773</v>
      </c>
    </row>
    <row r="367" spans="1:29" x14ac:dyDescent="0.25">
      <c r="A367" t="s">
        <v>34</v>
      </c>
      <c r="B367" s="1">
        <v>2007</v>
      </c>
      <c r="C367" t="s">
        <v>27</v>
      </c>
      <c r="D367" s="1">
        <v>34655</v>
      </c>
      <c r="E367" s="1">
        <v>142.01572866875742</v>
      </c>
      <c r="F367" s="1">
        <v>3299.45</v>
      </c>
      <c r="G367" s="7">
        <v>0.26095953583717346</v>
      </c>
      <c r="H367" s="7">
        <v>8.1275276839733124E-2</v>
      </c>
      <c r="I367" s="7">
        <v>0.88427907228469849</v>
      </c>
      <c r="J367" s="23">
        <f t="shared" si="51"/>
        <v>0</v>
      </c>
      <c r="K367" s="23">
        <f t="shared" si="52"/>
        <v>0</v>
      </c>
      <c r="L367" s="23">
        <f t="shared" si="53"/>
        <v>0</v>
      </c>
      <c r="M367" s="3">
        <f t="shared" si="50"/>
        <v>0</v>
      </c>
      <c r="N367" s="23">
        <f t="shared" si="54"/>
        <v>1.2265138849616051</v>
      </c>
      <c r="P367" t="s">
        <v>44</v>
      </c>
      <c r="Q367" s="1">
        <v>2013</v>
      </c>
      <c r="R367" t="s">
        <v>27</v>
      </c>
      <c r="S367" s="1">
        <v>23832</v>
      </c>
      <c r="T367" s="1">
        <v>76.284000000000006</v>
      </c>
      <c r="U367" s="1">
        <v>2076.4400399999981</v>
      </c>
      <c r="V367" s="1">
        <v>1.6120332479476929</v>
      </c>
      <c r="W367" s="1">
        <v>0.13700291514396667</v>
      </c>
      <c r="X367" s="1">
        <v>0.26616287231445313</v>
      </c>
      <c r="Y367" s="23">
        <f t="shared" si="55"/>
        <v>0</v>
      </c>
      <c r="Z367" s="23">
        <f t="shared" si="56"/>
        <v>0</v>
      </c>
      <c r="AA367" s="23">
        <f t="shared" si="57"/>
        <v>0</v>
      </c>
      <c r="AB367" s="3">
        <f t="shared" si="58"/>
        <v>0</v>
      </c>
      <c r="AC367" s="23">
        <f t="shared" si="59"/>
        <v>2.0151990354061127</v>
      </c>
    </row>
    <row r="368" spans="1:29" x14ac:dyDescent="0.25">
      <c r="A368" t="s">
        <v>34</v>
      </c>
      <c r="B368" s="1">
        <v>2008</v>
      </c>
      <c r="C368" t="s">
        <v>27</v>
      </c>
      <c r="D368" s="1">
        <v>35163</v>
      </c>
      <c r="E368" s="1">
        <v>150.06399999999999</v>
      </c>
      <c r="F368" s="1">
        <v>3312.2</v>
      </c>
      <c r="G368" s="7">
        <v>0.21732820570468903</v>
      </c>
      <c r="H368" s="7">
        <v>9.6722014248371124E-2</v>
      </c>
      <c r="I368" s="7">
        <v>0.90295863151550293</v>
      </c>
      <c r="J368" s="23">
        <f t="shared" si="51"/>
        <v>0</v>
      </c>
      <c r="K368" s="23">
        <f t="shared" si="52"/>
        <v>0</v>
      </c>
      <c r="L368" s="23">
        <f t="shared" si="53"/>
        <v>0</v>
      </c>
      <c r="M368" s="3">
        <f t="shared" si="50"/>
        <v>0</v>
      </c>
      <c r="N368" s="23">
        <f t="shared" si="54"/>
        <v>1.2170088514685631</v>
      </c>
      <c r="P368" t="s">
        <v>44</v>
      </c>
      <c r="Q368" s="1">
        <v>2014</v>
      </c>
      <c r="R368" t="s">
        <v>27</v>
      </c>
      <c r="S368" s="1">
        <v>24203</v>
      </c>
      <c r="T368" s="1">
        <v>76.284000000000006</v>
      </c>
      <c r="U368" s="1">
        <v>2099.591619999997</v>
      </c>
      <c r="V368" s="1">
        <v>1.6156173944473267</v>
      </c>
      <c r="W368" s="1">
        <v>0.14603453874588013</v>
      </c>
      <c r="X368" s="1">
        <v>0.24592709541320801</v>
      </c>
      <c r="Y368" s="23">
        <f t="shared" si="55"/>
        <v>0</v>
      </c>
      <c r="Z368" s="23">
        <f t="shared" si="56"/>
        <v>0</v>
      </c>
      <c r="AA368" s="23">
        <f t="shared" si="57"/>
        <v>0</v>
      </c>
      <c r="AB368" s="3">
        <f t="shared" si="58"/>
        <v>0</v>
      </c>
      <c r="AC368" s="23">
        <f t="shared" si="59"/>
        <v>2.0075790286064148</v>
      </c>
    </row>
    <row r="369" spans="1:29" x14ac:dyDescent="0.25">
      <c r="A369" t="s">
        <v>34</v>
      </c>
      <c r="B369" s="1">
        <v>2009</v>
      </c>
      <c r="C369" t="s">
        <v>27</v>
      </c>
      <c r="D369" s="1">
        <v>35622.5</v>
      </c>
      <c r="E369" s="1">
        <v>151</v>
      </c>
      <c r="F369" s="1">
        <v>3330.1</v>
      </c>
      <c r="G369" s="7">
        <v>0.22462698817253113</v>
      </c>
      <c r="H369" s="7">
        <v>9.5566481351852417E-2</v>
      </c>
      <c r="I369" s="7">
        <v>0.89445364475250244</v>
      </c>
      <c r="J369" s="23">
        <f t="shared" si="51"/>
        <v>0</v>
      </c>
      <c r="K369" s="23">
        <f t="shared" si="52"/>
        <v>0</v>
      </c>
      <c r="L369" s="23">
        <f t="shared" si="53"/>
        <v>0</v>
      </c>
      <c r="M369" s="3">
        <f t="shared" si="50"/>
        <v>0</v>
      </c>
      <c r="N369" s="23">
        <f t="shared" si="54"/>
        <v>1.214647114276886</v>
      </c>
      <c r="P369" t="s">
        <v>44</v>
      </c>
      <c r="Q369" s="1">
        <v>2015</v>
      </c>
      <c r="R369" t="s">
        <v>27</v>
      </c>
      <c r="S369" s="1">
        <v>24598</v>
      </c>
      <c r="T369" s="1">
        <v>76.284000000000006</v>
      </c>
      <c r="U369" s="1">
        <v>2116.7104899999981</v>
      </c>
      <c r="V369" s="1">
        <v>1.6175798177719116</v>
      </c>
      <c r="W369" s="1">
        <v>0.15514813363552094</v>
      </c>
      <c r="X369" s="1">
        <v>0.22553691267967224</v>
      </c>
      <c r="Y369" s="23">
        <f t="shared" si="55"/>
        <v>0</v>
      </c>
      <c r="Z369" s="23">
        <f t="shared" si="56"/>
        <v>0</v>
      </c>
      <c r="AA369" s="23">
        <f t="shared" si="57"/>
        <v>0</v>
      </c>
      <c r="AB369" s="3">
        <f t="shared" si="58"/>
        <v>0</v>
      </c>
      <c r="AC369" s="23">
        <f t="shared" si="59"/>
        <v>1.9982648640871048</v>
      </c>
    </row>
    <row r="370" spans="1:29" x14ac:dyDescent="0.25">
      <c r="A370" t="s">
        <v>34</v>
      </c>
      <c r="B370" s="1">
        <v>2010</v>
      </c>
      <c r="C370" t="s">
        <v>27</v>
      </c>
      <c r="D370" s="1">
        <v>36024</v>
      </c>
      <c r="E370" s="1">
        <v>151</v>
      </c>
      <c r="F370" s="1">
        <v>3347.72</v>
      </c>
      <c r="G370" s="7">
        <v>0.23659344017505646</v>
      </c>
      <c r="H370" s="7">
        <v>9.2730604112148285E-2</v>
      </c>
      <c r="I370" s="7">
        <v>0.88410067558288574</v>
      </c>
      <c r="J370" s="23">
        <f t="shared" si="51"/>
        <v>0</v>
      </c>
      <c r="K370" s="23">
        <f t="shared" si="52"/>
        <v>0</v>
      </c>
      <c r="L370" s="23">
        <f t="shared" si="53"/>
        <v>0</v>
      </c>
      <c r="M370" s="3">
        <f t="shared" si="50"/>
        <v>0</v>
      </c>
      <c r="N370" s="23">
        <f t="shared" si="54"/>
        <v>1.2134247198700905</v>
      </c>
      <c r="P370" t="s">
        <v>44</v>
      </c>
      <c r="Q370" s="1">
        <v>2016</v>
      </c>
      <c r="R370" t="s">
        <v>27</v>
      </c>
      <c r="S370" s="1">
        <v>25099</v>
      </c>
      <c r="T370" s="1">
        <v>76.284000000000006</v>
      </c>
      <c r="U370" s="1">
        <v>2135.9465699999978</v>
      </c>
      <c r="V370" s="1">
        <v>1.6194769144058228</v>
      </c>
      <c r="W370" s="1">
        <v>0.16639162600040436</v>
      </c>
      <c r="X370" s="1">
        <v>0.20039071142673492</v>
      </c>
      <c r="Y370" s="23">
        <f t="shared" si="55"/>
        <v>0</v>
      </c>
      <c r="Z370" s="23">
        <f t="shared" si="56"/>
        <v>0</v>
      </c>
      <c r="AA370" s="23">
        <f t="shared" si="57"/>
        <v>0</v>
      </c>
      <c r="AB370" s="3">
        <f t="shared" si="58"/>
        <v>0</v>
      </c>
      <c r="AC370" s="23">
        <f t="shared" si="59"/>
        <v>1.986259251832962</v>
      </c>
    </row>
    <row r="371" spans="1:29" x14ac:dyDescent="0.25">
      <c r="A371" t="s">
        <v>34</v>
      </c>
      <c r="B371" s="1">
        <v>2011</v>
      </c>
      <c r="C371" t="s">
        <v>27</v>
      </c>
      <c r="D371" s="1">
        <v>36449</v>
      </c>
      <c r="E371" s="1">
        <v>151</v>
      </c>
      <c r="F371" s="1">
        <v>3356</v>
      </c>
      <c r="G371" s="7">
        <v>0.24999378621578217</v>
      </c>
      <c r="H371" s="7">
        <v>8.9540056884288788E-2</v>
      </c>
      <c r="I371" s="7">
        <v>0.87219488620758057</v>
      </c>
      <c r="J371" s="23">
        <f t="shared" si="51"/>
        <v>0</v>
      </c>
      <c r="K371" s="23">
        <f t="shared" si="52"/>
        <v>0</v>
      </c>
      <c r="L371" s="23">
        <f t="shared" si="53"/>
        <v>0</v>
      </c>
      <c r="M371" s="3">
        <f t="shared" si="50"/>
        <v>0</v>
      </c>
      <c r="N371" s="23">
        <f t="shared" si="54"/>
        <v>1.2117287293076515</v>
      </c>
      <c r="P371" t="s">
        <v>44</v>
      </c>
      <c r="Q371" s="1">
        <v>2017</v>
      </c>
      <c r="R371" t="s">
        <v>27</v>
      </c>
      <c r="S371" s="1">
        <v>25614</v>
      </c>
      <c r="T371" s="1">
        <v>76.284000000000006</v>
      </c>
      <c r="U371" s="1">
        <v>2187.1608499999979</v>
      </c>
      <c r="V371" s="1">
        <v>1.6288614273071289</v>
      </c>
      <c r="W371" s="1">
        <v>0.17918390035629272</v>
      </c>
      <c r="X371" s="1">
        <v>0.17165283858776093</v>
      </c>
      <c r="Y371" s="23">
        <f t="shared" si="55"/>
        <v>0</v>
      </c>
      <c r="Z371" s="23">
        <f t="shared" si="56"/>
        <v>0</v>
      </c>
      <c r="AA371" s="23">
        <f t="shared" si="57"/>
        <v>0</v>
      </c>
      <c r="AB371" s="3">
        <f t="shared" si="58"/>
        <v>0</v>
      </c>
      <c r="AC371" s="23">
        <f t="shared" si="59"/>
        <v>1.9796981662511826</v>
      </c>
    </row>
    <row r="372" spans="1:29" x14ac:dyDescent="0.25">
      <c r="A372" t="s">
        <v>34</v>
      </c>
      <c r="B372" s="1">
        <v>2012</v>
      </c>
      <c r="C372" t="s">
        <v>27</v>
      </c>
      <c r="D372" s="1">
        <v>36884</v>
      </c>
      <c r="E372" s="1">
        <v>155.27099999999999</v>
      </c>
      <c r="F372" s="1">
        <v>3367.2</v>
      </c>
      <c r="G372" s="7">
        <v>0.23293386399745941</v>
      </c>
      <c r="H372" s="7">
        <v>9.6163421869277954E-2</v>
      </c>
      <c r="I372" s="7">
        <v>0.87723010778427124</v>
      </c>
      <c r="J372" s="23">
        <f t="shared" si="51"/>
        <v>0</v>
      </c>
      <c r="K372" s="23">
        <f t="shared" si="52"/>
        <v>0</v>
      </c>
      <c r="L372" s="23">
        <f t="shared" si="53"/>
        <v>0</v>
      </c>
      <c r="M372" s="3">
        <f t="shared" si="50"/>
        <v>0</v>
      </c>
      <c r="N372" s="23">
        <f t="shared" si="54"/>
        <v>1.2063273936510086</v>
      </c>
      <c r="P372" t="s">
        <v>44</v>
      </c>
      <c r="Q372" s="1">
        <v>2018</v>
      </c>
      <c r="R372" t="s">
        <v>27</v>
      </c>
      <c r="S372" s="1">
        <v>26077</v>
      </c>
      <c r="T372" s="1">
        <v>76.284000000000006</v>
      </c>
      <c r="U372" s="1">
        <v>2211.7859399999979</v>
      </c>
      <c r="V372" s="1">
        <v>1.6321656703948975</v>
      </c>
      <c r="W372" s="1">
        <v>0.18949140608310699</v>
      </c>
      <c r="X372" s="1">
        <v>0.14857231080532074</v>
      </c>
      <c r="Y372" s="23">
        <f t="shared" si="55"/>
        <v>0</v>
      </c>
      <c r="Z372" s="23">
        <f t="shared" si="56"/>
        <v>0</v>
      </c>
      <c r="AA372" s="23">
        <f t="shared" si="57"/>
        <v>0</v>
      </c>
      <c r="AB372" s="3">
        <f t="shared" si="58"/>
        <v>0</v>
      </c>
      <c r="AC372" s="23">
        <f t="shared" si="59"/>
        <v>1.9702293872833252</v>
      </c>
    </row>
    <row r="373" spans="1:29" x14ac:dyDescent="0.25">
      <c r="A373" t="s">
        <v>34</v>
      </c>
      <c r="B373" s="1">
        <v>2013</v>
      </c>
      <c r="C373" t="s">
        <v>27</v>
      </c>
      <c r="D373" s="1">
        <v>37293</v>
      </c>
      <c r="E373" s="1">
        <v>155.27099999999999</v>
      </c>
      <c r="F373" s="1">
        <v>3374</v>
      </c>
      <c r="G373" s="7">
        <v>0.245619997382164</v>
      </c>
      <c r="H373" s="7">
        <v>9.3141540884971619E-2</v>
      </c>
      <c r="I373" s="7">
        <v>0.86592972278594971</v>
      </c>
      <c r="J373" s="23">
        <f t="shared" si="51"/>
        <v>0</v>
      </c>
      <c r="K373" s="23">
        <f t="shared" si="52"/>
        <v>0</v>
      </c>
      <c r="L373" s="23">
        <f t="shared" si="53"/>
        <v>0</v>
      </c>
      <c r="M373" s="3">
        <f t="shared" si="50"/>
        <v>0</v>
      </c>
      <c r="N373" s="23">
        <f t="shared" si="54"/>
        <v>1.2046912610530853</v>
      </c>
      <c r="P373" t="s">
        <v>44</v>
      </c>
      <c r="Q373" s="1">
        <v>2019</v>
      </c>
      <c r="R373" t="s">
        <v>27</v>
      </c>
      <c r="S373" s="1">
        <v>26672</v>
      </c>
      <c r="T373" s="1">
        <v>76.284000000000006</v>
      </c>
      <c r="U373" s="1">
        <v>2230.6557299999981</v>
      </c>
      <c r="V373" s="1">
        <v>1.6334543228149414</v>
      </c>
      <c r="W373" s="1">
        <v>0.20190879702568054</v>
      </c>
      <c r="X373" s="1">
        <v>0.12081493437290192</v>
      </c>
      <c r="Y373" s="23">
        <f t="shared" si="55"/>
        <v>0</v>
      </c>
      <c r="Z373" s="23">
        <f t="shared" si="56"/>
        <v>0</v>
      </c>
      <c r="AA373" s="23">
        <f t="shared" si="57"/>
        <v>0</v>
      </c>
      <c r="AB373" s="3">
        <f t="shared" si="58"/>
        <v>0</v>
      </c>
      <c r="AC373" s="23">
        <f t="shared" si="59"/>
        <v>1.9561780542135239</v>
      </c>
    </row>
    <row r="374" spans="1:29" x14ac:dyDescent="0.25">
      <c r="A374" t="s">
        <v>34</v>
      </c>
      <c r="B374" s="1">
        <v>2014</v>
      </c>
      <c r="C374" t="s">
        <v>27</v>
      </c>
      <c r="D374" s="1">
        <v>37553.621345261243</v>
      </c>
      <c r="E374" s="1">
        <v>155.27099999999999</v>
      </c>
      <c r="F374" s="1">
        <v>3395</v>
      </c>
      <c r="G374" s="7">
        <v>0.25221550464630127</v>
      </c>
      <c r="H374" s="7">
        <v>9.1592743992805481E-2</v>
      </c>
      <c r="I374" s="7">
        <v>0.86052292585372925</v>
      </c>
      <c r="J374" s="23">
        <f t="shared" si="51"/>
        <v>0</v>
      </c>
      <c r="K374" s="23">
        <f t="shared" si="52"/>
        <v>0</v>
      </c>
      <c r="L374" s="23">
        <f t="shared" si="53"/>
        <v>0</v>
      </c>
      <c r="M374" s="3">
        <f t="shared" si="50"/>
        <v>0</v>
      </c>
      <c r="N374" s="23">
        <f t="shared" si="54"/>
        <v>1.204331174492836</v>
      </c>
      <c r="P374" t="s">
        <v>44</v>
      </c>
      <c r="Q374" s="1">
        <v>2020</v>
      </c>
      <c r="R374" t="s">
        <v>27</v>
      </c>
      <c r="S374" s="1">
        <v>27217</v>
      </c>
      <c r="T374" s="1">
        <v>76.284000000000006</v>
      </c>
      <c r="U374" s="1">
        <v>2268.1144199999972</v>
      </c>
      <c r="V374" s="1">
        <v>1.6392412185668945</v>
      </c>
      <c r="W374" s="1">
        <v>0.21395018696784973</v>
      </c>
      <c r="X374" s="1">
        <v>9.3817800283432007E-2</v>
      </c>
      <c r="Y374" s="23">
        <f t="shared" si="55"/>
        <v>0</v>
      </c>
      <c r="Z374" s="23">
        <f t="shared" si="56"/>
        <v>0</v>
      </c>
      <c r="AA374" s="23">
        <f t="shared" si="57"/>
        <v>0</v>
      </c>
      <c r="AB374" s="3">
        <f t="shared" si="58"/>
        <v>0</v>
      </c>
      <c r="AC374" s="23">
        <f t="shared" si="59"/>
        <v>1.9470092058181763</v>
      </c>
    </row>
    <row r="375" spans="1:29" x14ac:dyDescent="0.25">
      <c r="A375" t="s">
        <v>34</v>
      </c>
      <c r="B375" s="1">
        <v>2015</v>
      </c>
      <c r="C375" t="s">
        <v>27</v>
      </c>
      <c r="D375" s="1">
        <v>38014</v>
      </c>
      <c r="E375" s="1">
        <v>155.27099999999999</v>
      </c>
      <c r="F375" s="1">
        <v>3570.9</v>
      </c>
      <c r="G375" s="7">
        <v>0.25235623121261597</v>
      </c>
      <c r="H375" s="7">
        <v>9.1777384281158447E-2</v>
      </c>
      <c r="I375" s="7">
        <v>0.86498367786407471</v>
      </c>
      <c r="J375" s="23">
        <f t="shared" si="51"/>
        <v>0</v>
      </c>
      <c r="K375" s="23">
        <f t="shared" si="52"/>
        <v>0</v>
      </c>
      <c r="L375" s="23">
        <f t="shared" si="53"/>
        <v>0</v>
      </c>
      <c r="M375" s="3">
        <f t="shared" si="50"/>
        <v>0</v>
      </c>
      <c r="N375" s="23">
        <f t="shared" si="54"/>
        <v>1.2091172933578491</v>
      </c>
      <c r="P375" t="s">
        <v>44</v>
      </c>
      <c r="Q375" s="1">
        <v>2021</v>
      </c>
      <c r="R375" t="s">
        <v>27</v>
      </c>
      <c r="S375" s="1">
        <v>27553</v>
      </c>
      <c r="T375" s="1">
        <v>83.294427280009131</v>
      </c>
      <c r="U375" s="1">
        <v>2271</v>
      </c>
      <c r="V375" s="1">
        <v>1.5377906560897827</v>
      </c>
      <c r="W375" s="1">
        <v>0.19982874393463135</v>
      </c>
      <c r="X375" s="1">
        <v>0.17755477130413055</v>
      </c>
      <c r="Y375" s="23">
        <f t="shared" si="55"/>
        <v>0</v>
      </c>
      <c r="Z375" s="23">
        <f t="shared" si="56"/>
        <v>0</v>
      </c>
      <c r="AA375" s="23">
        <f t="shared" si="57"/>
        <v>0</v>
      </c>
      <c r="AB375" s="3">
        <f t="shared" si="58"/>
        <v>0</v>
      </c>
      <c r="AC375" s="23">
        <f t="shared" si="59"/>
        <v>1.9151741713285446</v>
      </c>
    </row>
    <row r="376" spans="1:29" x14ac:dyDescent="0.25">
      <c r="A376" t="s">
        <v>34</v>
      </c>
      <c r="B376" s="1">
        <v>2016</v>
      </c>
      <c r="C376" t="s">
        <v>27</v>
      </c>
      <c r="D376" s="1">
        <v>38535</v>
      </c>
      <c r="E376" s="1">
        <v>155.27099999999999</v>
      </c>
      <c r="F376" s="1">
        <v>3569.8</v>
      </c>
      <c r="G376" s="7">
        <v>0.26882115006446838</v>
      </c>
      <c r="H376" s="7">
        <v>8.7842740118503571E-2</v>
      </c>
      <c r="I376" s="7">
        <v>0.8500514030456543</v>
      </c>
      <c r="J376" s="23">
        <f t="shared" si="51"/>
        <v>0</v>
      </c>
      <c r="K376" s="23">
        <f t="shared" si="52"/>
        <v>0</v>
      </c>
      <c r="L376" s="23">
        <f t="shared" si="53"/>
        <v>0</v>
      </c>
      <c r="M376" s="3">
        <f t="shared" si="50"/>
        <v>0</v>
      </c>
      <c r="N376" s="23">
        <f t="shared" si="54"/>
        <v>1.2067152932286263</v>
      </c>
      <c r="P376" t="s">
        <v>44</v>
      </c>
      <c r="Q376" s="1">
        <v>2022</v>
      </c>
      <c r="R376" t="s">
        <v>27</v>
      </c>
      <c r="S376" s="1">
        <v>28032.5</v>
      </c>
      <c r="T376" s="1">
        <v>86.28700537818969</v>
      </c>
      <c r="U376" s="1">
        <v>2291.9221199999979</v>
      </c>
      <c r="V376" s="1">
        <v>1.4998248815536499</v>
      </c>
      <c r="W376" s="1">
        <v>0.20134814083576202</v>
      </c>
      <c r="X376" s="1">
        <v>0.19506765902042389</v>
      </c>
      <c r="Y376" s="23">
        <f t="shared" si="55"/>
        <v>0</v>
      </c>
      <c r="Z376" s="23">
        <f t="shared" si="56"/>
        <v>0</v>
      </c>
      <c r="AA376" s="23">
        <f t="shared" si="57"/>
        <v>0</v>
      </c>
      <c r="AB376" s="3">
        <f t="shared" si="58"/>
        <v>0</v>
      </c>
      <c r="AC376" s="23">
        <f t="shared" si="59"/>
        <v>1.8962406814098358</v>
      </c>
    </row>
    <row r="377" spans="1:29" x14ac:dyDescent="0.25">
      <c r="A377" t="s">
        <v>34</v>
      </c>
      <c r="B377" s="1">
        <v>2017</v>
      </c>
      <c r="C377" t="s">
        <v>27</v>
      </c>
      <c r="D377" s="1">
        <v>39028</v>
      </c>
      <c r="E377" s="1">
        <v>155.27099999999999</v>
      </c>
      <c r="F377" s="1">
        <v>3581</v>
      </c>
      <c r="G377" s="7">
        <v>0.28321412205696106</v>
      </c>
      <c r="H377" s="7">
        <v>8.4417924284934998E-2</v>
      </c>
      <c r="I377" s="7">
        <v>0.8373071551322937</v>
      </c>
      <c r="J377" s="23">
        <f t="shared" si="51"/>
        <v>0</v>
      </c>
      <c r="K377" s="23">
        <f t="shared" si="52"/>
        <v>0</v>
      </c>
      <c r="L377" s="23">
        <f t="shared" si="53"/>
        <v>0</v>
      </c>
      <c r="M377" s="3">
        <f t="shared" si="50"/>
        <v>0</v>
      </c>
      <c r="N377" s="23">
        <f t="shared" si="54"/>
        <v>1.2049392014741898</v>
      </c>
      <c r="P377" t="s">
        <v>44</v>
      </c>
      <c r="Q377" s="1">
        <v>2023</v>
      </c>
      <c r="R377" t="s">
        <v>27</v>
      </c>
      <c r="S377" s="1">
        <v>29128</v>
      </c>
      <c r="T377" s="1">
        <v>86.28700537818969</v>
      </c>
      <c r="U377" s="1">
        <v>2302.1938300000002</v>
      </c>
      <c r="V377" s="1">
        <v>1.4969079494476318</v>
      </c>
      <c r="W377" s="1">
        <v>0.22144617140293121</v>
      </c>
      <c r="X377" s="1">
        <v>0.15022973716259003</v>
      </c>
      <c r="Y377" s="23">
        <f t="shared" si="55"/>
        <v>0</v>
      </c>
      <c r="Z377" s="23">
        <f t="shared" si="56"/>
        <v>0</v>
      </c>
      <c r="AA377" s="23">
        <f t="shared" si="57"/>
        <v>0</v>
      </c>
      <c r="AB377" s="3">
        <f t="shared" si="58"/>
        <v>0</v>
      </c>
      <c r="AC377" s="23">
        <f t="shared" si="59"/>
        <v>1.8685838580131531</v>
      </c>
    </row>
    <row r="378" spans="1:29" x14ac:dyDescent="0.25">
      <c r="A378" t="s">
        <v>34</v>
      </c>
      <c r="B378" s="1">
        <v>2018</v>
      </c>
      <c r="C378" t="s">
        <v>27</v>
      </c>
      <c r="D378" s="1">
        <v>39578</v>
      </c>
      <c r="E378" s="1">
        <v>155.27099999999999</v>
      </c>
      <c r="F378" s="1">
        <v>3594</v>
      </c>
      <c r="G378" s="7">
        <v>0.29900792241096497</v>
      </c>
      <c r="H378" s="7">
        <v>8.0660589039325714E-2</v>
      </c>
      <c r="I378" s="7">
        <v>0.82333952188491821</v>
      </c>
      <c r="J378" s="23">
        <f t="shared" si="51"/>
        <v>0</v>
      </c>
      <c r="K378" s="23">
        <f t="shared" si="52"/>
        <v>0</v>
      </c>
      <c r="L378" s="23">
        <f t="shared" si="53"/>
        <v>0</v>
      </c>
      <c r="M378" s="3">
        <f t="shared" si="50"/>
        <v>0</v>
      </c>
      <c r="N378" s="23">
        <f t="shared" si="54"/>
        <v>1.2030080333352089</v>
      </c>
      <c r="P378" t="s">
        <v>45</v>
      </c>
      <c r="Q378" s="1">
        <v>2012</v>
      </c>
      <c r="R378" t="s">
        <v>27</v>
      </c>
      <c r="S378" s="1">
        <v>164351.5</v>
      </c>
      <c r="T378" s="1">
        <v>622.15712731687063</v>
      </c>
      <c r="U378" s="1">
        <v>4625.0382088342703</v>
      </c>
      <c r="V378" s="1">
        <v>-0.63739275932312012</v>
      </c>
      <c r="W378" s="1">
        <v>0.71694833040237427</v>
      </c>
      <c r="X378" s="1">
        <v>0.21378247439861298</v>
      </c>
      <c r="Y378" s="23">
        <f t="shared" si="55"/>
        <v>1</v>
      </c>
      <c r="Z378" s="23">
        <f t="shared" si="56"/>
        <v>0</v>
      </c>
      <c r="AA378" s="23">
        <f t="shared" si="57"/>
        <v>0</v>
      </c>
      <c r="AB378" s="3">
        <f t="shared" si="58"/>
        <v>1</v>
      </c>
      <c r="AC378" s="23">
        <f t="shared" si="59"/>
        <v>0.29333804547786713</v>
      </c>
    </row>
    <row r="379" spans="1:29" x14ac:dyDescent="0.25">
      <c r="A379" t="s">
        <v>34</v>
      </c>
      <c r="B379" s="1">
        <v>2019</v>
      </c>
      <c r="C379" t="s">
        <v>27</v>
      </c>
      <c r="D379" s="1">
        <v>39970</v>
      </c>
      <c r="E379" s="1">
        <v>155.27099999999999</v>
      </c>
      <c r="F379" s="1">
        <v>3613.6</v>
      </c>
      <c r="G379" s="7">
        <v>0.30930092930793762</v>
      </c>
      <c r="H379" s="7">
        <v>7.8225180506706238E-2</v>
      </c>
      <c r="I379" s="7">
        <v>0.81451612710952759</v>
      </c>
      <c r="J379" s="23">
        <f t="shared" si="51"/>
        <v>0</v>
      </c>
      <c r="K379" s="23">
        <f t="shared" si="52"/>
        <v>0</v>
      </c>
      <c r="L379" s="23">
        <f t="shared" si="53"/>
        <v>0</v>
      </c>
      <c r="M379" s="3">
        <f t="shared" si="50"/>
        <v>0</v>
      </c>
      <c r="N379" s="23">
        <f t="shared" si="54"/>
        <v>1.2020422369241714</v>
      </c>
      <c r="P379" t="s">
        <v>45</v>
      </c>
      <c r="Q379" s="1">
        <v>2013</v>
      </c>
      <c r="R379" t="s">
        <v>27</v>
      </c>
      <c r="S379" s="1">
        <v>164804.16666666669</v>
      </c>
      <c r="T379" s="1">
        <v>622.15712731687063</v>
      </c>
      <c r="U379" s="1">
        <v>4628.6880571315642</v>
      </c>
      <c r="V379" s="1">
        <v>-0.63736176490783691</v>
      </c>
      <c r="W379" s="1">
        <v>0.71843737363815308</v>
      </c>
      <c r="X379" s="1">
        <v>0.21045607328414917</v>
      </c>
      <c r="Y379" s="23">
        <f t="shared" si="55"/>
        <v>1</v>
      </c>
      <c r="Z379" s="23">
        <f t="shared" si="56"/>
        <v>0</v>
      </c>
      <c r="AA379" s="23">
        <f t="shared" si="57"/>
        <v>0</v>
      </c>
      <c r="AB379" s="3">
        <f t="shared" si="58"/>
        <v>1</v>
      </c>
      <c r="AC379" s="23">
        <f t="shared" si="59"/>
        <v>0.29153168201446533</v>
      </c>
    </row>
    <row r="380" spans="1:29" x14ac:dyDescent="0.25">
      <c r="A380" t="s">
        <v>34</v>
      </c>
      <c r="B380" s="1">
        <v>2020</v>
      </c>
      <c r="C380" t="s">
        <v>27</v>
      </c>
      <c r="D380" s="1">
        <v>40282</v>
      </c>
      <c r="E380" s="1">
        <v>155.27099999999999</v>
      </c>
      <c r="F380" s="1">
        <v>3640.6</v>
      </c>
      <c r="G380" s="7">
        <v>0.31651559472084045</v>
      </c>
      <c r="H380" s="7">
        <v>7.653382420539856E-2</v>
      </c>
      <c r="I380" s="7">
        <v>0.80866134166717529</v>
      </c>
      <c r="J380" s="23">
        <f t="shared" si="51"/>
        <v>0</v>
      </c>
      <c r="K380" s="23">
        <f t="shared" si="52"/>
        <v>0</v>
      </c>
      <c r="L380" s="23">
        <f t="shared" si="53"/>
        <v>0</v>
      </c>
      <c r="M380" s="3">
        <f t="shared" si="50"/>
        <v>0</v>
      </c>
      <c r="N380" s="23">
        <f t="shared" si="54"/>
        <v>1.2017107605934143</v>
      </c>
      <c r="P380" t="s">
        <v>45</v>
      </c>
      <c r="Q380" s="1">
        <v>2014</v>
      </c>
      <c r="R380" t="s">
        <v>27</v>
      </c>
      <c r="S380" s="1">
        <v>164797.3315068493</v>
      </c>
      <c r="T380" s="1">
        <v>622.15712731687063</v>
      </c>
      <c r="U380" s="1">
        <v>4638.7299271932034</v>
      </c>
      <c r="V380" s="1">
        <v>-0.63624560832977295</v>
      </c>
      <c r="W380" s="1">
        <v>0.71863418817520142</v>
      </c>
      <c r="X380" s="1">
        <v>0.2099967747926712</v>
      </c>
      <c r="Y380" s="23">
        <f t="shared" si="55"/>
        <v>1</v>
      </c>
      <c r="Z380" s="23">
        <f t="shared" si="56"/>
        <v>0</v>
      </c>
      <c r="AA380" s="23">
        <f t="shared" si="57"/>
        <v>0</v>
      </c>
      <c r="AB380" s="3">
        <f t="shared" si="58"/>
        <v>1</v>
      </c>
      <c r="AC380" s="23">
        <f t="shared" si="59"/>
        <v>0.29238535463809967</v>
      </c>
    </row>
    <row r="381" spans="1:29" x14ac:dyDescent="0.25">
      <c r="A381" t="s">
        <v>34</v>
      </c>
      <c r="B381" s="1">
        <v>2021</v>
      </c>
      <c r="C381" t="s">
        <v>27</v>
      </c>
      <c r="D381" s="1">
        <v>40597</v>
      </c>
      <c r="E381" s="1">
        <v>155.27099999999999</v>
      </c>
      <c r="F381" s="1">
        <v>3674</v>
      </c>
      <c r="G381" s="7">
        <v>0.32326209545135498</v>
      </c>
      <c r="H381" s="7">
        <v>7.496161013841629E-2</v>
      </c>
      <c r="I381" s="7">
        <v>0.80338382720947266</v>
      </c>
      <c r="J381" s="23">
        <f t="shared" si="51"/>
        <v>0</v>
      </c>
      <c r="K381" s="23">
        <f t="shared" si="52"/>
        <v>0</v>
      </c>
      <c r="L381" s="23">
        <f t="shared" si="53"/>
        <v>0</v>
      </c>
      <c r="M381" s="3">
        <f t="shared" si="50"/>
        <v>0</v>
      </c>
      <c r="N381" s="23">
        <f t="shared" si="54"/>
        <v>1.2016075327992439</v>
      </c>
      <c r="P381" t="s">
        <v>45</v>
      </c>
      <c r="Q381" s="1">
        <v>2015</v>
      </c>
      <c r="R381" t="s">
        <v>27</v>
      </c>
      <c r="S381" s="1">
        <v>165689.90934065939</v>
      </c>
      <c r="T381" s="1">
        <v>622.15712731687063</v>
      </c>
      <c r="U381" s="1">
        <v>4683.5934141183134</v>
      </c>
      <c r="V381" s="1">
        <v>-0.63204622268676758</v>
      </c>
      <c r="W381" s="1">
        <v>0.72237032651901245</v>
      </c>
      <c r="X381" s="1">
        <v>0.20157770812511444</v>
      </c>
      <c r="Y381" s="23">
        <f t="shared" si="55"/>
        <v>1</v>
      </c>
      <c r="Z381" s="23">
        <f t="shared" si="56"/>
        <v>0</v>
      </c>
      <c r="AA381" s="23">
        <f t="shared" si="57"/>
        <v>0</v>
      </c>
      <c r="AB381" s="3">
        <f t="shared" si="58"/>
        <v>1</v>
      </c>
      <c r="AC381" s="23">
        <f t="shared" si="59"/>
        <v>0.29190181195735931</v>
      </c>
    </row>
    <row r="382" spans="1:29" x14ac:dyDescent="0.25">
      <c r="A382" t="s">
        <v>34</v>
      </c>
      <c r="B382" s="1">
        <v>2022</v>
      </c>
      <c r="C382" t="s">
        <v>27</v>
      </c>
      <c r="D382" s="1">
        <v>41622</v>
      </c>
      <c r="E382" s="1">
        <v>155.27099999999999</v>
      </c>
      <c r="F382" s="1">
        <v>3687.6</v>
      </c>
      <c r="G382" s="7">
        <v>0.35219702124595642</v>
      </c>
      <c r="H382" s="7">
        <v>6.806529313325882E-2</v>
      </c>
      <c r="I382" s="7">
        <v>0.7775270938873291</v>
      </c>
      <c r="J382" s="23">
        <f t="shared" si="51"/>
        <v>0</v>
      </c>
      <c r="K382" s="23">
        <f t="shared" si="52"/>
        <v>0</v>
      </c>
      <c r="L382" s="23">
        <f t="shared" si="53"/>
        <v>0</v>
      </c>
      <c r="M382" s="3">
        <f t="shared" si="50"/>
        <v>0</v>
      </c>
      <c r="N382" s="23">
        <f t="shared" si="54"/>
        <v>1.1977894082665443</v>
      </c>
      <c r="P382" t="s">
        <v>45</v>
      </c>
      <c r="Q382" s="1">
        <v>2016</v>
      </c>
      <c r="R382" t="s">
        <v>27</v>
      </c>
      <c r="S382" s="1">
        <v>166590.52602739731</v>
      </c>
      <c r="T382" s="1">
        <v>622.15712731687063</v>
      </c>
      <c r="U382" s="1">
        <v>4697.4754011353334</v>
      </c>
      <c r="V382" s="1">
        <v>-0.63126599788665771</v>
      </c>
      <c r="W382" s="1">
        <v>0.72544610500335693</v>
      </c>
      <c r="X382" s="1">
        <v>0.19469405710697174</v>
      </c>
      <c r="Y382" s="23">
        <f t="shared" si="55"/>
        <v>1</v>
      </c>
      <c r="Z382" s="23">
        <f t="shared" si="56"/>
        <v>0</v>
      </c>
      <c r="AA382" s="23">
        <f t="shared" si="57"/>
        <v>0</v>
      </c>
      <c r="AB382" s="3">
        <f t="shared" si="58"/>
        <v>1</v>
      </c>
      <c r="AC382" s="23">
        <f t="shared" si="59"/>
        <v>0.28887416422367096</v>
      </c>
    </row>
    <row r="383" spans="1:29" x14ac:dyDescent="0.25">
      <c r="A383" t="s">
        <v>34</v>
      </c>
      <c r="B383" s="1">
        <v>2023</v>
      </c>
      <c r="C383" t="s">
        <v>27</v>
      </c>
      <c r="D383" s="1">
        <v>42224</v>
      </c>
      <c r="E383" s="1">
        <v>161.09418172137728</v>
      </c>
      <c r="F383" s="1">
        <v>3718.5</v>
      </c>
      <c r="G383" s="7">
        <v>0.32698115706443787</v>
      </c>
      <c r="H383" s="7">
        <v>7.7469311654567719E-2</v>
      </c>
      <c r="I383" s="7">
        <v>0.78697371482849121</v>
      </c>
      <c r="J383" s="23">
        <f t="shared" si="51"/>
        <v>0</v>
      </c>
      <c r="K383" s="23">
        <f t="shared" si="52"/>
        <v>0</v>
      </c>
      <c r="L383" s="23">
        <f t="shared" si="53"/>
        <v>0</v>
      </c>
      <c r="M383" s="3">
        <f t="shared" si="50"/>
        <v>0</v>
      </c>
      <c r="N383" s="23">
        <f t="shared" si="54"/>
        <v>1.1914241835474968</v>
      </c>
      <c r="P383" t="s">
        <v>45</v>
      </c>
      <c r="Q383" s="1">
        <v>2017</v>
      </c>
      <c r="R383" t="s">
        <v>27</v>
      </c>
      <c r="S383" s="1">
        <v>166344</v>
      </c>
      <c r="T383" s="1">
        <v>622.15712731687063</v>
      </c>
      <c r="U383" s="1">
        <v>4700.9699995854571</v>
      </c>
      <c r="V383" s="1">
        <v>-0.6306835412979126</v>
      </c>
      <c r="W383" s="1">
        <v>0.72476178407669067</v>
      </c>
      <c r="X383" s="1">
        <v>0.19621218740940094</v>
      </c>
      <c r="Y383" s="23">
        <f t="shared" si="55"/>
        <v>1</v>
      </c>
      <c r="Z383" s="23">
        <f t="shared" si="56"/>
        <v>0</v>
      </c>
      <c r="AA383" s="23">
        <f t="shared" si="57"/>
        <v>0</v>
      </c>
      <c r="AB383" s="3">
        <f t="shared" si="58"/>
        <v>1</v>
      </c>
      <c r="AC383" s="23">
        <f t="shared" si="59"/>
        <v>0.29029043018817902</v>
      </c>
    </row>
    <row r="384" spans="1:29" x14ac:dyDescent="0.25">
      <c r="A384" t="s">
        <v>35</v>
      </c>
      <c r="B384" s="1">
        <v>2006</v>
      </c>
      <c r="C384" t="s">
        <v>27</v>
      </c>
      <c r="D384" s="1">
        <v>33931</v>
      </c>
      <c r="E384" s="1">
        <v>91.68716410611502</v>
      </c>
      <c r="F384" s="1">
        <v>3260.46</v>
      </c>
      <c r="G384" s="7">
        <v>0.71547061204910278</v>
      </c>
      <c r="H384" s="7">
        <v>-6.7098192870616913E-2</v>
      </c>
      <c r="I384" s="7">
        <v>0.63978177309036255</v>
      </c>
      <c r="J384" s="23">
        <f t="shared" si="51"/>
        <v>0</v>
      </c>
      <c r="K384" s="23">
        <f t="shared" si="52"/>
        <v>1</v>
      </c>
      <c r="L384" s="23">
        <f t="shared" si="53"/>
        <v>0</v>
      </c>
      <c r="M384" s="3">
        <f t="shared" si="50"/>
        <v>1</v>
      </c>
      <c r="N384" s="23">
        <f t="shared" si="54"/>
        <v>1.2881541922688484</v>
      </c>
      <c r="P384" t="s">
        <v>45</v>
      </c>
      <c r="Q384" s="1">
        <v>2018</v>
      </c>
      <c r="R384" t="s">
        <v>27</v>
      </c>
      <c r="S384" s="1">
        <v>166909.58333333331</v>
      </c>
      <c r="T384" s="1">
        <v>622.15712731687063</v>
      </c>
      <c r="U384" s="1">
        <v>4724.5552152841228</v>
      </c>
      <c r="V384" s="1">
        <v>-0.62857997417449951</v>
      </c>
      <c r="W384" s="1">
        <v>0.72700446844100952</v>
      </c>
      <c r="X384" s="1">
        <v>0.19116596877574921</v>
      </c>
      <c r="Y384" s="23">
        <f t="shared" si="55"/>
        <v>1</v>
      </c>
      <c r="Z384" s="23">
        <f t="shared" si="56"/>
        <v>0</v>
      </c>
      <c r="AA384" s="23">
        <f t="shared" si="57"/>
        <v>0</v>
      </c>
      <c r="AB384" s="3">
        <f t="shared" si="58"/>
        <v>1</v>
      </c>
      <c r="AC384" s="23">
        <f t="shared" si="59"/>
        <v>0.28959046304225922</v>
      </c>
    </row>
    <row r="385" spans="1:29" x14ac:dyDescent="0.25">
      <c r="A385" t="s">
        <v>35</v>
      </c>
      <c r="B385" s="1">
        <v>2007</v>
      </c>
      <c r="C385" t="s">
        <v>27</v>
      </c>
      <c r="D385" s="1">
        <v>35179</v>
      </c>
      <c r="E385" s="1">
        <v>96.327420132427406</v>
      </c>
      <c r="F385" s="1">
        <v>2962.92</v>
      </c>
      <c r="G385" s="7">
        <v>0.73266148567199707</v>
      </c>
      <c r="H385" s="7">
        <v>-6.7134052515029907E-2</v>
      </c>
      <c r="I385" s="7">
        <v>0.59657102823257446</v>
      </c>
      <c r="J385" s="23">
        <f t="shared" si="51"/>
        <v>0</v>
      </c>
      <c r="K385" s="23">
        <f t="shared" si="52"/>
        <v>1</v>
      </c>
      <c r="L385" s="23">
        <f t="shared" si="53"/>
        <v>0</v>
      </c>
      <c r="M385" s="3">
        <f t="shared" si="50"/>
        <v>1</v>
      </c>
      <c r="N385" s="23">
        <f t="shared" si="54"/>
        <v>1.2620984613895416</v>
      </c>
      <c r="P385" t="s">
        <v>45</v>
      </c>
      <c r="Q385" s="1">
        <v>2019</v>
      </c>
      <c r="R385" t="s">
        <v>27</v>
      </c>
      <c r="S385" s="1">
        <v>167924.77777777781</v>
      </c>
      <c r="T385" s="1">
        <v>622.15712731687063</v>
      </c>
      <c r="U385" s="1">
        <v>4745.5310250958164</v>
      </c>
      <c r="V385" s="1">
        <v>-0.62713342905044556</v>
      </c>
      <c r="W385" s="1">
        <v>0.73055750131607056</v>
      </c>
      <c r="X385" s="1">
        <v>0.18320451676845551</v>
      </c>
      <c r="Y385" s="23">
        <f t="shared" si="55"/>
        <v>1</v>
      </c>
      <c r="Z385" s="23">
        <f t="shared" si="56"/>
        <v>0</v>
      </c>
      <c r="AA385" s="23">
        <f t="shared" si="57"/>
        <v>0</v>
      </c>
      <c r="AB385" s="3">
        <f t="shared" si="58"/>
        <v>1</v>
      </c>
      <c r="AC385" s="23">
        <f t="shared" si="59"/>
        <v>0.28662858903408051</v>
      </c>
    </row>
    <row r="386" spans="1:29" x14ac:dyDescent="0.25">
      <c r="A386" t="s">
        <v>35</v>
      </c>
      <c r="B386" s="1">
        <v>2008</v>
      </c>
      <c r="C386" t="s">
        <v>27</v>
      </c>
      <c r="D386" s="1">
        <v>35579</v>
      </c>
      <c r="E386" s="1">
        <v>97.298000000000002</v>
      </c>
      <c r="F386" s="1">
        <v>2975.0801585443901</v>
      </c>
      <c r="G386" s="7">
        <v>0.7341688871383667</v>
      </c>
      <c r="H386" s="7">
        <v>-6.6565826535224915E-2</v>
      </c>
      <c r="I386" s="7">
        <v>0.59172892570495605</v>
      </c>
      <c r="J386" s="23">
        <f t="shared" si="51"/>
        <v>0</v>
      </c>
      <c r="K386" s="23">
        <f t="shared" si="52"/>
        <v>1</v>
      </c>
      <c r="L386" s="23">
        <f t="shared" si="53"/>
        <v>0</v>
      </c>
      <c r="M386" s="3">
        <f t="shared" si="50"/>
        <v>1</v>
      </c>
      <c r="N386" s="23">
        <f t="shared" si="54"/>
        <v>1.2593319863080978</v>
      </c>
      <c r="P386" t="s">
        <v>45</v>
      </c>
      <c r="Q386" s="1">
        <v>2020</v>
      </c>
      <c r="R386" t="s">
        <v>27</v>
      </c>
      <c r="S386" s="1">
        <v>169045.16666666669</v>
      </c>
      <c r="T386" s="1">
        <v>622.15712731687063</v>
      </c>
      <c r="U386" s="1">
        <v>4764.9287489763756</v>
      </c>
      <c r="V386" s="1">
        <v>-0.62594592571258545</v>
      </c>
      <c r="W386" s="1">
        <v>0.73437601327896118</v>
      </c>
      <c r="X386" s="1">
        <v>0.17465481162071228</v>
      </c>
      <c r="Y386" s="23">
        <f t="shared" si="55"/>
        <v>1</v>
      </c>
      <c r="Z386" s="23">
        <f t="shared" si="56"/>
        <v>0</v>
      </c>
      <c r="AA386" s="23">
        <f t="shared" si="57"/>
        <v>0</v>
      </c>
      <c r="AB386" s="3">
        <f t="shared" si="58"/>
        <v>1</v>
      </c>
      <c r="AC386" s="23">
        <f t="shared" si="59"/>
        <v>0.28308489918708801</v>
      </c>
    </row>
    <row r="387" spans="1:29" x14ac:dyDescent="0.25">
      <c r="A387" t="s">
        <v>35</v>
      </c>
      <c r="B387" s="1">
        <v>2009</v>
      </c>
      <c r="C387" t="s">
        <v>27</v>
      </c>
      <c r="D387" s="1">
        <v>35791.5</v>
      </c>
      <c r="E387" s="1">
        <v>99.385999999999996</v>
      </c>
      <c r="F387" s="1">
        <v>3009.0077421952601</v>
      </c>
      <c r="G387" s="7">
        <v>0.71495091915130615</v>
      </c>
      <c r="H387" s="7">
        <v>-5.9997223317623138E-2</v>
      </c>
      <c r="I387" s="7">
        <v>0.60200220346450806</v>
      </c>
      <c r="J387" s="23">
        <f t="shared" si="51"/>
        <v>0</v>
      </c>
      <c r="K387" s="23">
        <f t="shared" si="52"/>
        <v>1</v>
      </c>
      <c r="L387" s="23">
        <f t="shared" si="53"/>
        <v>0</v>
      </c>
      <c r="M387" s="3">
        <f t="shared" si="50"/>
        <v>1</v>
      </c>
      <c r="N387" s="23">
        <f t="shared" si="54"/>
        <v>1.2569558992981911</v>
      </c>
      <c r="P387" t="s">
        <v>45</v>
      </c>
      <c r="Q387" s="1">
        <v>2021</v>
      </c>
      <c r="R387" t="s">
        <v>27</v>
      </c>
      <c r="S387" s="1">
        <v>170188</v>
      </c>
      <c r="T387" s="1">
        <v>622.15712731687063</v>
      </c>
      <c r="U387" s="1">
        <v>4780</v>
      </c>
      <c r="V387" s="1">
        <v>-0.62524306774139404</v>
      </c>
      <c r="W387" s="1">
        <v>0.73814672231674194</v>
      </c>
      <c r="X387" s="1">
        <v>0.16622030735015869</v>
      </c>
      <c r="Y387" s="23">
        <f t="shared" si="55"/>
        <v>1</v>
      </c>
      <c r="Z387" s="23">
        <f t="shared" si="56"/>
        <v>0</v>
      </c>
      <c r="AA387" s="23">
        <f t="shared" si="57"/>
        <v>0</v>
      </c>
      <c r="AB387" s="3">
        <f t="shared" si="58"/>
        <v>1</v>
      </c>
      <c r="AC387" s="23">
        <f t="shared" si="59"/>
        <v>0.27912396192550659</v>
      </c>
    </row>
    <row r="388" spans="1:29" x14ac:dyDescent="0.25">
      <c r="A388" t="s">
        <v>35</v>
      </c>
      <c r="B388" s="1">
        <v>2010</v>
      </c>
      <c r="C388" t="s">
        <v>27</v>
      </c>
      <c r="D388" s="1">
        <v>36208.5</v>
      </c>
      <c r="E388" s="1">
        <v>99.811999999999998</v>
      </c>
      <c r="F388" s="1">
        <v>3022.4918404226701</v>
      </c>
      <c r="G388" s="7">
        <v>0.72294312715530396</v>
      </c>
      <c r="H388" s="7">
        <v>-6.1498668044805527E-2</v>
      </c>
      <c r="I388" s="7">
        <v>0.59353119134902954</v>
      </c>
      <c r="J388" s="23">
        <f t="shared" si="51"/>
        <v>0</v>
      </c>
      <c r="K388" s="23">
        <f t="shared" si="52"/>
        <v>1</v>
      </c>
      <c r="L388" s="23">
        <f t="shared" si="53"/>
        <v>0</v>
      </c>
      <c r="M388" s="3">
        <f t="shared" si="50"/>
        <v>1</v>
      </c>
      <c r="N388" s="23">
        <f t="shared" si="54"/>
        <v>1.254975650459528</v>
      </c>
      <c r="P388" t="s">
        <v>45</v>
      </c>
      <c r="Q388" s="1">
        <v>2022</v>
      </c>
      <c r="R388" t="s">
        <v>27</v>
      </c>
      <c r="S388" s="1">
        <v>171955</v>
      </c>
      <c r="T388" s="1">
        <v>622.15712731687063</v>
      </c>
      <c r="U388" s="1">
        <v>4805.9466468086484</v>
      </c>
      <c r="V388" s="1">
        <v>-0.62387168407440186</v>
      </c>
      <c r="W388" s="1">
        <v>0.74398511648178101</v>
      </c>
      <c r="X388" s="1">
        <v>0.15315587818622589</v>
      </c>
      <c r="Y388" s="23">
        <f t="shared" si="55"/>
        <v>1</v>
      </c>
      <c r="Z388" s="23">
        <f t="shared" si="56"/>
        <v>0</v>
      </c>
      <c r="AA388" s="23">
        <f t="shared" si="57"/>
        <v>0</v>
      </c>
      <c r="AB388" s="3">
        <f t="shared" si="58"/>
        <v>1</v>
      </c>
      <c r="AC388" s="23">
        <f t="shared" si="59"/>
        <v>0.27326931059360504</v>
      </c>
    </row>
    <row r="389" spans="1:29" x14ac:dyDescent="0.25">
      <c r="A389" t="s">
        <v>35</v>
      </c>
      <c r="B389" s="1">
        <v>2011</v>
      </c>
      <c r="C389" t="s">
        <v>27</v>
      </c>
      <c r="D389" s="1">
        <v>36653</v>
      </c>
      <c r="E389" s="1">
        <v>99.811999999999998</v>
      </c>
      <c r="F389" s="1">
        <v>3032.8179436202499</v>
      </c>
      <c r="G389" s="7">
        <v>0.73664146661758423</v>
      </c>
      <c r="H389" s="7">
        <v>-6.4756326377391815E-2</v>
      </c>
      <c r="I389" s="7">
        <v>0.58144104480743408</v>
      </c>
      <c r="J389" s="23">
        <f t="shared" si="51"/>
        <v>0</v>
      </c>
      <c r="K389" s="23">
        <f t="shared" si="52"/>
        <v>1</v>
      </c>
      <c r="L389" s="23">
        <f t="shared" si="53"/>
        <v>0</v>
      </c>
      <c r="M389" s="3">
        <f t="shared" si="50"/>
        <v>1</v>
      </c>
      <c r="N389" s="23">
        <f t="shared" si="54"/>
        <v>1.2533261850476265</v>
      </c>
      <c r="P389" s="2" t="s">
        <v>45</v>
      </c>
      <c r="Q389" s="36">
        <v>2023</v>
      </c>
      <c r="R389" s="2" t="s">
        <v>27</v>
      </c>
      <c r="S389" s="36">
        <v>173512.25</v>
      </c>
      <c r="T389" s="36">
        <v>622.15712731687063</v>
      </c>
      <c r="U389" s="36">
        <v>4835.2116333333397</v>
      </c>
      <c r="V389" s="36">
        <v>-0.62198555469512939</v>
      </c>
      <c r="W389" s="36">
        <v>0.74921637773513794</v>
      </c>
      <c r="X389" s="36">
        <v>0.14143835008144379</v>
      </c>
      <c r="Y389" s="37">
        <f t="shared" si="55"/>
        <v>1</v>
      </c>
      <c r="Z389" s="37">
        <f t="shared" si="56"/>
        <v>0</v>
      </c>
      <c r="AA389" s="37">
        <f t="shared" si="57"/>
        <v>0</v>
      </c>
      <c r="AB389" s="27">
        <f t="shared" si="58"/>
        <v>1</v>
      </c>
      <c r="AC389" s="37">
        <f t="shared" si="59"/>
        <v>0.26866917312145233</v>
      </c>
    </row>
    <row r="390" spans="1:29" x14ac:dyDescent="0.25">
      <c r="A390" t="s">
        <v>35</v>
      </c>
      <c r="B390" s="1">
        <v>2012</v>
      </c>
      <c r="C390" t="s">
        <v>27</v>
      </c>
      <c r="D390" s="1">
        <v>37040.5</v>
      </c>
      <c r="E390" s="1">
        <v>103.16</v>
      </c>
      <c r="F390" s="1">
        <v>3054.9488799999999</v>
      </c>
      <c r="G390" s="7">
        <v>0.71127456426620483</v>
      </c>
      <c r="H390" s="7">
        <v>-5.5668272078037262E-2</v>
      </c>
      <c r="I390" s="7">
        <v>0.59239548444747925</v>
      </c>
      <c r="J390" s="23">
        <f t="shared" si="51"/>
        <v>0</v>
      </c>
      <c r="K390" s="23">
        <f t="shared" si="52"/>
        <v>1</v>
      </c>
      <c r="L390" s="23">
        <f t="shared" si="53"/>
        <v>0</v>
      </c>
      <c r="M390" s="3">
        <f t="shared" ref="M390:M453" si="60">IF(OR(J390=1,K390=1,L390=1),1,0)</f>
        <v>1</v>
      </c>
      <c r="N390" s="23">
        <f t="shared" si="54"/>
        <v>1.2480017766356468</v>
      </c>
      <c r="P390" t="s">
        <v>93</v>
      </c>
      <c r="Q390" s="1">
        <v>2011</v>
      </c>
      <c r="R390" t="s">
        <v>46</v>
      </c>
      <c r="S390" s="1">
        <v>1314667</v>
      </c>
      <c r="T390" s="1">
        <v>4863.8420000000006</v>
      </c>
      <c r="U390" s="1">
        <v>121005</v>
      </c>
      <c r="V390" s="1">
        <v>-1.595967173576355</v>
      </c>
      <c r="W390" s="1">
        <v>1.6304724216461182</v>
      </c>
      <c r="X390" s="1">
        <v>-0.63075894117355347</v>
      </c>
      <c r="Y390" s="23">
        <f t="shared" si="55"/>
        <v>1</v>
      </c>
      <c r="Z390" s="23">
        <f t="shared" si="56"/>
        <v>0</v>
      </c>
      <c r="AA390" s="23">
        <f t="shared" si="57"/>
        <v>1</v>
      </c>
      <c r="AB390" s="3">
        <f t="shared" si="58"/>
        <v>1</v>
      </c>
      <c r="AC390" s="23">
        <f t="shared" si="59"/>
        <v>-0.59625369310379028</v>
      </c>
    </row>
    <row r="391" spans="1:29" x14ac:dyDescent="0.25">
      <c r="A391" t="s">
        <v>35</v>
      </c>
      <c r="B391" s="1">
        <v>2013</v>
      </c>
      <c r="C391" t="s">
        <v>27</v>
      </c>
      <c r="D391" s="1">
        <v>37511</v>
      </c>
      <c r="E391" s="1">
        <v>104.64083016347769</v>
      </c>
      <c r="F391" s="1">
        <v>3062.4989999999998</v>
      </c>
      <c r="G391" s="7">
        <v>0.71022969484329224</v>
      </c>
      <c r="H391" s="7">
        <v>-5.4113414138555527E-2</v>
      </c>
      <c r="I391" s="7">
        <v>0.58809268474578857</v>
      </c>
      <c r="J391" s="23">
        <f t="shared" ref="J391:J454" si="61">IF(AND(G391 &lt; 0), 1, 0)</f>
        <v>0</v>
      </c>
      <c r="K391" s="23">
        <f t="shared" ref="K391:K454" si="62">IF(AND(H391 &lt; 0), 1, 0)</f>
        <v>1</v>
      </c>
      <c r="L391" s="23">
        <f t="shared" ref="L391:L454" si="63">IF(AND(I391 &lt; 0), 1, 0)</f>
        <v>0</v>
      </c>
      <c r="M391" s="3">
        <f t="shared" si="60"/>
        <v>1</v>
      </c>
      <c r="N391" s="23">
        <f t="shared" ref="N391:N454" si="64">SUM(G391:I391)</f>
        <v>1.2442089654505253</v>
      </c>
      <c r="P391" t="s">
        <v>93</v>
      </c>
      <c r="Q391" s="1">
        <v>2012</v>
      </c>
      <c r="R391" t="s">
        <v>46</v>
      </c>
      <c r="S391" s="1">
        <v>1325590</v>
      </c>
      <c r="T391" s="1">
        <v>6225.7365479455439</v>
      </c>
      <c r="U391" s="1">
        <v>121923</v>
      </c>
      <c r="V391" s="1">
        <v>-1.8752249479293823</v>
      </c>
      <c r="W391" s="1">
        <v>1.5778064727783203</v>
      </c>
      <c r="X391" s="1">
        <v>-0.36666712164878845</v>
      </c>
      <c r="Y391" s="23">
        <f t="shared" ref="Y391:Y454" si="65">IF(AND(V391 &lt; 0), 1, 0)</f>
        <v>1</v>
      </c>
      <c r="Z391" s="23">
        <f t="shared" ref="Z391:Z454" si="66">IF(AND(W391 &lt; 0), 1, 0)</f>
        <v>0</v>
      </c>
      <c r="AA391" s="23">
        <f t="shared" ref="AA391:AA454" si="67">IF(AND(X391 &lt; 0), 1, 0)</f>
        <v>1</v>
      </c>
      <c r="AB391" s="3">
        <f t="shared" ref="AB391:AB454" si="68">IF(OR(Y391=1,Z391=1,AA391=1),1,0)</f>
        <v>1</v>
      </c>
      <c r="AC391" s="23">
        <f t="shared" ref="AC391:AC454" si="69">SUM(V391:X391)</f>
        <v>-0.66408559679985046</v>
      </c>
    </row>
    <row r="392" spans="1:29" x14ac:dyDescent="0.25">
      <c r="A392" t="s">
        <v>35</v>
      </c>
      <c r="B392" s="1">
        <v>2014</v>
      </c>
      <c r="C392" t="s">
        <v>27</v>
      </c>
      <c r="D392" s="1">
        <v>38148</v>
      </c>
      <c r="E392" s="1">
        <v>117.59327042241978</v>
      </c>
      <c r="F392" s="1">
        <v>3075.067</v>
      </c>
      <c r="G392" s="7">
        <v>0.60222667455673218</v>
      </c>
      <c r="H392" s="7">
        <v>-1.7694957554340363E-2</v>
      </c>
      <c r="I392" s="7">
        <v>0.64142084121704102</v>
      </c>
      <c r="J392" s="23">
        <f t="shared" si="61"/>
        <v>0</v>
      </c>
      <c r="K392" s="23">
        <f t="shared" si="62"/>
        <v>1</v>
      </c>
      <c r="L392" s="23">
        <f t="shared" si="63"/>
        <v>0</v>
      </c>
      <c r="M392" s="3">
        <f t="shared" si="60"/>
        <v>1</v>
      </c>
      <c r="N392" s="23">
        <f t="shared" si="64"/>
        <v>1.2259525582194328</v>
      </c>
      <c r="P392" t="s">
        <v>93</v>
      </c>
      <c r="Q392" s="1">
        <v>2013</v>
      </c>
      <c r="R392" t="s">
        <v>46</v>
      </c>
      <c r="S392" s="1">
        <v>1325641</v>
      </c>
      <c r="T392" s="1">
        <v>6225.7365479455439</v>
      </c>
      <c r="U392" s="1">
        <v>123087</v>
      </c>
      <c r="V392" s="1">
        <v>-1.870360255241394</v>
      </c>
      <c r="W392" s="1">
        <v>1.5787811279296875</v>
      </c>
      <c r="X392" s="1">
        <v>-0.36893022060394287</v>
      </c>
      <c r="Y392" s="23">
        <f t="shared" si="65"/>
        <v>1</v>
      </c>
      <c r="Z392" s="23">
        <f t="shared" si="66"/>
        <v>0</v>
      </c>
      <c r="AA392" s="23">
        <f t="shared" si="67"/>
        <v>1</v>
      </c>
      <c r="AB392" s="3">
        <f t="shared" si="68"/>
        <v>1</v>
      </c>
      <c r="AC392" s="23">
        <f t="shared" si="69"/>
        <v>-0.66050934791564941</v>
      </c>
    </row>
    <row r="393" spans="1:29" x14ac:dyDescent="0.25">
      <c r="A393" t="s">
        <v>35</v>
      </c>
      <c r="B393" s="1">
        <v>2015</v>
      </c>
      <c r="C393" t="s">
        <v>27</v>
      </c>
      <c r="D393" s="1">
        <v>38856</v>
      </c>
      <c r="E393" s="1">
        <v>121.85872741426638</v>
      </c>
      <c r="F393" s="1">
        <v>3124.9810000000002</v>
      </c>
      <c r="G393" s="7">
        <v>0.58092033863067627</v>
      </c>
      <c r="H393" s="7">
        <v>-9.2991814017295837E-3</v>
      </c>
      <c r="I393" s="7">
        <v>0.64848875999450684</v>
      </c>
      <c r="J393" s="23">
        <f t="shared" si="61"/>
        <v>0</v>
      </c>
      <c r="K393" s="23">
        <f t="shared" si="62"/>
        <v>1</v>
      </c>
      <c r="L393" s="23">
        <f t="shared" si="63"/>
        <v>0</v>
      </c>
      <c r="M393" s="3">
        <f t="shared" si="60"/>
        <v>1</v>
      </c>
      <c r="N393" s="23">
        <f t="shared" si="64"/>
        <v>1.2201099172234535</v>
      </c>
      <c r="P393" t="s">
        <v>93</v>
      </c>
      <c r="Q393" s="1">
        <v>2014</v>
      </c>
      <c r="R393" t="s">
        <v>46</v>
      </c>
      <c r="S393" s="1">
        <v>1325708</v>
      </c>
      <c r="T393" s="1">
        <v>6339.9283687728212</v>
      </c>
      <c r="U393" s="1">
        <v>122971</v>
      </c>
      <c r="V393" s="1">
        <v>-1.8916131258010864</v>
      </c>
      <c r="W393" s="1">
        <v>1.5744665861129761</v>
      </c>
      <c r="X393" s="1">
        <v>-0.34849819540977478</v>
      </c>
      <c r="Y393" s="23">
        <f t="shared" si="65"/>
        <v>1</v>
      </c>
      <c r="Z393" s="23">
        <f t="shared" si="66"/>
        <v>0</v>
      </c>
      <c r="AA393" s="23">
        <f t="shared" si="67"/>
        <v>1</v>
      </c>
      <c r="AB393" s="3">
        <f t="shared" si="68"/>
        <v>1</v>
      </c>
      <c r="AC393" s="23">
        <f t="shared" si="69"/>
        <v>-0.66564473509788513</v>
      </c>
    </row>
    <row r="394" spans="1:29" x14ac:dyDescent="0.25">
      <c r="A394" t="s">
        <v>35</v>
      </c>
      <c r="B394" s="1">
        <v>2016</v>
      </c>
      <c r="C394" t="s">
        <v>27</v>
      </c>
      <c r="D394" s="1">
        <v>39747</v>
      </c>
      <c r="E394" s="1">
        <v>121.85872741426638</v>
      </c>
      <c r="F394" s="1">
        <v>3185.145198816861</v>
      </c>
      <c r="G394" s="7">
        <v>0.60271555185317993</v>
      </c>
      <c r="H394" s="7">
        <v>-1.4423450455069542E-2</v>
      </c>
      <c r="I394" s="7">
        <v>0.63049149513244629</v>
      </c>
      <c r="J394" s="23">
        <f t="shared" si="61"/>
        <v>0</v>
      </c>
      <c r="K394" s="23">
        <f t="shared" si="62"/>
        <v>1</v>
      </c>
      <c r="L394" s="23">
        <f t="shared" si="63"/>
        <v>0</v>
      </c>
      <c r="M394" s="3">
        <f t="shared" si="60"/>
        <v>1</v>
      </c>
      <c r="N394" s="23">
        <f t="shared" si="64"/>
        <v>1.2187835965305567</v>
      </c>
      <c r="P394" t="s">
        <v>93</v>
      </c>
      <c r="Q394" s="1">
        <v>2015</v>
      </c>
      <c r="R394" t="s">
        <v>46</v>
      </c>
      <c r="S394" s="1">
        <v>1344610</v>
      </c>
      <c r="T394" s="1">
        <v>6658.2169978430757</v>
      </c>
      <c r="U394" s="1">
        <v>123993</v>
      </c>
      <c r="V394" s="1">
        <v>-1.945252537727356</v>
      </c>
      <c r="W394" s="1">
        <v>1.5711121559143066</v>
      </c>
      <c r="X394" s="1">
        <v>-0.31197541952133179</v>
      </c>
      <c r="Y394" s="23">
        <f t="shared" si="65"/>
        <v>1</v>
      </c>
      <c r="Z394" s="23">
        <f t="shared" si="66"/>
        <v>0</v>
      </c>
      <c r="AA394" s="23">
        <f t="shared" si="67"/>
        <v>1</v>
      </c>
      <c r="AB394" s="3">
        <f t="shared" si="68"/>
        <v>1</v>
      </c>
      <c r="AC394" s="23">
        <f t="shared" si="69"/>
        <v>-0.6861158013343811</v>
      </c>
    </row>
    <row r="395" spans="1:29" x14ac:dyDescent="0.25">
      <c r="A395" t="s">
        <v>35</v>
      </c>
      <c r="B395" s="1">
        <v>2017</v>
      </c>
      <c r="C395" t="s">
        <v>27</v>
      </c>
      <c r="D395" s="1">
        <v>40794</v>
      </c>
      <c r="E395" s="1">
        <v>121.85872741426638</v>
      </c>
      <c r="F395" s="1">
        <v>3239.3993599369992</v>
      </c>
      <c r="G395" s="7">
        <v>0.62913984060287476</v>
      </c>
      <c r="H395" s="7">
        <v>-2.0662996917963028E-2</v>
      </c>
      <c r="I395" s="7">
        <v>0.60810589790344238</v>
      </c>
      <c r="J395" s="23">
        <f t="shared" si="61"/>
        <v>0</v>
      </c>
      <c r="K395" s="23">
        <f t="shared" si="62"/>
        <v>1</v>
      </c>
      <c r="L395" s="23">
        <f t="shared" si="63"/>
        <v>0</v>
      </c>
      <c r="M395" s="3">
        <f t="shared" si="60"/>
        <v>1</v>
      </c>
      <c r="N395" s="23">
        <f t="shared" si="64"/>
        <v>1.2165827415883541</v>
      </c>
      <c r="P395" t="s">
        <v>93</v>
      </c>
      <c r="Q395" s="1">
        <v>2016</v>
      </c>
      <c r="R395" t="s">
        <v>46</v>
      </c>
      <c r="S395" s="1">
        <v>1358050</v>
      </c>
      <c r="T395" s="1">
        <v>6658.2169978430757</v>
      </c>
      <c r="U395" s="1">
        <v>125155</v>
      </c>
      <c r="V395" s="1">
        <v>-1.9418230056762695</v>
      </c>
      <c r="W395" s="1">
        <v>1.5771474838256836</v>
      </c>
      <c r="X395" s="1">
        <v>-0.32551616430282593</v>
      </c>
      <c r="Y395" s="23">
        <f t="shared" si="65"/>
        <v>1</v>
      </c>
      <c r="Z395" s="23">
        <f t="shared" si="66"/>
        <v>0</v>
      </c>
      <c r="AA395" s="23">
        <f t="shared" si="67"/>
        <v>1</v>
      </c>
      <c r="AB395" s="3">
        <f t="shared" si="68"/>
        <v>1</v>
      </c>
      <c r="AC395" s="23">
        <f t="shared" si="69"/>
        <v>-0.69019168615341187</v>
      </c>
    </row>
    <row r="396" spans="1:29" x14ac:dyDescent="0.25">
      <c r="A396" t="s">
        <v>35</v>
      </c>
      <c r="B396" s="1">
        <v>2018</v>
      </c>
      <c r="C396" t="s">
        <v>27</v>
      </c>
      <c r="D396" s="1">
        <v>41704</v>
      </c>
      <c r="E396" s="1">
        <v>123.07389109681648</v>
      </c>
      <c r="F396" s="1">
        <v>3234.5479071159989</v>
      </c>
      <c r="G396" s="7">
        <v>0.64530599117279053</v>
      </c>
      <c r="H396" s="7">
        <v>-2.3630101233720779E-2</v>
      </c>
      <c r="I396" s="7">
        <v>0.58952564001083374</v>
      </c>
      <c r="J396" s="23">
        <f t="shared" si="61"/>
        <v>0</v>
      </c>
      <c r="K396" s="23">
        <f t="shared" si="62"/>
        <v>1</v>
      </c>
      <c r="L396" s="23">
        <f t="shared" si="63"/>
        <v>0</v>
      </c>
      <c r="M396" s="3">
        <f t="shared" si="60"/>
        <v>1</v>
      </c>
      <c r="N396" s="23">
        <f t="shared" si="64"/>
        <v>1.2112015299499035</v>
      </c>
      <c r="P396" t="s">
        <v>93</v>
      </c>
      <c r="Q396" s="1">
        <v>2017</v>
      </c>
      <c r="R396" t="s">
        <v>46</v>
      </c>
      <c r="S396" s="1">
        <v>1371637</v>
      </c>
      <c r="T396" s="1">
        <v>6658.2169978430757</v>
      </c>
      <c r="U396" s="1">
        <v>123932</v>
      </c>
      <c r="V396" s="1">
        <v>-1.9482088088989258</v>
      </c>
      <c r="W396" s="1">
        <v>1.5812628269195557</v>
      </c>
      <c r="X396" s="1">
        <v>-0.33459490537643433</v>
      </c>
      <c r="Y396" s="23">
        <f t="shared" si="65"/>
        <v>1</v>
      </c>
      <c r="Z396" s="23">
        <f t="shared" si="66"/>
        <v>0</v>
      </c>
      <c r="AA396" s="23">
        <f t="shared" si="67"/>
        <v>1</v>
      </c>
      <c r="AB396" s="3">
        <f t="shared" si="68"/>
        <v>1</v>
      </c>
      <c r="AC396" s="23">
        <f t="shared" si="69"/>
        <v>-0.70154088735580444</v>
      </c>
    </row>
    <row r="397" spans="1:29" x14ac:dyDescent="0.25">
      <c r="A397" t="s">
        <v>35</v>
      </c>
      <c r="B397" s="1">
        <v>2019</v>
      </c>
      <c r="C397" t="s">
        <v>27</v>
      </c>
      <c r="D397" s="1">
        <v>42458</v>
      </c>
      <c r="E397" s="1">
        <v>135.67228549186709</v>
      </c>
      <c r="F397" s="1">
        <v>3251.2265001792989</v>
      </c>
      <c r="G397" s="7">
        <v>0.55925440788269043</v>
      </c>
      <c r="H397" s="7">
        <v>5.8011692017316818E-3</v>
      </c>
      <c r="I397" s="7">
        <v>0.63046640157699585</v>
      </c>
      <c r="J397" s="23">
        <f t="shared" si="61"/>
        <v>0</v>
      </c>
      <c r="K397" s="23">
        <f t="shared" si="62"/>
        <v>0</v>
      </c>
      <c r="L397" s="23">
        <f t="shared" si="63"/>
        <v>0</v>
      </c>
      <c r="M397" s="3">
        <f t="shared" si="60"/>
        <v>0</v>
      </c>
      <c r="N397" s="23">
        <f t="shared" si="64"/>
        <v>1.195521978661418</v>
      </c>
      <c r="P397" t="s">
        <v>93</v>
      </c>
      <c r="Q397" s="1">
        <v>2018</v>
      </c>
      <c r="R397" t="s">
        <v>46</v>
      </c>
      <c r="S397" s="1">
        <v>1385191</v>
      </c>
      <c r="T397" s="1">
        <v>6658.2169978430757</v>
      </c>
      <c r="U397" s="1">
        <v>123992</v>
      </c>
      <c r="V397" s="1">
        <v>-1.9492970705032349</v>
      </c>
      <c r="W397" s="1">
        <v>1.5863513946533203</v>
      </c>
      <c r="X397" s="1">
        <v>-0.34594106674194336</v>
      </c>
      <c r="Y397" s="23">
        <f t="shared" si="65"/>
        <v>1</v>
      </c>
      <c r="Z397" s="23">
        <f t="shared" si="66"/>
        <v>0</v>
      </c>
      <c r="AA397" s="23">
        <f t="shared" si="67"/>
        <v>1</v>
      </c>
      <c r="AB397" s="3">
        <f t="shared" si="68"/>
        <v>1</v>
      </c>
      <c r="AC397" s="23">
        <f t="shared" si="69"/>
        <v>-0.70888674259185791</v>
      </c>
    </row>
    <row r="398" spans="1:29" x14ac:dyDescent="0.25">
      <c r="A398" t="s">
        <v>35</v>
      </c>
      <c r="B398" s="1">
        <v>2020</v>
      </c>
      <c r="C398" t="s">
        <v>27</v>
      </c>
      <c r="D398" s="1">
        <v>43485</v>
      </c>
      <c r="E398" s="1">
        <v>136.3318552054738</v>
      </c>
      <c r="F398" s="1">
        <v>3369.35659883889</v>
      </c>
      <c r="G398" s="7">
        <v>0.57246798276901245</v>
      </c>
      <c r="H398" s="7">
        <v>3.2392931170761585E-3</v>
      </c>
      <c r="I398" s="7">
        <v>0.61988472938537598</v>
      </c>
      <c r="J398" s="23">
        <f t="shared" si="61"/>
        <v>0</v>
      </c>
      <c r="K398" s="23">
        <f t="shared" si="62"/>
        <v>0</v>
      </c>
      <c r="L398" s="23">
        <f t="shared" si="63"/>
        <v>0</v>
      </c>
      <c r="M398" s="3">
        <f t="shared" si="60"/>
        <v>0</v>
      </c>
      <c r="N398" s="23">
        <f t="shared" si="64"/>
        <v>1.1955920052714646</v>
      </c>
      <c r="P398" t="s">
        <v>93</v>
      </c>
      <c r="Q398" s="1">
        <v>2019</v>
      </c>
      <c r="R398" t="s">
        <v>46</v>
      </c>
      <c r="S398" s="1">
        <v>1395934</v>
      </c>
      <c r="T398" s="1">
        <v>6658.2169978430757</v>
      </c>
      <c r="U398" s="1">
        <v>123956</v>
      </c>
      <c r="V398" s="1">
        <v>-1.9504954814910889</v>
      </c>
      <c r="W398" s="1">
        <v>1.5902819633483887</v>
      </c>
      <c r="X398" s="1">
        <v>-0.35469889640808105</v>
      </c>
      <c r="Y398" s="23">
        <f t="shared" si="65"/>
        <v>1</v>
      </c>
      <c r="Z398" s="23">
        <f t="shared" si="66"/>
        <v>0</v>
      </c>
      <c r="AA398" s="23">
        <f t="shared" si="67"/>
        <v>1</v>
      </c>
      <c r="AB398" s="3">
        <f t="shared" si="68"/>
        <v>1</v>
      </c>
      <c r="AC398" s="23">
        <f t="shared" si="69"/>
        <v>-0.71491241455078125</v>
      </c>
    </row>
    <row r="399" spans="1:29" x14ac:dyDescent="0.25">
      <c r="A399" t="s">
        <v>35</v>
      </c>
      <c r="B399" s="1">
        <v>2021</v>
      </c>
      <c r="C399" t="s">
        <v>27</v>
      </c>
      <c r="D399" s="1">
        <v>44514</v>
      </c>
      <c r="E399" s="1">
        <v>148.98963412135862</v>
      </c>
      <c r="F399" s="1">
        <v>3427</v>
      </c>
      <c r="G399" s="7">
        <v>0.49904319643974304</v>
      </c>
      <c r="H399" s="7">
        <v>2.8917502611875534E-2</v>
      </c>
      <c r="I399" s="7">
        <v>0.65379905700683594</v>
      </c>
      <c r="J399" s="23">
        <f t="shared" si="61"/>
        <v>0</v>
      </c>
      <c r="K399" s="23">
        <f t="shared" si="62"/>
        <v>0</v>
      </c>
      <c r="L399" s="23">
        <f t="shared" si="63"/>
        <v>0</v>
      </c>
      <c r="M399" s="3">
        <f t="shared" si="60"/>
        <v>0</v>
      </c>
      <c r="N399" s="23">
        <f t="shared" si="64"/>
        <v>1.1817597560584545</v>
      </c>
      <c r="P399" t="s">
        <v>93</v>
      </c>
      <c r="Q399" s="1">
        <v>2020</v>
      </c>
      <c r="R399" t="s">
        <v>46</v>
      </c>
      <c r="S399" s="1">
        <v>1413480</v>
      </c>
      <c r="T399" s="1">
        <v>6700.884</v>
      </c>
      <c r="U399" s="1">
        <v>124310</v>
      </c>
      <c r="V399" s="1">
        <v>-1.9580283164978027</v>
      </c>
      <c r="W399" s="1">
        <v>1.5954786539077759</v>
      </c>
      <c r="X399" s="1">
        <v>-0.36251074075698853</v>
      </c>
      <c r="Y399" s="23">
        <f t="shared" si="65"/>
        <v>1</v>
      </c>
      <c r="Z399" s="23">
        <f t="shared" si="66"/>
        <v>0</v>
      </c>
      <c r="AA399" s="23">
        <f t="shared" si="67"/>
        <v>1</v>
      </c>
      <c r="AB399" s="3">
        <f t="shared" si="68"/>
        <v>1</v>
      </c>
      <c r="AC399" s="23">
        <f t="shared" si="69"/>
        <v>-0.72506040334701538</v>
      </c>
    </row>
    <row r="400" spans="1:29" x14ac:dyDescent="0.25">
      <c r="A400" t="s">
        <v>35</v>
      </c>
      <c r="B400" s="1">
        <v>2022</v>
      </c>
      <c r="C400" t="s">
        <v>27</v>
      </c>
      <c r="D400" s="1">
        <v>45785</v>
      </c>
      <c r="E400" s="1">
        <v>148.98963412135862</v>
      </c>
      <c r="F400" s="1">
        <v>3500</v>
      </c>
      <c r="G400" s="7">
        <v>0.52685344219207764</v>
      </c>
      <c r="H400" s="7">
        <v>2.2364957258105278E-2</v>
      </c>
      <c r="I400" s="7">
        <v>0.63053923845291138</v>
      </c>
      <c r="J400" s="23">
        <f t="shared" si="61"/>
        <v>0</v>
      </c>
      <c r="K400" s="23">
        <f t="shared" si="62"/>
        <v>0</v>
      </c>
      <c r="L400" s="23">
        <f t="shared" si="63"/>
        <v>0</v>
      </c>
      <c r="M400" s="3">
        <f t="shared" si="60"/>
        <v>0</v>
      </c>
      <c r="N400" s="23">
        <f t="shared" si="64"/>
        <v>1.1797576379030943</v>
      </c>
      <c r="P400" t="s">
        <v>93</v>
      </c>
      <c r="Q400" s="1">
        <v>2021</v>
      </c>
      <c r="R400" t="s">
        <v>46</v>
      </c>
      <c r="S400" s="1">
        <v>1440315</v>
      </c>
      <c r="T400" s="1">
        <v>6700.884</v>
      </c>
      <c r="U400" s="1">
        <v>124556</v>
      </c>
      <c r="V400" s="1">
        <v>-1.9595704078674316</v>
      </c>
      <c r="W400" s="1">
        <v>1.6053164005279541</v>
      </c>
      <c r="X400" s="1">
        <v>-0.38445630669593811</v>
      </c>
      <c r="Y400" s="23">
        <f t="shared" si="65"/>
        <v>1</v>
      </c>
      <c r="Z400" s="23">
        <f t="shared" si="66"/>
        <v>0</v>
      </c>
      <c r="AA400" s="23">
        <f t="shared" si="67"/>
        <v>1</v>
      </c>
      <c r="AB400" s="3">
        <f t="shared" si="68"/>
        <v>1</v>
      </c>
      <c r="AC400" s="23">
        <f t="shared" si="69"/>
        <v>-0.73871031403541565</v>
      </c>
    </row>
    <row r="401" spans="1:29" x14ac:dyDescent="0.25">
      <c r="A401" t="s">
        <v>35</v>
      </c>
      <c r="B401" s="1">
        <v>2023</v>
      </c>
      <c r="C401" t="s">
        <v>27</v>
      </c>
      <c r="D401" s="1">
        <v>46963</v>
      </c>
      <c r="E401" s="1">
        <v>148.98963412135862</v>
      </c>
      <c r="F401" s="1">
        <v>3545.3749350758198</v>
      </c>
      <c r="G401" s="7">
        <v>0.55371320247650146</v>
      </c>
      <c r="H401" s="7">
        <v>1.6004061326384544E-2</v>
      </c>
      <c r="I401" s="7">
        <v>0.60739529132843018</v>
      </c>
      <c r="J401" s="23">
        <f t="shared" si="61"/>
        <v>0</v>
      </c>
      <c r="K401" s="23">
        <f t="shared" si="62"/>
        <v>0</v>
      </c>
      <c r="L401" s="23">
        <f t="shared" si="63"/>
        <v>0</v>
      </c>
      <c r="M401" s="3">
        <f t="shared" si="60"/>
        <v>0</v>
      </c>
      <c r="N401" s="23">
        <f t="shared" si="64"/>
        <v>1.1771125551313162</v>
      </c>
      <c r="P401" t="s">
        <v>93</v>
      </c>
      <c r="Q401" s="1">
        <v>2022</v>
      </c>
      <c r="R401" t="s">
        <v>46</v>
      </c>
      <c r="S401" s="1">
        <v>1440430</v>
      </c>
      <c r="T401" s="1">
        <v>6821.37</v>
      </c>
      <c r="U401" s="1">
        <v>124741</v>
      </c>
      <c r="V401" s="1">
        <v>-1.9791790246963501</v>
      </c>
      <c r="W401" s="1">
        <v>1.6013436317443848</v>
      </c>
      <c r="X401" s="1">
        <v>-0.36501961946487427</v>
      </c>
      <c r="Y401" s="23">
        <f t="shared" si="65"/>
        <v>1</v>
      </c>
      <c r="Z401" s="23">
        <f t="shared" si="66"/>
        <v>0</v>
      </c>
      <c r="AA401" s="23">
        <f t="shared" si="67"/>
        <v>1</v>
      </c>
      <c r="AB401" s="3">
        <f t="shared" si="68"/>
        <v>1</v>
      </c>
      <c r="AC401" s="23">
        <f t="shared" si="69"/>
        <v>-0.7428550124168396</v>
      </c>
    </row>
    <row r="402" spans="1:29" x14ac:dyDescent="0.25">
      <c r="A402" t="s">
        <v>36</v>
      </c>
      <c r="B402" s="1">
        <v>2006</v>
      </c>
      <c r="C402" t="s">
        <v>27</v>
      </c>
      <c r="D402" s="1">
        <v>30283</v>
      </c>
      <c r="E402" s="1">
        <v>81.417395348837189</v>
      </c>
      <c r="F402" s="1">
        <v>4420</v>
      </c>
      <c r="G402" s="7">
        <v>0.62055778503417969</v>
      </c>
      <c r="H402" s="7">
        <v>-5.3899813443422318E-2</v>
      </c>
      <c r="I402" s="7">
        <v>0.79895049333572388</v>
      </c>
      <c r="J402" s="23">
        <f t="shared" si="61"/>
        <v>0</v>
      </c>
      <c r="K402" s="23">
        <f t="shared" si="62"/>
        <v>1</v>
      </c>
      <c r="L402" s="23">
        <f t="shared" si="63"/>
        <v>0</v>
      </c>
      <c r="M402" s="3">
        <f t="shared" si="60"/>
        <v>1</v>
      </c>
      <c r="N402" s="23">
        <f t="shared" si="64"/>
        <v>1.3656084649264812</v>
      </c>
      <c r="P402" t="s">
        <v>47</v>
      </c>
      <c r="Q402" s="1">
        <v>2011</v>
      </c>
      <c r="R402" t="s">
        <v>46</v>
      </c>
      <c r="S402" s="1">
        <v>709323</v>
      </c>
      <c r="T402" s="1">
        <v>5018.2780000000002</v>
      </c>
      <c r="U402" s="1">
        <v>10061</v>
      </c>
      <c r="V402" s="1">
        <v>-2.8225998878479004</v>
      </c>
      <c r="W402" s="1">
        <v>1.0568917989730835</v>
      </c>
      <c r="X402" s="1">
        <v>0.68996512889862061</v>
      </c>
      <c r="Y402" s="23">
        <f t="shared" si="65"/>
        <v>1</v>
      </c>
      <c r="Z402" s="23">
        <f t="shared" si="66"/>
        <v>0</v>
      </c>
      <c r="AA402" s="23">
        <f t="shared" si="67"/>
        <v>0</v>
      </c>
      <c r="AB402" s="3">
        <f t="shared" si="68"/>
        <v>1</v>
      </c>
      <c r="AC402" s="23">
        <f t="shared" si="69"/>
        <v>-1.0757429599761963</v>
      </c>
    </row>
    <row r="403" spans="1:29" x14ac:dyDescent="0.25">
      <c r="A403" t="s">
        <v>36</v>
      </c>
      <c r="B403" s="1">
        <v>2007</v>
      </c>
      <c r="C403" t="s">
        <v>27</v>
      </c>
      <c r="D403" s="1">
        <v>31168.5</v>
      </c>
      <c r="E403" s="1">
        <v>86.710697674418597</v>
      </c>
      <c r="F403" s="1">
        <v>4477</v>
      </c>
      <c r="G403" s="7">
        <v>0.58295369148254395</v>
      </c>
      <c r="H403" s="7">
        <v>-3.9139885455369949E-2</v>
      </c>
      <c r="I403" s="7">
        <v>0.80996781587600708</v>
      </c>
      <c r="J403" s="23">
        <f t="shared" si="61"/>
        <v>0</v>
      </c>
      <c r="K403" s="23">
        <f t="shared" si="62"/>
        <v>1</v>
      </c>
      <c r="L403" s="23">
        <f t="shared" si="63"/>
        <v>0</v>
      </c>
      <c r="M403" s="3">
        <f t="shared" si="60"/>
        <v>1</v>
      </c>
      <c r="N403" s="23">
        <f t="shared" si="64"/>
        <v>1.3537816219031811</v>
      </c>
      <c r="P403" t="s">
        <v>47</v>
      </c>
      <c r="Q403" s="1">
        <v>2012</v>
      </c>
      <c r="R403" t="s">
        <v>46</v>
      </c>
      <c r="S403" s="1">
        <v>718661</v>
      </c>
      <c r="T403" s="1">
        <v>5018.2780000000002</v>
      </c>
      <c r="U403" s="1">
        <v>9913</v>
      </c>
      <c r="V403" s="1">
        <v>-2.8319728374481201</v>
      </c>
      <c r="W403" s="1">
        <v>1.0621052980422974</v>
      </c>
      <c r="X403" s="1">
        <v>0.67848646640777588</v>
      </c>
      <c r="Y403" s="23">
        <f t="shared" si="65"/>
        <v>1</v>
      </c>
      <c r="Z403" s="23">
        <f t="shared" si="66"/>
        <v>0</v>
      </c>
      <c r="AA403" s="23">
        <f t="shared" si="67"/>
        <v>0</v>
      </c>
      <c r="AB403" s="3">
        <f t="shared" si="68"/>
        <v>1</v>
      </c>
      <c r="AC403" s="23">
        <f t="shared" si="69"/>
        <v>-1.0913810729980469</v>
      </c>
    </row>
    <row r="404" spans="1:29" x14ac:dyDescent="0.25">
      <c r="A404" t="s">
        <v>36</v>
      </c>
      <c r="B404" s="1">
        <v>2008</v>
      </c>
      <c r="C404" t="s">
        <v>27</v>
      </c>
      <c r="D404" s="1">
        <v>32105.5</v>
      </c>
      <c r="E404" s="1">
        <v>88</v>
      </c>
      <c r="F404" s="1">
        <v>4325.7079999999996</v>
      </c>
      <c r="G404" s="7">
        <v>0.61239302158355713</v>
      </c>
      <c r="H404" s="7">
        <v>-4.4980581849813461E-2</v>
      </c>
      <c r="I404" s="7">
        <v>0.7745288610458374</v>
      </c>
      <c r="J404" s="23">
        <f t="shared" si="61"/>
        <v>0</v>
      </c>
      <c r="K404" s="23">
        <f t="shared" si="62"/>
        <v>1</v>
      </c>
      <c r="L404" s="23">
        <f t="shared" si="63"/>
        <v>0</v>
      </c>
      <c r="M404" s="3">
        <f t="shared" si="60"/>
        <v>1</v>
      </c>
      <c r="N404" s="23">
        <f t="shared" si="64"/>
        <v>1.3419413007795811</v>
      </c>
      <c r="P404" t="s">
        <v>47</v>
      </c>
      <c r="Q404" s="1">
        <v>2013</v>
      </c>
      <c r="R404" t="s">
        <v>46</v>
      </c>
      <c r="S404" s="1">
        <v>734576</v>
      </c>
      <c r="T404" s="1">
        <v>5018.2780000000002</v>
      </c>
      <c r="U404" s="1">
        <v>10160</v>
      </c>
      <c r="V404" s="1">
        <v>-2.8223347663879395</v>
      </c>
      <c r="W404" s="1">
        <v>1.0758060216903687</v>
      </c>
      <c r="X404" s="1">
        <v>0.64771503210067749</v>
      </c>
      <c r="Y404" s="23">
        <f t="shared" si="65"/>
        <v>1</v>
      </c>
      <c r="Z404" s="23">
        <f t="shared" si="66"/>
        <v>0</v>
      </c>
      <c r="AA404" s="23">
        <f t="shared" si="67"/>
        <v>0</v>
      </c>
      <c r="AB404" s="3">
        <f t="shared" si="68"/>
        <v>1</v>
      </c>
      <c r="AC404" s="23">
        <f t="shared" si="69"/>
        <v>-1.0988137125968933</v>
      </c>
    </row>
    <row r="405" spans="1:29" x14ac:dyDescent="0.25">
      <c r="A405" t="s">
        <v>36</v>
      </c>
      <c r="B405" s="1">
        <v>2009</v>
      </c>
      <c r="C405" t="s">
        <v>27</v>
      </c>
      <c r="D405" s="1">
        <v>32896.5</v>
      </c>
      <c r="E405" s="1">
        <v>93</v>
      </c>
      <c r="F405" s="1">
        <v>4403</v>
      </c>
      <c r="G405" s="7">
        <v>0.57640248537063599</v>
      </c>
      <c r="H405" s="7">
        <v>-3.1286709010601044E-2</v>
      </c>
      <c r="I405" s="7">
        <v>0.78749686479568481</v>
      </c>
      <c r="J405" s="23">
        <f t="shared" si="61"/>
        <v>0</v>
      </c>
      <c r="K405" s="23">
        <f t="shared" si="62"/>
        <v>1</v>
      </c>
      <c r="L405" s="23">
        <f t="shared" si="63"/>
        <v>0</v>
      </c>
      <c r="M405" s="3">
        <f t="shared" si="60"/>
        <v>1</v>
      </c>
      <c r="N405" s="23">
        <f t="shared" si="64"/>
        <v>1.3326126411557198</v>
      </c>
      <c r="P405" t="s">
        <v>47</v>
      </c>
      <c r="Q405" s="1">
        <v>2014</v>
      </c>
      <c r="R405" t="s">
        <v>46</v>
      </c>
      <c r="S405" s="1">
        <v>744252</v>
      </c>
      <c r="T405" s="1">
        <v>5018.2780000000002</v>
      </c>
      <c r="U405" s="1">
        <v>10184</v>
      </c>
      <c r="V405" s="1">
        <v>-2.8229036331176758</v>
      </c>
      <c r="W405" s="1">
        <v>1.0827504396438599</v>
      </c>
      <c r="X405" s="1">
        <v>0.63221460580825806</v>
      </c>
      <c r="Y405" s="23">
        <f t="shared" si="65"/>
        <v>1</v>
      </c>
      <c r="Z405" s="23">
        <f t="shared" si="66"/>
        <v>0</v>
      </c>
      <c r="AA405" s="23">
        <f t="shared" si="67"/>
        <v>0</v>
      </c>
      <c r="AB405" s="3">
        <f t="shared" si="68"/>
        <v>1</v>
      </c>
      <c r="AC405" s="23">
        <f t="shared" si="69"/>
        <v>-1.1079385876655579</v>
      </c>
    </row>
    <row r="406" spans="1:29" x14ac:dyDescent="0.25">
      <c r="A406" t="s">
        <v>36</v>
      </c>
      <c r="B406" s="1">
        <v>2010</v>
      </c>
      <c r="C406" t="s">
        <v>27</v>
      </c>
      <c r="D406" s="1">
        <v>33520.5</v>
      </c>
      <c r="E406" s="1">
        <v>93</v>
      </c>
      <c r="F406" s="1">
        <v>4518</v>
      </c>
      <c r="G406" s="7">
        <v>0.5915987491607666</v>
      </c>
      <c r="H406" s="7">
        <v>-3.4805536270141602E-2</v>
      </c>
      <c r="I406" s="7">
        <v>0.77608293294906616</v>
      </c>
      <c r="J406" s="23">
        <f t="shared" si="61"/>
        <v>0</v>
      </c>
      <c r="K406" s="23">
        <f t="shared" si="62"/>
        <v>1</v>
      </c>
      <c r="L406" s="23">
        <f t="shared" si="63"/>
        <v>0</v>
      </c>
      <c r="M406" s="3">
        <f t="shared" si="60"/>
        <v>1</v>
      </c>
      <c r="N406" s="23">
        <f t="shared" si="64"/>
        <v>1.3328761458396912</v>
      </c>
      <c r="P406" t="s">
        <v>47</v>
      </c>
      <c r="Q406" s="1">
        <v>2015</v>
      </c>
      <c r="R406" t="s">
        <v>46</v>
      </c>
      <c r="S406" s="1">
        <v>758311</v>
      </c>
      <c r="T406" s="1">
        <v>5018.2780000000002</v>
      </c>
      <c r="U406" s="1">
        <v>10348</v>
      </c>
      <c r="V406" s="1">
        <v>-2.8172581195831299</v>
      </c>
      <c r="W406" s="1">
        <v>1.0939480066299438</v>
      </c>
      <c r="X406" s="1">
        <v>0.60710453987121582</v>
      </c>
      <c r="Y406" s="23">
        <f t="shared" si="65"/>
        <v>1</v>
      </c>
      <c r="Z406" s="23">
        <f t="shared" si="66"/>
        <v>0</v>
      </c>
      <c r="AA406" s="23">
        <f t="shared" si="67"/>
        <v>0</v>
      </c>
      <c r="AB406" s="3">
        <f t="shared" si="68"/>
        <v>1</v>
      </c>
      <c r="AC406" s="23">
        <f t="shared" si="69"/>
        <v>-1.1162055730819702</v>
      </c>
    </row>
    <row r="407" spans="1:29" x14ac:dyDescent="0.25">
      <c r="A407" t="s">
        <v>36</v>
      </c>
      <c r="B407" s="1">
        <v>2011</v>
      </c>
      <c r="C407" t="s">
        <v>27</v>
      </c>
      <c r="D407" s="1">
        <v>34020</v>
      </c>
      <c r="E407" s="1">
        <v>96</v>
      </c>
      <c r="F407" s="1">
        <v>4583</v>
      </c>
      <c r="G407" s="7">
        <v>0.57071387767791748</v>
      </c>
      <c r="H407" s="7">
        <v>-2.6870841160416603E-2</v>
      </c>
      <c r="I407" s="7">
        <v>0.78409475088119507</v>
      </c>
      <c r="J407" s="23">
        <f t="shared" si="61"/>
        <v>0</v>
      </c>
      <c r="K407" s="23">
        <f t="shared" si="62"/>
        <v>1</v>
      </c>
      <c r="L407" s="23">
        <f t="shared" si="63"/>
        <v>0</v>
      </c>
      <c r="M407" s="3">
        <f t="shared" si="60"/>
        <v>1</v>
      </c>
      <c r="N407" s="23">
        <f t="shared" si="64"/>
        <v>1.3279377873986959</v>
      </c>
      <c r="P407" t="s">
        <v>47</v>
      </c>
      <c r="Q407" s="1">
        <v>2016</v>
      </c>
      <c r="R407" t="s">
        <v>46</v>
      </c>
      <c r="S407" s="1">
        <v>761920</v>
      </c>
      <c r="T407" s="1">
        <v>5018.2780000000002</v>
      </c>
      <c r="U407" s="1">
        <v>10514.641005498821</v>
      </c>
      <c r="V407" s="1">
        <v>-2.8097155094146729</v>
      </c>
      <c r="W407" s="1">
        <v>1.0979876518249512</v>
      </c>
      <c r="X407" s="1">
        <v>0.59794855117797852</v>
      </c>
      <c r="Y407" s="23">
        <f t="shared" si="65"/>
        <v>1</v>
      </c>
      <c r="Z407" s="23">
        <f t="shared" si="66"/>
        <v>0</v>
      </c>
      <c r="AA407" s="23">
        <f t="shared" si="67"/>
        <v>0</v>
      </c>
      <c r="AB407" s="3">
        <f t="shared" si="68"/>
        <v>1</v>
      </c>
      <c r="AC407" s="23">
        <f t="shared" si="69"/>
        <v>-1.1137793064117432</v>
      </c>
    </row>
    <row r="408" spans="1:29" x14ac:dyDescent="0.25">
      <c r="A408" t="s">
        <v>36</v>
      </c>
      <c r="B408" s="1">
        <v>2012</v>
      </c>
      <c r="C408" t="s">
        <v>27</v>
      </c>
      <c r="D408" s="1">
        <v>34496.5</v>
      </c>
      <c r="E408" s="1">
        <v>120</v>
      </c>
      <c r="F408" s="1">
        <v>4660</v>
      </c>
      <c r="G408" s="7">
        <v>0.33965691924095154</v>
      </c>
      <c r="H408" s="7">
        <v>4.8666879534721375E-2</v>
      </c>
      <c r="I408" s="7">
        <v>0.90908151865005493</v>
      </c>
      <c r="J408" s="23">
        <f t="shared" si="61"/>
        <v>0</v>
      </c>
      <c r="K408" s="23">
        <f t="shared" si="62"/>
        <v>0</v>
      </c>
      <c r="L408" s="23">
        <f t="shared" si="63"/>
        <v>0</v>
      </c>
      <c r="M408" s="3">
        <f t="shared" si="60"/>
        <v>0</v>
      </c>
      <c r="N408" s="23">
        <f t="shared" si="64"/>
        <v>1.2974053174257278</v>
      </c>
      <c r="P408" t="s">
        <v>47</v>
      </c>
      <c r="Q408" s="1">
        <v>2017</v>
      </c>
      <c r="R408" t="s">
        <v>46</v>
      </c>
      <c r="S408" s="1">
        <v>767946</v>
      </c>
      <c r="T408" s="1">
        <v>5018.2780000000002</v>
      </c>
      <c r="U408" s="1">
        <v>10572.718728934193</v>
      </c>
      <c r="V408" s="1">
        <v>-2.8079626560211182</v>
      </c>
      <c r="W408" s="1">
        <v>1.10257887840271</v>
      </c>
      <c r="X408" s="1">
        <v>0.58766299486160278</v>
      </c>
      <c r="Y408" s="23">
        <f t="shared" si="65"/>
        <v>1</v>
      </c>
      <c r="Z408" s="23">
        <f t="shared" si="66"/>
        <v>0</v>
      </c>
      <c r="AA408" s="23">
        <f t="shared" si="67"/>
        <v>0</v>
      </c>
      <c r="AB408" s="3">
        <f t="shared" si="68"/>
        <v>1</v>
      </c>
      <c r="AC408" s="23">
        <f t="shared" si="69"/>
        <v>-1.1177207827568054</v>
      </c>
    </row>
    <row r="409" spans="1:29" x14ac:dyDescent="0.25">
      <c r="A409" t="s">
        <v>36</v>
      </c>
      <c r="B409" s="1">
        <v>2013</v>
      </c>
      <c r="C409" t="s">
        <v>27</v>
      </c>
      <c r="D409" s="1">
        <v>36718</v>
      </c>
      <c r="E409" s="1">
        <v>120</v>
      </c>
      <c r="F409" s="1">
        <v>4812.0000000000009</v>
      </c>
      <c r="G409" s="7">
        <v>0.40551194548606873</v>
      </c>
      <c r="H409" s="7">
        <v>3.3073410391807556E-2</v>
      </c>
      <c r="I409" s="7">
        <v>0.85238391160964966</v>
      </c>
      <c r="J409" s="23">
        <f t="shared" si="61"/>
        <v>0</v>
      </c>
      <c r="K409" s="23">
        <f t="shared" si="62"/>
        <v>0</v>
      </c>
      <c r="L409" s="23">
        <f t="shared" si="63"/>
        <v>0</v>
      </c>
      <c r="M409" s="3">
        <f t="shared" si="60"/>
        <v>0</v>
      </c>
      <c r="N409" s="23">
        <f t="shared" si="64"/>
        <v>1.2909692674875259</v>
      </c>
      <c r="P409" t="s">
        <v>47</v>
      </c>
      <c r="Q409" s="1">
        <v>2018</v>
      </c>
      <c r="R409" t="s">
        <v>46</v>
      </c>
      <c r="S409" s="1">
        <v>772624</v>
      </c>
      <c r="T409" s="1">
        <v>5018.2780000000002</v>
      </c>
      <c r="U409" s="1">
        <v>10557.647927283242</v>
      </c>
      <c r="V409" s="1">
        <v>-2.8095190525054932</v>
      </c>
      <c r="W409" s="1">
        <v>1.1055481433868408</v>
      </c>
      <c r="X409" s="1">
        <v>0.58105874061584473</v>
      </c>
      <c r="Y409" s="23">
        <f t="shared" si="65"/>
        <v>1</v>
      </c>
      <c r="Z409" s="23">
        <f t="shared" si="66"/>
        <v>0</v>
      </c>
      <c r="AA409" s="23">
        <f t="shared" si="67"/>
        <v>0</v>
      </c>
      <c r="AB409" s="3">
        <f t="shared" si="68"/>
        <v>1</v>
      </c>
      <c r="AC409" s="23">
        <f t="shared" si="69"/>
        <v>-1.1229121685028076</v>
      </c>
    </row>
    <row r="410" spans="1:29" x14ac:dyDescent="0.25">
      <c r="A410" t="s">
        <v>36</v>
      </c>
      <c r="B410" s="1">
        <v>2014</v>
      </c>
      <c r="C410" t="s">
        <v>27</v>
      </c>
      <c r="D410" s="1">
        <v>38300</v>
      </c>
      <c r="E410" s="1">
        <v>120</v>
      </c>
      <c r="F410" s="1">
        <v>4839.2</v>
      </c>
      <c r="G410" s="7">
        <v>0.45463895797729492</v>
      </c>
      <c r="H410" s="7">
        <v>2.136177197098732E-2</v>
      </c>
      <c r="I410" s="7">
        <v>0.8084251880645752</v>
      </c>
      <c r="J410" s="23">
        <f t="shared" si="61"/>
        <v>0</v>
      </c>
      <c r="K410" s="23">
        <f t="shared" si="62"/>
        <v>0</v>
      </c>
      <c r="L410" s="23">
        <f t="shared" si="63"/>
        <v>0</v>
      </c>
      <c r="M410" s="3">
        <f t="shared" si="60"/>
        <v>0</v>
      </c>
      <c r="N410" s="23">
        <f t="shared" si="64"/>
        <v>1.2844259180128574</v>
      </c>
      <c r="P410" t="s">
        <v>47</v>
      </c>
      <c r="Q410" s="1">
        <v>2019</v>
      </c>
      <c r="R410" t="s">
        <v>46</v>
      </c>
      <c r="S410" s="1">
        <v>777904</v>
      </c>
      <c r="T410" s="1">
        <v>5018.2780000000002</v>
      </c>
      <c r="U410" s="1">
        <v>10528</v>
      </c>
      <c r="V410" s="1">
        <v>-2.8118855953216553</v>
      </c>
      <c r="W410" s="1">
        <v>1.108756422996521</v>
      </c>
      <c r="X410" s="1">
        <v>0.57393467426300049</v>
      </c>
      <c r="Y410" s="23">
        <f t="shared" si="65"/>
        <v>1</v>
      </c>
      <c r="Z410" s="23">
        <f t="shared" si="66"/>
        <v>0</v>
      </c>
      <c r="AA410" s="23">
        <f t="shared" si="67"/>
        <v>0</v>
      </c>
      <c r="AB410" s="3">
        <f t="shared" si="68"/>
        <v>1</v>
      </c>
      <c r="AC410" s="23">
        <f t="shared" si="69"/>
        <v>-1.1291944980621338</v>
      </c>
    </row>
    <row r="411" spans="1:29" x14ac:dyDescent="0.25">
      <c r="A411" t="s">
        <v>36</v>
      </c>
      <c r="B411" s="1">
        <v>2015</v>
      </c>
      <c r="C411" t="s">
        <v>27</v>
      </c>
      <c r="D411" s="1">
        <v>37555.5</v>
      </c>
      <c r="E411" s="1">
        <v>130.36800000000002</v>
      </c>
      <c r="F411" s="1">
        <v>4899.8310000000001</v>
      </c>
      <c r="G411" s="7">
        <v>0.33720055222511292</v>
      </c>
      <c r="H411" s="7">
        <v>5.6997649371623993E-2</v>
      </c>
      <c r="I411" s="7">
        <v>0.88404297828674316</v>
      </c>
      <c r="J411" s="23">
        <f t="shared" si="61"/>
        <v>0</v>
      </c>
      <c r="K411" s="23">
        <f t="shared" si="62"/>
        <v>0</v>
      </c>
      <c r="L411" s="23">
        <f t="shared" si="63"/>
        <v>0</v>
      </c>
      <c r="M411" s="3">
        <f t="shared" si="60"/>
        <v>0</v>
      </c>
      <c r="N411" s="23">
        <f t="shared" si="64"/>
        <v>1.2782411798834801</v>
      </c>
      <c r="P411" t="s">
        <v>47</v>
      </c>
      <c r="Q411" s="1">
        <v>2020</v>
      </c>
      <c r="R411" t="s">
        <v>46</v>
      </c>
      <c r="S411" s="1">
        <v>779176</v>
      </c>
      <c r="T411" s="1">
        <v>5018.2780000000002</v>
      </c>
      <c r="U411" s="1">
        <v>10597</v>
      </c>
      <c r="V411" s="1">
        <v>-2.8087596893310547</v>
      </c>
      <c r="W411" s="1">
        <v>1.1102503538131714</v>
      </c>
      <c r="X411" s="1">
        <v>0.57054269313812256</v>
      </c>
      <c r="Y411" s="23">
        <f t="shared" si="65"/>
        <v>1</v>
      </c>
      <c r="Z411" s="23">
        <f t="shared" si="66"/>
        <v>0</v>
      </c>
      <c r="AA411" s="23">
        <f t="shared" si="67"/>
        <v>0</v>
      </c>
      <c r="AB411" s="3">
        <f t="shared" si="68"/>
        <v>1</v>
      </c>
      <c r="AC411" s="23">
        <f t="shared" si="69"/>
        <v>-1.1279666423797607</v>
      </c>
    </row>
    <row r="412" spans="1:29" x14ac:dyDescent="0.25">
      <c r="A412" t="s">
        <v>36</v>
      </c>
      <c r="B412" s="1">
        <v>2016</v>
      </c>
      <c r="C412" t="s">
        <v>27</v>
      </c>
      <c r="D412" s="1">
        <v>36811</v>
      </c>
      <c r="E412" s="1">
        <v>134.67120000000003</v>
      </c>
      <c r="F412" s="1">
        <v>4959.4000000000005</v>
      </c>
      <c r="G412" s="7">
        <v>0.27427425980567932</v>
      </c>
      <c r="H412" s="7">
        <v>7.5032107532024384E-2</v>
      </c>
      <c r="I412" s="7">
        <v>0.92963272333145142</v>
      </c>
      <c r="J412" s="23">
        <f t="shared" si="61"/>
        <v>0</v>
      </c>
      <c r="K412" s="23">
        <f t="shared" si="62"/>
        <v>0</v>
      </c>
      <c r="L412" s="23">
        <f t="shared" si="63"/>
        <v>0</v>
      </c>
      <c r="M412" s="3">
        <f t="shared" si="60"/>
        <v>0</v>
      </c>
      <c r="N412" s="23">
        <f t="shared" si="64"/>
        <v>1.2789390906691551</v>
      </c>
      <c r="P412" t="s">
        <v>47</v>
      </c>
      <c r="Q412" s="1">
        <v>2021</v>
      </c>
      <c r="R412" t="s">
        <v>46</v>
      </c>
      <c r="S412" s="1">
        <v>785667</v>
      </c>
      <c r="T412" s="1">
        <v>5018.2780000000002</v>
      </c>
      <c r="U412" s="1">
        <v>10625</v>
      </c>
      <c r="V412" s="1">
        <v>-2.8085343837738037</v>
      </c>
      <c r="W412" s="1">
        <v>1.1147676706314087</v>
      </c>
      <c r="X412" s="1">
        <v>0.56044918298721313</v>
      </c>
      <c r="Y412" s="23">
        <f t="shared" si="65"/>
        <v>1</v>
      </c>
      <c r="Z412" s="23">
        <f t="shared" si="66"/>
        <v>0</v>
      </c>
      <c r="AA412" s="23">
        <f t="shared" si="67"/>
        <v>0</v>
      </c>
      <c r="AB412" s="3">
        <f t="shared" si="68"/>
        <v>1</v>
      </c>
      <c r="AC412" s="23">
        <f t="shared" si="69"/>
        <v>-1.1333175301551819</v>
      </c>
    </row>
    <row r="413" spans="1:29" x14ac:dyDescent="0.25">
      <c r="A413" t="s">
        <v>36</v>
      </c>
      <c r="B413" s="1">
        <v>2017</v>
      </c>
      <c r="C413" t="s">
        <v>27</v>
      </c>
      <c r="D413" s="1">
        <v>37442</v>
      </c>
      <c r="E413" s="1">
        <v>134.67120000000003</v>
      </c>
      <c r="F413" s="1">
        <v>4987.2000000000007</v>
      </c>
      <c r="G413" s="7">
        <v>0.29311457276344299</v>
      </c>
      <c r="H413" s="7">
        <v>7.0555485785007477E-2</v>
      </c>
      <c r="I413" s="7">
        <v>0.91308587789535522</v>
      </c>
      <c r="J413" s="23">
        <f t="shared" si="61"/>
        <v>0</v>
      </c>
      <c r="K413" s="23">
        <f t="shared" si="62"/>
        <v>0</v>
      </c>
      <c r="L413" s="23">
        <f t="shared" si="63"/>
        <v>0</v>
      </c>
      <c r="M413" s="3">
        <f t="shared" si="60"/>
        <v>0</v>
      </c>
      <c r="N413" s="23">
        <f t="shared" si="64"/>
        <v>1.2767559364438057</v>
      </c>
      <c r="P413" t="s">
        <v>47</v>
      </c>
      <c r="Q413" s="1">
        <v>2022</v>
      </c>
      <c r="R413" t="s">
        <v>46</v>
      </c>
      <c r="S413" s="1">
        <v>790518</v>
      </c>
      <c r="T413" s="1">
        <v>5018.2780000000002</v>
      </c>
      <c r="U413" s="1">
        <v>10663</v>
      </c>
      <c r="V413" s="1">
        <v>-2.8075406551361084</v>
      </c>
      <c r="W413" s="1">
        <v>1.1182812452316284</v>
      </c>
      <c r="X413" s="1">
        <v>0.55258387327194214</v>
      </c>
      <c r="Y413" s="23">
        <f t="shared" si="65"/>
        <v>1</v>
      </c>
      <c r="Z413" s="23">
        <f t="shared" si="66"/>
        <v>0</v>
      </c>
      <c r="AA413" s="23">
        <f t="shared" si="67"/>
        <v>0</v>
      </c>
      <c r="AB413" s="3">
        <f t="shared" si="68"/>
        <v>1</v>
      </c>
      <c r="AC413" s="23">
        <f t="shared" si="69"/>
        <v>-1.1366755366325378</v>
      </c>
    </row>
    <row r="414" spans="1:29" x14ac:dyDescent="0.25">
      <c r="A414" t="s">
        <v>36</v>
      </c>
      <c r="B414" s="1">
        <v>2018</v>
      </c>
      <c r="C414" t="s">
        <v>27</v>
      </c>
      <c r="D414" s="1">
        <v>38232</v>
      </c>
      <c r="E414" s="1">
        <v>135.60000000000005</v>
      </c>
      <c r="F414" s="1">
        <v>5019.7000000000007</v>
      </c>
      <c r="G414" s="7">
        <v>0.30888175964355469</v>
      </c>
      <c r="H414" s="7">
        <v>6.7441210150718689E-2</v>
      </c>
      <c r="I414" s="7">
        <v>0.89676398038864136</v>
      </c>
      <c r="J414" s="23">
        <f t="shared" si="61"/>
        <v>0</v>
      </c>
      <c r="K414" s="23">
        <f t="shared" si="62"/>
        <v>0</v>
      </c>
      <c r="L414" s="23">
        <f t="shared" si="63"/>
        <v>0</v>
      </c>
      <c r="M414" s="3">
        <f t="shared" si="60"/>
        <v>0</v>
      </c>
      <c r="N414" s="23">
        <f t="shared" si="64"/>
        <v>1.2730869501829147</v>
      </c>
      <c r="P414" t="s">
        <v>48</v>
      </c>
      <c r="Q414" s="1">
        <v>2011</v>
      </c>
      <c r="R414" t="s">
        <v>46</v>
      </c>
      <c r="S414" s="1">
        <v>305266</v>
      </c>
      <c r="T414" s="1">
        <v>1518.1679999999999</v>
      </c>
      <c r="U414" s="1">
        <v>5606</v>
      </c>
      <c r="V414" s="1">
        <v>-1.6419984102249146</v>
      </c>
      <c r="W414" s="1">
        <v>0.84525126218795776</v>
      </c>
      <c r="X414" s="1">
        <v>0.45638614892959595</v>
      </c>
      <c r="Y414" s="23">
        <f t="shared" si="65"/>
        <v>1</v>
      </c>
      <c r="Z414" s="23">
        <f t="shared" si="66"/>
        <v>0</v>
      </c>
      <c r="AA414" s="23">
        <f t="shared" si="67"/>
        <v>0</v>
      </c>
      <c r="AB414" s="3">
        <f t="shared" si="68"/>
        <v>1</v>
      </c>
      <c r="AC414" s="23">
        <f t="shared" si="69"/>
        <v>-0.34036099910736084</v>
      </c>
    </row>
    <row r="415" spans="1:29" x14ac:dyDescent="0.25">
      <c r="A415" t="s">
        <v>36</v>
      </c>
      <c r="B415" s="1">
        <v>2019</v>
      </c>
      <c r="C415" t="s">
        <v>27</v>
      </c>
      <c r="D415" s="1">
        <v>39624</v>
      </c>
      <c r="E415" s="1">
        <v>140.40000000000006</v>
      </c>
      <c r="F415" s="1">
        <v>5021.3000000000011</v>
      </c>
      <c r="G415" s="7">
        <v>0.31393155455589294</v>
      </c>
      <c r="H415" s="7">
        <v>6.9395914673805237E-2</v>
      </c>
      <c r="I415" s="7">
        <v>0.87886446714401245</v>
      </c>
      <c r="J415" s="23">
        <f t="shared" si="61"/>
        <v>0</v>
      </c>
      <c r="K415" s="23">
        <f t="shared" si="62"/>
        <v>0</v>
      </c>
      <c r="L415" s="23">
        <f t="shared" si="63"/>
        <v>0</v>
      </c>
      <c r="M415" s="3">
        <f t="shared" si="60"/>
        <v>0</v>
      </c>
      <c r="N415" s="23">
        <f t="shared" si="64"/>
        <v>1.2621919363737106</v>
      </c>
      <c r="P415" t="s">
        <v>48</v>
      </c>
      <c r="Q415" s="1">
        <v>2012</v>
      </c>
      <c r="R415" t="s">
        <v>46</v>
      </c>
      <c r="S415" s="1">
        <v>309534</v>
      </c>
      <c r="T415" s="1">
        <v>1518.1679999999999</v>
      </c>
      <c r="U415" s="1">
        <v>5658</v>
      </c>
      <c r="V415" s="1">
        <v>-1.6391524076461792</v>
      </c>
      <c r="W415" s="1">
        <v>0.85329586267471313</v>
      </c>
      <c r="X415" s="1">
        <v>0.43836808204650879</v>
      </c>
      <c r="Y415" s="23">
        <f t="shared" si="65"/>
        <v>1</v>
      </c>
      <c r="Z415" s="23">
        <f t="shared" si="66"/>
        <v>0</v>
      </c>
      <c r="AA415" s="23">
        <f t="shared" si="67"/>
        <v>0</v>
      </c>
      <c r="AB415" s="3">
        <f t="shared" si="68"/>
        <v>1</v>
      </c>
      <c r="AC415" s="23">
        <f t="shared" si="69"/>
        <v>-0.34748846292495728</v>
      </c>
    </row>
    <row r="416" spans="1:29" x14ac:dyDescent="0.25">
      <c r="A416" t="s">
        <v>36</v>
      </c>
      <c r="B416" s="1">
        <v>2020</v>
      </c>
      <c r="C416" t="s">
        <v>27</v>
      </c>
      <c r="D416" s="1">
        <v>40515</v>
      </c>
      <c r="E416" s="1">
        <v>140.40000000000006</v>
      </c>
      <c r="F416" s="1">
        <v>5038.8</v>
      </c>
      <c r="G416" s="7">
        <v>0.33968299627304077</v>
      </c>
      <c r="H416" s="7">
        <v>6.3259154558181763E-2</v>
      </c>
      <c r="I416" s="7">
        <v>0.85586977005004883</v>
      </c>
      <c r="J416" s="23">
        <f t="shared" si="61"/>
        <v>0</v>
      </c>
      <c r="K416" s="23">
        <f t="shared" si="62"/>
        <v>0</v>
      </c>
      <c r="L416" s="23">
        <f t="shared" si="63"/>
        <v>0</v>
      </c>
      <c r="M416" s="3">
        <f t="shared" si="60"/>
        <v>0</v>
      </c>
      <c r="N416" s="23">
        <f t="shared" si="64"/>
        <v>1.2588119208812714</v>
      </c>
      <c r="P416" t="s">
        <v>48</v>
      </c>
      <c r="Q416" s="1">
        <v>2013</v>
      </c>
      <c r="R416" t="s">
        <v>46</v>
      </c>
      <c r="S416" s="1">
        <v>314722</v>
      </c>
      <c r="T416" s="1">
        <v>1518.1679999999999</v>
      </c>
      <c r="U416" s="1">
        <v>5484</v>
      </c>
      <c r="V416" s="1">
        <v>-1.6574208736419678</v>
      </c>
      <c r="W416" s="1">
        <v>0.85867488384246826</v>
      </c>
      <c r="X416" s="1">
        <v>0.42667698860168457</v>
      </c>
      <c r="Y416" s="23">
        <f t="shared" si="65"/>
        <v>1</v>
      </c>
      <c r="Z416" s="23">
        <f t="shared" si="66"/>
        <v>0</v>
      </c>
      <c r="AA416" s="23">
        <f t="shared" si="67"/>
        <v>0</v>
      </c>
      <c r="AB416" s="3">
        <f t="shared" si="68"/>
        <v>1</v>
      </c>
      <c r="AC416" s="23">
        <f t="shared" si="69"/>
        <v>-0.37206900119781494</v>
      </c>
    </row>
    <row r="417" spans="1:29" x14ac:dyDescent="0.25">
      <c r="A417" t="s">
        <v>36</v>
      </c>
      <c r="B417" s="1">
        <v>2021</v>
      </c>
      <c r="C417" t="s">
        <v>27</v>
      </c>
      <c r="D417" s="1">
        <v>42117</v>
      </c>
      <c r="E417" s="1">
        <v>153.60000000000008</v>
      </c>
      <c r="F417" s="1">
        <v>5165</v>
      </c>
      <c r="G417" s="7">
        <v>0.28137317299842834</v>
      </c>
      <c r="H417" s="7">
        <v>8.5457444190979004E-2</v>
      </c>
      <c r="I417" s="7">
        <v>0.8763965368270874</v>
      </c>
      <c r="J417" s="23">
        <f t="shared" si="61"/>
        <v>0</v>
      </c>
      <c r="K417" s="23">
        <f t="shared" si="62"/>
        <v>0</v>
      </c>
      <c r="L417" s="23">
        <f t="shared" si="63"/>
        <v>0</v>
      </c>
      <c r="M417" s="3">
        <f t="shared" si="60"/>
        <v>0</v>
      </c>
      <c r="N417" s="23">
        <f t="shared" si="64"/>
        <v>1.2432271540164948</v>
      </c>
      <c r="P417" t="s">
        <v>48</v>
      </c>
      <c r="Q417" s="1">
        <v>2014</v>
      </c>
      <c r="R417" t="s">
        <v>46</v>
      </c>
      <c r="S417" s="1">
        <v>319536</v>
      </c>
      <c r="T417" s="1">
        <v>1518.1679999999999</v>
      </c>
      <c r="U417" s="1">
        <v>5506</v>
      </c>
      <c r="V417" s="1">
        <v>-1.6574311256408691</v>
      </c>
      <c r="W417" s="1">
        <v>0.86685806512832642</v>
      </c>
      <c r="X417" s="1">
        <v>0.40839985013008118</v>
      </c>
      <c r="Y417" s="23">
        <f t="shared" si="65"/>
        <v>1</v>
      </c>
      <c r="Z417" s="23">
        <f t="shared" si="66"/>
        <v>0</v>
      </c>
      <c r="AA417" s="23">
        <f t="shared" si="67"/>
        <v>0</v>
      </c>
      <c r="AB417" s="3">
        <f t="shared" si="68"/>
        <v>1</v>
      </c>
      <c r="AC417" s="23">
        <f t="shared" si="69"/>
        <v>-0.38217321038246155</v>
      </c>
    </row>
    <row r="418" spans="1:29" x14ac:dyDescent="0.25">
      <c r="A418" t="s">
        <v>36</v>
      </c>
      <c r="B418" s="1">
        <v>2022</v>
      </c>
      <c r="C418" t="s">
        <v>27</v>
      </c>
      <c r="D418" s="1">
        <v>43131</v>
      </c>
      <c r="E418" s="1">
        <v>153.60000000000008</v>
      </c>
      <c r="F418" s="1">
        <v>5169.82</v>
      </c>
      <c r="G418" s="7">
        <v>0.30972534418106079</v>
      </c>
      <c r="H418" s="7">
        <v>7.8688398003578186E-2</v>
      </c>
      <c r="I418" s="7">
        <v>0.85081636905670166</v>
      </c>
      <c r="J418" s="23">
        <f t="shared" si="61"/>
        <v>0</v>
      </c>
      <c r="K418" s="23">
        <f t="shared" si="62"/>
        <v>0</v>
      </c>
      <c r="L418" s="23">
        <f t="shared" si="63"/>
        <v>0</v>
      </c>
      <c r="M418" s="3">
        <f t="shared" si="60"/>
        <v>0</v>
      </c>
      <c r="N418" s="23">
        <f t="shared" si="64"/>
        <v>1.2392301112413406</v>
      </c>
      <c r="P418" t="s">
        <v>48</v>
      </c>
      <c r="Q418" s="1">
        <v>2015</v>
      </c>
      <c r="R418" t="s">
        <v>46</v>
      </c>
      <c r="S418" s="1">
        <v>323919</v>
      </c>
      <c r="T418" s="1">
        <v>1518.1679999999999</v>
      </c>
      <c r="U418" s="1">
        <v>5572</v>
      </c>
      <c r="V418" s="1">
        <v>-1.6531751155853271</v>
      </c>
      <c r="W418" s="1">
        <v>0.8750382661819458</v>
      </c>
      <c r="X418" s="1">
        <v>0.39005383849143982</v>
      </c>
      <c r="Y418" s="23">
        <f t="shared" si="65"/>
        <v>1</v>
      </c>
      <c r="Z418" s="23">
        <f t="shared" si="66"/>
        <v>0</v>
      </c>
      <c r="AA418" s="23">
        <f t="shared" si="67"/>
        <v>0</v>
      </c>
      <c r="AB418" s="3">
        <f t="shared" si="68"/>
        <v>1</v>
      </c>
      <c r="AC418" s="23">
        <f t="shared" si="69"/>
        <v>-0.38808301091194153</v>
      </c>
    </row>
    <row r="419" spans="1:29" x14ac:dyDescent="0.25">
      <c r="A419" t="s">
        <v>36</v>
      </c>
      <c r="B419" s="1">
        <v>2023</v>
      </c>
      <c r="C419" t="s">
        <v>27</v>
      </c>
      <c r="D419" s="1">
        <v>44109</v>
      </c>
      <c r="E419" s="1">
        <v>153.60000000000008</v>
      </c>
      <c r="F419" s="1">
        <v>5198.3</v>
      </c>
      <c r="G419" s="7">
        <v>0.3351205587387085</v>
      </c>
      <c r="H419" s="7">
        <v>7.2645463049411774E-2</v>
      </c>
      <c r="I419" s="7">
        <v>0.82832717895507813</v>
      </c>
      <c r="J419" s="23">
        <f t="shared" si="61"/>
        <v>0</v>
      </c>
      <c r="K419" s="23">
        <f t="shared" si="62"/>
        <v>0</v>
      </c>
      <c r="L419" s="23">
        <f t="shared" si="63"/>
        <v>0</v>
      </c>
      <c r="M419" s="3">
        <f t="shared" si="60"/>
        <v>0</v>
      </c>
      <c r="N419" s="23">
        <f t="shared" si="64"/>
        <v>1.2360932007431984</v>
      </c>
      <c r="P419" t="s">
        <v>48</v>
      </c>
      <c r="Q419" s="1">
        <v>2016</v>
      </c>
      <c r="R419" t="s">
        <v>46</v>
      </c>
      <c r="S419" s="1">
        <v>327880</v>
      </c>
      <c r="T419" s="1">
        <v>1518.1679999999999</v>
      </c>
      <c r="U419" s="1">
        <v>5608</v>
      </c>
      <c r="V419" s="1">
        <v>-1.6515258550643921</v>
      </c>
      <c r="W419" s="1">
        <v>0.88191533088684082</v>
      </c>
      <c r="X419" s="1">
        <v>0.37466451525688171</v>
      </c>
      <c r="Y419" s="23">
        <f t="shared" si="65"/>
        <v>1</v>
      </c>
      <c r="Z419" s="23">
        <f t="shared" si="66"/>
        <v>0</v>
      </c>
      <c r="AA419" s="23">
        <f t="shared" si="67"/>
        <v>0</v>
      </c>
      <c r="AB419" s="3">
        <f t="shared" si="68"/>
        <v>1</v>
      </c>
      <c r="AC419" s="23">
        <f t="shared" si="69"/>
        <v>-0.39494600892066956</v>
      </c>
    </row>
    <row r="420" spans="1:29" x14ac:dyDescent="0.25">
      <c r="A420" t="s">
        <v>37</v>
      </c>
      <c r="B420" s="1">
        <v>2006</v>
      </c>
      <c r="C420" t="s">
        <v>27</v>
      </c>
      <c r="D420" s="1">
        <v>31967</v>
      </c>
      <c r="E420" s="1">
        <v>134.84611949017963</v>
      </c>
      <c r="F420" s="1">
        <v>8541</v>
      </c>
      <c r="G420" s="7">
        <v>-5.3098950535058975E-2</v>
      </c>
      <c r="H420" s="7">
        <v>0.15570524334907532</v>
      </c>
      <c r="I420" s="7">
        <v>1.2748534679412842</v>
      </c>
      <c r="J420" s="23">
        <f t="shared" si="61"/>
        <v>1</v>
      </c>
      <c r="K420" s="23">
        <f t="shared" si="62"/>
        <v>0</v>
      </c>
      <c r="L420" s="23">
        <f t="shared" si="63"/>
        <v>0</v>
      </c>
      <c r="M420" s="3">
        <f t="shared" si="60"/>
        <v>1</v>
      </c>
      <c r="N420" s="23">
        <f t="shared" si="64"/>
        <v>1.3774597607553005</v>
      </c>
      <c r="P420" t="s">
        <v>48</v>
      </c>
      <c r="Q420" s="1">
        <v>2017</v>
      </c>
      <c r="R420" t="s">
        <v>46</v>
      </c>
      <c r="S420" s="1">
        <v>331777</v>
      </c>
      <c r="T420" s="1">
        <v>1518.1679999999999</v>
      </c>
      <c r="U420" s="1">
        <v>5712</v>
      </c>
      <c r="V420" s="1">
        <v>-1.643713116645813</v>
      </c>
      <c r="W420" s="1">
        <v>0.88981825113296509</v>
      </c>
      <c r="X420" s="1">
        <v>0.35687500238418579</v>
      </c>
      <c r="Y420" s="23">
        <f t="shared" si="65"/>
        <v>1</v>
      </c>
      <c r="Z420" s="23">
        <f t="shared" si="66"/>
        <v>0</v>
      </c>
      <c r="AA420" s="23">
        <f t="shared" si="67"/>
        <v>0</v>
      </c>
      <c r="AB420" s="3">
        <f t="shared" si="68"/>
        <v>1</v>
      </c>
      <c r="AC420" s="23">
        <f t="shared" si="69"/>
        <v>-0.39701986312866211</v>
      </c>
    </row>
    <row r="421" spans="1:29" x14ac:dyDescent="0.25">
      <c r="A421" t="s">
        <v>37</v>
      </c>
      <c r="B421" s="1">
        <v>2007</v>
      </c>
      <c r="C421" t="s">
        <v>27</v>
      </c>
      <c r="D421" s="1">
        <v>32405.5</v>
      </c>
      <c r="E421" s="1">
        <v>134.84611949017963</v>
      </c>
      <c r="F421" s="1">
        <v>8545</v>
      </c>
      <c r="G421" s="7">
        <v>-3.6843378096818924E-2</v>
      </c>
      <c r="H421" s="7">
        <v>0.15182395279407501</v>
      </c>
      <c r="I421" s="7">
        <v>1.2601810693740845</v>
      </c>
      <c r="J421" s="23">
        <f t="shared" si="61"/>
        <v>1</v>
      </c>
      <c r="K421" s="23">
        <f t="shared" si="62"/>
        <v>0</v>
      </c>
      <c r="L421" s="23">
        <f t="shared" si="63"/>
        <v>0</v>
      </c>
      <c r="M421" s="3">
        <f t="shared" si="60"/>
        <v>1</v>
      </c>
      <c r="N421" s="23">
        <f t="shared" si="64"/>
        <v>1.3751616440713406</v>
      </c>
      <c r="P421" t="s">
        <v>48</v>
      </c>
      <c r="Q421" s="1">
        <v>2018</v>
      </c>
      <c r="R421" t="s">
        <v>46</v>
      </c>
      <c r="S421" s="1">
        <v>335320</v>
      </c>
      <c r="T421" s="1">
        <v>1518.1679999999999</v>
      </c>
      <c r="U421" s="1">
        <v>5767</v>
      </c>
      <c r="V421" s="1">
        <v>-1.6402450799942017</v>
      </c>
      <c r="W421" s="1">
        <v>0.8962256908416748</v>
      </c>
      <c r="X421" s="1">
        <v>0.34250235557556152</v>
      </c>
      <c r="Y421" s="23">
        <f t="shared" si="65"/>
        <v>1</v>
      </c>
      <c r="Z421" s="23">
        <f t="shared" si="66"/>
        <v>0</v>
      </c>
      <c r="AA421" s="23">
        <f t="shared" si="67"/>
        <v>0</v>
      </c>
      <c r="AB421" s="3">
        <f t="shared" si="68"/>
        <v>1</v>
      </c>
      <c r="AC421" s="23">
        <f t="shared" si="69"/>
        <v>-0.40151703357696533</v>
      </c>
    </row>
    <row r="422" spans="1:29" x14ac:dyDescent="0.25">
      <c r="A422" t="s">
        <v>37</v>
      </c>
      <c r="B422" s="1">
        <v>2008</v>
      </c>
      <c r="C422" t="s">
        <v>27</v>
      </c>
      <c r="D422" s="1">
        <v>32783</v>
      </c>
      <c r="E422" s="1">
        <v>143.744</v>
      </c>
      <c r="F422" s="1">
        <v>8529.3621199999998</v>
      </c>
      <c r="G422" s="7">
        <v>-9.1970331966876984E-2</v>
      </c>
      <c r="H422" s="7">
        <v>0.17078942060470581</v>
      </c>
      <c r="I422" s="7">
        <v>1.2853802442550659</v>
      </c>
      <c r="J422" s="23">
        <f t="shared" si="61"/>
        <v>1</v>
      </c>
      <c r="K422" s="23">
        <f t="shared" si="62"/>
        <v>0</v>
      </c>
      <c r="L422" s="23">
        <f t="shared" si="63"/>
        <v>0</v>
      </c>
      <c r="M422" s="3">
        <f t="shared" si="60"/>
        <v>1</v>
      </c>
      <c r="N422" s="23">
        <f t="shared" si="64"/>
        <v>1.3641993328928947</v>
      </c>
      <c r="P422" t="s">
        <v>48</v>
      </c>
      <c r="Q422" s="1">
        <v>2019</v>
      </c>
      <c r="R422" t="s">
        <v>46</v>
      </c>
      <c r="S422" s="1">
        <v>339771</v>
      </c>
      <c r="T422" s="1">
        <v>1518.1679999999999</v>
      </c>
      <c r="U422" s="1">
        <v>5836</v>
      </c>
      <c r="V422" s="1">
        <v>-1.6359410285949707</v>
      </c>
      <c r="W422" s="1">
        <v>0.90417987108230591</v>
      </c>
      <c r="X422" s="1">
        <v>0.32466045022010803</v>
      </c>
      <c r="Y422" s="23">
        <f t="shared" si="65"/>
        <v>1</v>
      </c>
      <c r="Z422" s="23">
        <f t="shared" si="66"/>
        <v>0</v>
      </c>
      <c r="AA422" s="23">
        <f t="shared" si="67"/>
        <v>0</v>
      </c>
      <c r="AB422" s="3">
        <f t="shared" si="68"/>
        <v>1</v>
      </c>
      <c r="AC422" s="23">
        <f t="shared" si="69"/>
        <v>-0.40710070729255676</v>
      </c>
    </row>
    <row r="423" spans="1:29" x14ac:dyDescent="0.25">
      <c r="A423" t="s">
        <v>37</v>
      </c>
      <c r="B423" s="1">
        <v>2009</v>
      </c>
      <c r="C423" t="s">
        <v>27</v>
      </c>
      <c r="D423" s="1">
        <v>33345</v>
      </c>
      <c r="E423" s="1">
        <v>144.804</v>
      </c>
      <c r="F423" s="1">
        <v>8580.2140450000006</v>
      </c>
      <c r="G423" s="7">
        <v>-8.1230349838733673E-2</v>
      </c>
      <c r="H423" s="7">
        <v>0.16891676187515259</v>
      </c>
      <c r="I423" s="7">
        <v>1.2733770608901978</v>
      </c>
      <c r="J423" s="23">
        <f t="shared" si="61"/>
        <v>1</v>
      </c>
      <c r="K423" s="23">
        <f t="shared" si="62"/>
        <v>0</v>
      </c>
      <c r="L423" s="23">
        <f t="shared" si="63"/>
        <v>0</v>
      </c>
      <c r="M423" s="3">
        <f t="shared" si="60"/>
        <v>1</v>
      </c>
      <c r="N423" s="23">
        <f t="shared" si="64"/>
        <v>1.3610634729266167</v>
      </c>
      <c r="P423" t="s">
        <v>48</v>
      </c>
      <c r="Q423" s="1">
        <v>2020</v>
      </c>
      <c r="R423" t="s">
        <v>46</v>
      </c>
      <c r="S423" s="1">
        <v>346347</v>
      </c>
      <c r="T423" s="1">
        <v>1518.1679999999999</v>
      </c>
      <c r="U423" s="1">
        <v>5913</v>
      </c>
      <c r="V423" s="1">
        <v>-1.6318272352218628</v>
      </c>
      <c r="W423" s="1">
        <v>0.91532284021377563</v>
      </c>
      <c r="X423" s="1">
        <v>0.29969954490661621</v>
      </c>
      <c r="Y423" s="23">
        <f t="shared" si="65"/>
        <v>1</v>
      </c>
      <c r="Z423" s="23">
        <f t="shared" si="66"/>
        <v>0</v>
      </c>
      <c r="AA423" s="23">
        <f t="shared" si="67"/>
        <v>0</v>
      </c>
      <c r="AB423" s="3">
        <f t="shared" si="68"/>
        <v>1</v>
      </c>
      <c r="AC423" s="23">
        <f t="shared" si="69"/>
        <v>-0.41680485010147095</v>
      </c>
    </row>
    <row r="424" spans="1:29" x14ac:dyDescent="0.25">
      <c r="A424" t="s">
        <v>37</v>
      </c>
      <c r="B424" s="1">
        <v>2010</v>
      </c>
      <c r="C424" t="s">
        <v>27</v>
      </c>
      <c r="D424" s="1">
        <v>33871</v>
      </c>
      <c r="E424" s="1">
        <v>145.38</v>
      </c>
      <c r="F424" s="1">
        <v>8603.1899599999997</v>
      </c>
      <c r="G424" s="7">
        <v>-6.7494191229343414E-2</v>
      </c>
      <c r="H424" s="7">
        <v>0.16600748896598816</v>
      </c>
      <c r="I424" s="7">
        <v>1.2596611976623535</v>
      </c>
      <c r="J424" s="23">
        <f t="shared" si="61"/>
        <v>1</v>
      </c>
      <c r="K424" s="23">
        <f t="shared" si="62"/>
        <v>0</v>
      </c>
      <c r="L424" s="23">
        <f t="shared" si="63"/>
        <v>0</v>
      </c>
      <c r="M424" s="3">
        <f t="shared" si="60"/>
        <v>1</v>
      </c>
      <c r="N424" s="23">
        <f t="shared" si="64"/>
        <v>1.3581744953989983</v>
      </c>
      <c r="P424" t="s">
        <v>48</v>
      </c>
      <c r="Q424" s="1">
        <v>2021</v>
      </c>
      <c r="R424" t="s">
        <v>46</v>
      </c>
      <c r="S424" s="1">
        <v>353315</v>
      </c>
      <c r="T424" s="1">
        <v>1518.1679999999999</v>
      </c>
      <c r="U424" s="1">
        <v>6000</v>
      </c>
      <c r="V424" s="1">
        <v>-1.6270478963851929</v>
      </c>
      <c r="W424" s="1">
        <v>0.92700004577636719</v>
      </c>
      <c r="X424" s="1">
        <v>0.27353370189666748</v>
      </c>
      <c r="Y424" s="23">
        <f t="shared" si="65"/>
        <v>1</v>
      </c>
      <c r="Z424" s="23">
        <f t="shared" si="66"/>
        <v>0</v>
      </c>
      <c r="AA424" s="23">
        <f t="shared" si="67"/>
        <v>0</v>
      </c>
      <c r="AB424" s="3">
        <f t="shared" si="68"/>
        <v>1</v>
      </c>
      <c r="AC424" s="23">
        <f t="shared" si="69"/>
        <v>-0.4265141487121582</v>
      </c>
    </row>
    <row r="425" spans="1:29" x14ac:dyDescent="0.25">
      <c r="A425" t="s">
        <v>37</v>
      </c>
      <c r="B425" s="1">
        <v>2011</v>
      </c>
      <c r="C425" t="s">
        <v>27</v>
      </c>
      <c r="D425" s="1">
        <v>34240.5</v>
      </c>
      <c r="E425" s="1">
        <v>150.44399999999999</v>
      </c>
      <c r="F425" s="1">
        <v>8630.2946400000001</v>
      </c>
      <c r="G425" s="7">
        <v>-9.2632539570331573E-2</v>
      </c>
      <c r="H425" s="7">
        <v>0.17513643205165863</v>
      </c>
      <c r="I425" s="7">
        <v>1.2695552110671997</v>
      </c>
      <c r="J425" s="23">
        <f t="shared" si="61"/>
        <v>1</v>
      </c>
      <c r="K425" s="23">
        <f t="shared" si="62"/>
        <v>0</v>
      </c>
      <c r="L425" s="23">
        <f t="shared" si="63"/>
        <v>0</v>
      </c>
      <c r="M425" s="3">
        <f t="shared" si="60"/>
        <v>1</v>
      </c>
      <c r="N425" s="23">
        <f t="shared" si="64"/>
        <v>1.3520591035485268</v>
      </c>
      <c r="P425" t="s">
        <v>48</v>
      </c>
      <c r="Q425" s="1">
        <v>2022</v>
      </c>
      <c r="R425" t="s">
        <v>46</v>
      </c>
      <c r="S425" s="1">
        <v>358901</v>
      </c>
      <c r="T425" s="1">
        <v>1518.1679999999999</v>
      </c>
      <c r="U425" s="1">
        <v>6226</v>
      </c>
      <c r="V425" s="1">
        <v>-1.6102283000946045</v>
      </c>
      <c r="W425" s="1">
        <v>0.93875718116760254</v>
      </c>
      <c r="X425" s="1">
        <v>0.24697625637054443</v>
      </c>
      <c r="Y425" s="23">
        <f t="shared" si="65"/>
        <v>1</v>
      </c>
      <c r="Z425" s="23">
        <f t="shared" si="66"/>
        <v>0</v>
      </c>
      <c r="AA425" s="23">
        <f t="shared" si="67"/>
        <v>0</v>
      </c>
      <c r="AB425" s="3">
        <f t="shared" si="68"/>
        <v>1</v>
      </c>
      <c r="AC425" s="23">
        <f t="shared" si="69"/>
        <v>-0.42449486255645752</v>
      </c>
    </row>
    <row r="426" spans="1:29" x14ac:dyDescent="0.25">
      <c r="A426" t="s">
        <v>37</v>
      </c>
      <c r="B426" s="1">
        <v>2012</v>
      </c>
      <c r="C426" t="s">
        <v>27</v>
      </c>
      <c r="D426" s="1">
        <v>34495</v>
      </c>
      <c r="E426" s="1">
        <v>150.44399999999999</v>
      </c>
      <c r="F426" s="1">
        <v>8664.5160799999994</v>
      </c>
      <c r="G426" s="7">
        <v>-8.4861278533935547E-2</v>
      </c>
      <c r="H426" s="7">
        <v>0.17329704761505127</v>
      </c>
      <c r="I426" s="7">
        <v>1.2628799676895142</v>
      </c>
      <c r="J426" s="23">
        <f t="shared" si="61"/>
        <v>1</v>
      </c>
      <c r="K426" s="23">
        <f t="shared" si="62"/>
        <v>0</v>
      </c>
      <c r="L426" s="23">
        <f t="shared" si="63"/>
        <v>0</v>
      </c>
      <c r="M426" s="3">
        <f t="shared" si="60"/>
        <v>1</v>
      </c>
      <c r="N426" s="23">
        <f t="shared" si="64"/>
        <v>1.3513157367706299</v>
      </c>
      <c r="P426" t="s">
        <v>49</v>
      </c>
      <c r="Q426" s="1">
        <v>2011</v>
      </c>
      <c r="R426" t="s">
        <v>46</v>
      </c>
      <c r="S426" s="1">
        <v>148331</v>
      </c>
      <c r="T426" s="1">
        <v>719.375</v>
      </c>
      <c r="U426" s="1">
        <v>2820</v>
      </c>
      <c r="V426" s="1">
        <v>-1.0428929328918457</v>
      </c>
      <c r="W426" s="1">
        <v>0.58073019981384277</v>
      </c>
      <c r="X426" s="1">
        <v>0.60843604803085327</v>
      </c>
      <c r="Y426" s="23">
        <f t="shared" si="65"/>
        <v>1</v>
      </c>
      <c r="Z426" s="23">
        <f t="shared" si="66"/>
        <v>0</v>
      </c>
      <c r="AA426" s="23">
        <f t="shared" si="67"/>
        <v>0</v>
      </c>
      <c r="AB426" s="3">
        <f t="shared" si="68"/>
        <v>1</v>
      </c>
      <c r="AC426" s="23">
        <f t="shared" si="69"/>
        <v>0.14627331495285034</v>
      </c>
    </row>
    <row r="427" spans="1:29" x14ac:dyDescent="0.25">
      <c r="A427" t="s">
        <v>37</v>
      </c>
      <c r="B427" s="1">
        <v>2013</v>
      </c>
      <c r="C427" t="s">
        <v>27</v>
      </c>
      <c r="D427" s="1">
        <v>34578</v>
      </c>
      <c r="E427" s="1">
        <v>150.44399999999999</v>
      </c>
      <c r="F427" s="1">
        <v>8690.079380000001</v>
      </c>
      <c r="G427" s="7">
        <v>-8.2816734910011292E-2</v>
      </c>
      <c r="H427" s="7">
        <v>0.17282135784626007</v>
      </c>
      <c r="I427" s="7">
        <v>1.2612967491149902</v>
      </c>
      <c r="J427" s="23">
        <f t="shared" si="61"/>
        <v>1</v>
      </c>
      <c r="K427" s="23">
        <f t="shared" si="62"/>
        <v>0</v>
      </c>
      <c r="L427" s="23">
        <f t="shared" si="63"/>
        <v>0</v>
      </c>
      <c r="M427" s="3">
        <f t="shared" si="60"/>
        <v>1</v>
      </c>
      <c r="N427" s="23">
        <f t="shared" si="64"/>
        <v>1.351301372051239</v>
      </c>
      <c r="P427" t="s">
        <v>49</v>
      </c>
      <c r="Q427" s="1">
        <v>2012</v>
      </c>
      <c r="R427" t="s">
        <v>46</v>
      </c>
      <c r="S427" s="1">
        <v>149742</v>
      </c>
      <c r="T427" s="1">
        <v>719.375</v>
      </c>
      <c r="U427" s="1">
        <v>2842</v>
      </c>
      <c r="V427" s="1">
        <v>-1.0401962995529175</v>
      </c>
      <c r="W427" s="1">
        <v>0.58636367321014404</v>
      </c>
      <c r="X427" s="1">
        <v>0.59580588340759277</v>
      </c>
      <c r="Y427" s="23">
        <f t="shared" si="65"/>
        <v>1</v>
      </c>
      <c r="Z427" s="23">
        <f t="shared" si="66"/>
        <v>0</v>
      </c>
      <c r="AA427" s="23">
        <f t="shared" si="67"/>
        <v>0</v>
      </c>
      <c r="AB427" s="3">
        <f t="shared" si="68"/>
        <v>1</v>
      </c>
      <c r="AC427" s="23">
        <f t="shared" si="69"/>
        <v>0.14197325706481934</v>
      </c>
    </row>
    <row r="428" spans="1:29" x14ac:dyDescent="0.25">
      <c r="A428" t="s">
        <v>37</v>
      </c>
      <c r="B428" s="1">
        <v>2014</v>
      </c>
      <c r="C428" t="s">
        <v>27</v>
      </c>
      <c r="D428" s="1">
        <v>34614.25</v>
      </c>
      <c r="E428" s="1">
        <v>150.44399999999999</v>
      </c>
      <c r="F428" s="1">
        <v>8808.8112799999981</v>
      </c>
      <c r="G428" s="7">
        <v>-8.5455700755119324E-2</v>
      </c>
      <c r="H428" s="7">
        <v>0.17351041734218597</v>
      </c>
      <c r="I428" s="7">
        <v>1.2649182081222534</v>
      </c>
      <c r="J428" s="23">
        <f t="shared" si="61"/>
        <v>1</v>
      </c>
      <c r="K428" s="23">
        <f t="shared" si="62"/>
        <v>0</v>
      </c>
      <c r="L428" s="23">
        <f t="shared" si="63"/>
        <v>0</v>
      </c>
      <c r="M428" s="3">
        <f t="shared" si="60"/>
        <v>1</v>
      </c>
      <c r="N428" s="23">
        <f t="shared" si="64"/>
        <v>1.3529729247093201</v>
      </c>
      <c r="P428" t="s">
        <v>49</v>
      </c>
      <c r="Q428" s="1">
        <v>2013</v>
      </c>
      <c r="R428" t="s">
        <v>46</v>
      </c>
      <c r="S428" s="1">
        <v>150917</v>
      </c>
      <c r="T428" s="1">
        <v>719.375</v>
      </c>
      <c r="U428" s="1">
        <v>2881</v>
      </c>
      <c r="V428" s="1">
        <v>-1.0342727899551392</v>
      </c>
      <c r="W428" s="1">
        <v>0.5917399525642395</v>
      </c>
      <c r="X428" s="1">
        <v>0.58369308710098267</v>
      </c>
      <c r="Y428" s="23">
        <f t="shared" si="65"/>
        <v>1</v>
      </c>
      <c r="Z428" s="23">
        <f t="shared" si="66"/>
        <v>0</v>
      </c>
      <c r="AA428" s="23">
        <f t="shared" si="67"/>
        <v>0</v>
      </c>
      <c r="AB428" s="3">
        <f t="shared" si="68"/>
        <v>1</v>
      </c>
      <c r="AC428" s="23">
        <f t="shared" si="69"/>
        <v>0.14116024971008301</v>
      </c>
    </row>
    <row r="429" spans="1:29" x14ac:dyDescent="0.25">
      <c r="A429" t="s">
        <v>37</v>
      </c>
      <c r="B429" s="1">
        <v>2015</v>
      </c>
      <c r="C429" t="s">
        <v>27</v>
      </c>
      <c r="D429" s="1">
        <v>35090</v>
      </c>
      <c r="E429" s="1">
        <v>150.44399999999999</v>
      </c>
      <c r="F429" s="1">
        <v>8808.497374999999</v>
      </c>
      <c r="G429" s="7">
        <v>-6.9023288786411285E-2</v>
      </c>
      <c r="H429" s="7">
        <v>0.16958470642566681</v>
      </c>
      <c r="I429" s="7">
        <v>1.2500400543212891</v>
      </c>
      <c r="J429" s="23">
        <f t="shared" si="61"/>
        <v>1</v>
      </c>
      <c r="K429" s="23">
        <f t="shared" si="62"/>
        <v>0</v>
      </c>
      <c r="L429" s="23">
        <f t="shared" si="63"/>
        <v>0</v>
      </c>
      <c r="M429" s="3">
        <f t="shared" si="60"/>
        <v>1</v>
      </c>
      <c r="N429" s="23">
        <f t="shared" si="64"/>
        <v>1.3506014719605446</v>
      </c>
      <c r="P429" t="s">
        <v>49</v>
      </c>
      <c r="Q429" s="1">
        <v>2014</v>
      </c>
      <c r="R429" t="s">
        <v>46</v>
      </c>
      <c r="S429" s="1">
        <v>152544</v>
      </c>
      <c r="T429" s="1">
        <v>719.375</v>
      </c>
      <c r="U429" s="1">
        <v>2916</v>
      </c>
      <c r="V429" s="1">
        <v>-1.0295407772064209</v>
      </c>
      <c r="W429" s="1">
        <v>0.59844988584518433</v>
      </c>
      <c r="X429" s="1">
        <v>0.56862258911132813</v>
      </c>
      <c r="Y429" s="23">
        <f t="shared" si="65"/>
        <v>1</v>
      </c>
      <c r="Z429" s="23">
        <f t="shared" si="66"/>
        <v>0</v>
      </c>
      <c r="AA429" s="23">
        <f t="shared" si="67"/>
        <v>0</v>
      </c>
      <c r="AB429" s="3">
        <f t="shared" si="68"/>
        <v>1</v>
      </c>
      <c r="AC429" s="23">
        <f t="shared" si="69"/>
        <v>0.13753169775009155</v>
      </c>
    </row>
    <row r="430" spans="1:29" x14ac:dyDescent="0.25">
      <c r="A430" t="s">
        <v>37</v>
      </c>
      <c r="B430" s="1">
        <v>2016</v>
      </c>
      <c r="C430" t="s">
        <v>27</v>
      </c>
      <c r="D430" s="1">
        <v>35474</v>
      </c>
      <c r="E430" s="1">
        <v>150.44399999999999</v>
      </c>
      <c r="F430" s="1">
        <v>8844.8352999999988</v>
      </c>
      <c r="G430" s="7">
        <v>-5.7113636285066605E-2</v>
      </c>
      <c r="H430" s="7">
        <v>0.16675738990306854</v>
      </c>
      <c r="I430" s="7">
        <v>1.2396332025527954</v>
      </c>
      <c r="J430" s="23">
        <f t="shared" si="61"/>
        <v>1</v>
      </c>
      <c r="K430" s="23">
        <f t="shared" si="62"/>
        <v>0</v>
      </c>
      <c r="L430" s="23">
        <f t="shared" si="63"/>
        <v>0</v>
      </c>
      <c r="M430" s="3">
        <f t="shared" si="60"/>
        <v>1</v>
      </c>
      <c r="N430" s="23">
        <f t="shared" si="64"/>
        <v>1.3492769561707973</v>
      </c>
      <c r="P430" t="s">
        <v>49</v>
      </c>
      <c r="Q430" s="1">
        <v>2015</v>
      </c>
      <c r="R430" t="s">
        <v>46</v>
      </c>
      <c r="S430" s="1">
        <v>153947</v>
      </c>
      <c r="T430" s="1">
        <v>719.375</v>
      </c>
      <c r="U430" s="1">
        <v>2866</v>
      </c>
      <c r="V430" s="1">
        <v>-1.039649486541748</v>
      </c>
      <c r="W430" s="1">
        <v>0.60140359401702881</v>
      </c>
      <c r="X430" s="1">
        <v>0.56220424175262451</v>
      </c>
      <c r="Y430" s="23">
        <f t="shared" si="65"/>
        <v>1</v>
      </c>
      <c r="Z430" s="23">
        <f t="shared" si="66"/>
        <v>0</v>
      </c>
      <c r="AA430" s="23">
        <f t="shared" si="67"/>
        <v>0</v>
      </c>
      <c r="AB430" s="3">
        <f t="shared" si="68"/>
        <v>1</v>
      </c>
      <c r="AC430" s="23">
        <f t="shared" si="69"/>
        <v>0.12395834922790527</v>
      </c>
    </row>
    <row r="431" spans="1:29" x14ac:dyDescent="0.25">
      <c r="A431" t="s">
        <v>37</v>
      </c>
      <c r="B431" s="1">
        <v>2017</v>
      </c>
      <c r="C431" t="s">
        <v>27</v>
      </c>
      <c r="D431" s="1">
        <v>35507</v>
      </c>
      <c r="E431" s="1">
        <v>150.44399999999999</v>
      </c>
      <c r="F431" s="1">
        <v>8882.7531100001288</v>
      </c>
      <c r="G431" s="7">
        <v>-5.7224266231060028E-2</v>
      </c>
      <c r="H431" s="7">
        <v>0.1668023020029068</v>
      </c>
      <c r="I431" s="7">
        <v>1.2401218414306641</v>
      </c>
      <c r="J431" s="23">
        <f t="shared" si="61"/>
        <v>1</v>
      </c>
      <c r="K431" s="23">
        <f t="shared" si="62"/>
        <v>0</v>
      </c>
      <c r="L431" s="23">
        <f t="shared" si="63"/>
        <v>0</v>
      </c>
      <c r="M431" s="3">
        <f t="shared" si="60"/>
        <v>1</v>
      </c>
      <c r="N431" s="23">
        <f t="shared" si="64"/>
        <v>1.3496998772025108</v>
      </c>
      <c r="P431" t="s">
        <v>49</v>
      </c>
      <c r="Q431" s="1">
        <v>2016</v>
      </c>
      <c r="R431" t="s">
        <v>46</v>
      </c>
      <c r="S431" s="1">
        <v>155496</v>
      </c>
      <c r="T431" s="1">
        <v>719.375</v>
      </c>
      <c r="U431" s="1">
        <v>2864</v>
      </c>
      <c r="V431" s="1">
        <v>-1.0413672924041748</v>
      </c>
      <c r="W431" s="1">
        <v>0.60646480321884155</v>
      </c>
      <c r="X431" s="1">
        <v>0.55093026161193848</v>
      </c>
      <c r="Y431" s="23">
        <f t="shared" si="65"/>
        <v>1</v>
      </c>
      <c r="Z431" s="23">
        <f t="shared" si="66"/>
        <v>0</v>
      </c>
      <c r="AA431" s="23">
        <f t="shared" si="67"/>
        <v>0</v>
      </c>
      <c r="AB431" s="3">
        <f t="shared" si="68"/>
        <v>1</v>
      </c>
      <c r="AC431" s="23">
        <f t="shared" si="69"/>
        <v>0.11602777242660522</v>
      </c>
    </row>
    <row r="432" spans="1:29" x14ac:dyDescent="0.25">
      <c r="A432" t="s">
        <v>37</v>
      </c>
      <c r="B432" s="1">
        <v>2018</v>
      </c>
      <c r="C432" t="s">
        <v>27</v>
      </c>
      <c r="D432" s="1">
        <v>35698</v>
      </c>
      <c r="E432" s="1">
        <v>154.5133163753232</v>
      </c>
      <c r="F432" s="1">
        <v>8826.1380949996983</v>
      </c>
      <c r="G432" s="7">
        <v>-7.7996924519538879E-2</v>
      </c>
      <c r="H432" s="7">
        <v>0.17416131496429443</v>
      </c>
      <c r="I432" s="7">
        <v>1.2480965852737427</v>
      </c>
      <c r="J432" s="23">
        <f t="shared" si="61"/>
        <v>1</v>
      </c>
      <c r="K432" s="23">
        <f t="shared" si="62"/>
        <v>0</v>
      </c>
      <c r="L432" s="23">
        <f t="shared" si="63"/>
        <v>0</v>
      </c>
      <c r="M432" s="3">
        <f t="shared" si="60"/>
        <v>1</v>
      </c>
      <c r="N432" s="23">
        <f t="shared" si="64"/>
        <v>1.3442609757184982</v>
      </c>
      <c r="P432" t="s">
        <v>49</v>
      </c>
      <c r="Q432" s="1">
        <v>2017</v>
      </c>
      <c r="R432" t="s">
        <v>46</v>
      </c>
      <c r="S432" s="1">
        <v>157188</v>
      </c>
      <c r="T432" s="1">
        <v>719.375</v>
      </c>
      <c r="U432" s="1">
        <v>2884</v>
      </c>
      <c r="V432" s="1">
        <v>-1.0392711162567139</v>
      </c>
      <c r="W432" s="1">
        <v>0.61271119117736816</v>
      </c>
      <c r="X432" s="1">
        <v>0.53694170713424683</v>
      </c>
      <c r="Y432" s="23">
        <f t="shared" si="65"/>
        <v>1</v>
      </c>
      <c r="Z432" s="23">
        <f t="shared" si="66"/>
        <v>0</v>
      </c>
      <c r="AA432" s="23">
        <f t="shared" si="67"/>
        <v>0</v>
      </c>
      <c r="AB432" s="3">
        <f t="shared" si="68"/>
        <v>1</v>
      </c>
      <c r="AC432" s="23">
        <f t="shared" si="69"/>
        <v>0.11038178205490112</v>
      </c>
    </row>
    <row r="433" spans="1:29" x14ac:dyDescent="0.25">
      <c r="A433" t="s">
        <v>37</v>
      </c>
      <c r="B433" s="1">
        <v>2019</v>
      </c>
      <c r="C433" t="s">
        <v>27</v>
      </c>
      <c r="D433" s="1">
        <v>35958</v>
      </c>
      <c r="E433" s="1">
        <v>158.04751060260321</v>
      </c>
      <c r="F433" s="1">
        <v>8852.9111926390706</v>
      </c>
      <c r="G433" s="7">
        <v>-9.4765722751617432E-2</v>
      </c>
      <c r="H433" s="7">
        <v>0.18023449182510376</v>
      </c>
      <c r="I433" s="7">
        <v>1.2548671960830688</v>
      </c>
      <c r="J433" s="23">
        <f t="shared" si="61"/>
        <v>1</v>
      </c>
      <c r="K433" s="23">
        <f t="shared" si="62"/>
        <v>0</v>
      </c>
      <c r="L433" s="23">
        <f t="shared" si="63"/>
        <v>0</v>
      </c>
      <c r="M433" s="3">
        <f t="shared" si="60"/>
        <v>1</v>
      </c>
      <c r="N433" s="23">
        <f t="shared" si="64"/>
        <v>1.3403359651565552</v>
      </c>
      <c r="P433" t="s">
        <v>49</v>
      </c>
      <c r="Q433" s="1">
        <v>2018</v>
      </c>
      <c r="R433" t="s">
        <v>46</v>
      </c>
      <c r="S433" s="1">
        <v>159039</v>
      </c>
      <c r="T433" s="1">
        <v>719.375</v>
      </c>
      <c r="U433" s="1">
        <v>3034</v>
      </c>
      <c r="V433" s="1">
        <v>-1.0148744583129883</v>
      </c>
      <c r="W433" s="1">
        <v>0.62380874156951904</v>
      </c>
      <c r="X433" s="1">
        <v>0.51172351837158203</v>
      </c>
      <c r="Y433" s="23">
        <f t="shared" si="65"/>
        <v>1</v>
      </c>
      <c r="Z433" s="23">
        <f t="shared" si="66"/>
        <v>0</v>
      </c>
      <c r="AA433" s="23">
        <f t="shared" si="67"/>
        <v>0</v>
      </c>
      <c r="AB433" s="3">
        <f t="shared" si="68"/>
        <v>1</v>
      </c>
      <c r="AC433" s="23">
        <f t="shared" si="69"/>
        <v>0.12065780162811279</v>
      </c>
    </row>
    <row r="434" spans="1:29" x14ac:dyDescent="0.25">
      <c r="A434" t="s">
        <v>37</v>
      </c>
      <c r="B434" s="1">
        <v>2020</v>
      </c>
      <c r="C434" t="s">
        <v>27</v>
      </c>
      <c r="D434" s="1">
        <v>36282</v>
      </c>
      <c r="E434" s="1">
        <v>159.48454931821828</v>
      </c>
      <c r="F434" s="1">
        <v>8839.3990249999624</v>
      </c>
      <c r="G434" s="7">
        <v>-9.339209645986557E-2</v>
      </c>
      <c r="H434" s="7">
        <v>0.18072187900543213</v>
      </c>
      <c r="I434" s="7">
        <v>1.2500094175338745</v>
      </c>
      <c r="J434" s="23">
        <f t="shared" si="61"/>
        <v>1</v>
      </c>
      <c r="K434" s="23">
        <f t="shared" si="62"/>
        <v>0</v>
      </c>
      <c r="L434" s="23">
        <f t="shared" si="63"/>
        <v>0</v>
      </c>
      <c r="M434" s="3">
        <f t="shared" si="60"/>
        <v>1</v>
      </c>
      <c r="N434" s="23">
        <f t="shared" si="64"/>
        <v>1.3373392000794411</v>
      </c>
      <c r="P434" t="s">
        <v>49</v>
      </c>
      <c r="Q434" s="1">
        <v>2019</v>
      </c>
      <c r="R434" t="s">
        <v>46</v>
      </c>
      <c r="S434" s="1">
        <v>160598</v>
      </c>
      <c r="T434" s="1">
        <v>719.375</v>
      </c>
      <c r="U434" s="1">
        <v>3060</v>
      </c>
      <c r="V434" s="1">
        <v>-1.011826753616333</v>
      </c>
      <c r="W434" s="1">
        <v>0.62966632843017578</v>
      </c>
      <c r="X434" s="1">
        <v>0.49858647584915161</v>
      </c>
      <c r="Y434" s="23">
        <f t="shared" si="65"/>
        <v>1</v>
      </c>
      <c r="Z434" s="23">
        <f t="shared" si="66"/>
        <v>0</v>
      </c>
      <c r="AA434" s="23">
        <f t="shared" si="67"/>
        <v>0</v>
      </c>
      <c r="AB434" s="3">
        <f t="shared" si="68"/>
        <v>1</v>
      </c>
      <c r="AC434" s="23">
        <f t="shared" si="69"/>
        <v>0.11642605066299438</v>
      </c>
    </row>
    <row r="435" spans="1:29" x14ac:dyDescent="0.25">
      <c r="A435" t="s">
        <v>37</v>
      </c>
      <c r="B435" s="1">
        <v>2021</v>
      </c>
      <c r="C435" t="s">
        <v>27</v>
      </c>
      <c r="D435" s="1">
        <v>36585</v>
      </c>
      <c r="E435" s="1">
        <v>175.37983726060207</v>
      </c>
      <c r="F435" s="1">
        <v>8850</v>
      </c>
      <c r="G435" s="7">
        <v>-0.18719297647476196</v>
      </c>
      <c r="H435" s="7">
        <v>0.21176481246948242</v>
      </c>
      <c r="I435" s="7">
        <v>1.2985473871231079</v>
      </c>
      <c r="J435" s="23">
        <f t="shared" si="61"/>
        <v>1</v>
      </c>
      <c r="K435" s="23">
        <f t="shared" si="62"/>
        <v>0</v>
      </c>
      <c r="L435" s="23">
        <f t="shared" si="63"/>
        <v>0</v>
      </c>
      <c r="M435" s="3">
        <f t="shared" si="60"/>
        <v>1</v>
      </c>
      <c r="N435" s="23">
        <f t="shared" si="64"/>
        <v>1.3231192231178284</v>
      </c>
      <c r="P435" t="s">
        <v>49</v>
      </c>
      <c r="Q435" s="1">
        <v>2020</v>
      </c>
      <c r="R435" t="s">
        <v>46</v>
      </c>
      <c r="S435" s="1">
        <v>162140</v>
      </c>
      <c r="T435" s="1">
        <v>719.375</v>
      </c>
      <c r="U435" s="1">
        <v>3070</v>
      </c>
      <c r="V435" s="1">
        <v>-1.0114524364471436</v>
      </c>
      <c r="W435" s="1">
        <v>0.63489210605621338</v>
      </c>
      <c r="X435" s="1">
        <v>0.48690792918205261</v>
      </c>
      <c r="Y435" s="23">
        <f t="shared" si="65"/>
        <v>1</v>
      </c>
      <c r="Z435" s="23">
        <f t="shared" si="66"/>
        <v>0</v>
      </c>
      <c r="AA435" s="23">
        <f t="shared" si="67"/>
        <v>0</v>
      </c>
      <c r="AB435" s="3">
        <f t="shared" si="68"/>
        <v>1</v>
      </c>
      <c r="AC435" s="23">
        <f t="shared" si="69"/>
        <v>0.11034759879112244</v>
      </c>
    </row>
    <row r="436" spans="1:29" x14ac:dyDescent="0.25">
      <c r="A436" t="s">
        <v>37</v>
      </c>
      <c r="B436" s="1">
        <v>2022</v>
      </c>
      <c r="C436" t="s">
        <v>27</v>
      </c>
      <c r="D436" s="1">
        <v>36897</v>
      </c>
      <c r="E436" s="1">
        <v>175.37983726060207</v>
      </c>
      <c r="F436" s="1">
        <v>8861.7251699999233</v>
      </c>
      <c r="G436" s="7">
        <v>-0.17735795676708221</v>
      </c>
      <c r="H436" s="7">
        <v>0.20942103862762451</v>
      </c>
      <c r="I436" s="7">
        <v>1.2897648811340332</v>
      </c>
      <c r="J436" s="23">
        <f t="shared" si="61"/>
        <v>1</v>
      </c>
      <c r="K436" s="23">
        <f t="shared" si="62"/>
        <v>0</v>
      </c>
      <c r="L436" s="23">
        <f t="shared" si="63"/>
        <v>0</v>
      </c>
      <c r="M436" s="3">
        <f t="shared" si="60"/>
        <v>1</v>
      </c>
      <c r="N436" s="23">
        <f t="shared" si="64"/>
        <v>1.3218279629945755</v>
      </c>
      <c r="P436" t="s">
        <v>49</v>
      </c>
      <c r="Q436" s="1">
        <v>2021</v>
      </c>
      <c r="R436" t="s">
        <v>46</v>
      </c>
      <c r="S436" s="1">
        <v>164138</v>
      </c>
      <c r="T436" s="1">
        <v>719.375</v>
      </c>
      <c r="U436" s="1">
        <v>3077</v>
      </c>
      <c r="V436" s="1">
        <v>-1.0119493007659912</v>
      </c>
      <c r="W436" s="1">
        <v>0.64139813184738159</v>
      </c>
      <c r="X436" s="1">
        <v>0.47238534688949585</v>
      </c>
      <c r="Y436" s="23">
        <f t="shared" si="65"/>
        <v>1</v>
      </c>
      <c r="Z436" s="23">
        <f t="shared" si="66"/>
        <v>0</v>
      </c>
      <c r="AA436" s="23">
        <f t="shared" si="67"/>
        <v>0</v>
      </c>
      <c r="AB436" s="3">
        <f t="shared" si="68"/>
        <v>1</v>
      </c>
      <c r="AC436" s="23">
        <f t="shared" si="69"/>
        <v>0.10183417797088623</v>
      </c>
    </row>
    <row r="437" spans="1:29" x14ac:dyDescent="0.25">
      <c r="A437" t="s">
        <v>37</v>
      </c>
      <c r="B437" s="1">
        <v>2023</v>
      </c>
      <c r="C437" t="s">
        <v>27</v>
      </c>
      <c r="D437" s="1">
        <v>37327</v>
      </c>
      <c r="E437" s="1">
        <v>175.37983726060207</v>
      </c>
      <c r="F437" s="1">
        <v>8882.3718788810202</v>
      </c>
      <c r="G437" s="7">
        <v>-0.16408716142177582</v>
      </c>
      <c r="H437" s="7">
        <v>0.20626081526279449</v>
      </c>
      <c r="I437" s="7">
        <v>1.2779632806777954</v>
      </c>
      <c r="J437" s="23">
        <f t="shared" si="61"/>
        <v>1</v>
      </c>
      <c r="K437" s="23">
        <f t="shared" si="62"/>
        <v>0</v>
      </c>
      <c r="L437" s="23">
        <f t="shared" si="63"/>
        <v>0</v>
      </c>
      <c r="M437" s="3">
        <f t="shared" si="60"/>
        <v>1</v>
      </c>
      <c r="N437" s="23">
        <f t="shared" si="64"/>
        <v>1.3201369345188141</v>
      </c>
      <c r="P437" t="s">
        <v>49</v>
      </c>
      <c r="Q437" s="1">
        <v>2022</v>
      </c>
      <c r="R437" t="s">
        <v>46</v>
      </c>
      <c r="S437" s="1">
        <v>166044</v>
      </c>
      <c r="T437" s="1">
        <v>719.375</v>
      </c>
      <c r="U437" s="1">
        <v>3100</v>
      </c>
      <c r="V437" s="1">
        <v>-1.0097014904022217</v>
      </c>
      <c r="W437" s="1">
        <v>0.6480640172958374</v>
      </c>
      <c r="X437" s="1">
        <v>0.45745715498924255</v>
      </c>
      <c r="Y437" s="23">
        <f t="shared" si="65"/>
        <v>1</v>
      </c>
      <c r="Z437" s="23">
        <f t="shared" si="66"/>
        <v>0</v>
      </c>
      <c r="AA437" s="23">
        <f t="shared" si="67"/>
        <v>0</v>
      </c>
      <c r="AB437" s="3">
        <f t="shared" si="68"/>
        <v>1</v>
      </c>
      <c r="AC437" s="23">
        <f t="shared" si="69"/>
        <v>9.5819681882858276E-2</v>
      </c>
    </row>
    <row r="438" spans="1:29" x14ac:dyDescent="0.25">
      <c r="A438" t="s">
        <v>38</v>
      </c>
      <c r="B438" s="1">
        <v>2006</v>
      </c>
      <c r="C438" t="s">
        <v>27</v>
      </c>
      <c r="D438" s="1">
        <v>27656</v>
      </c>
      <c r="E438" s="1">
        <v>53.081575425403095</v>
      </c>
      <c r="F438" s="1">
        <v>3987</v>
      </c>
      <c r="G438" s="7">
        <v>1.0068478584289551</v>
      </c>
      <c r="H438" s="7">
        <v>-0.18548023700714111</v>
      </c>
      <c r="I438" s="7">
        <v>0.60416150093078613</v>
      </c>
      <c r="J438" s="23">
        <f t="shared" si="61"/>
        <v>0</v>
      </c>
      <c r="K438" s="23">
        <f t="shared" si="62"/>
        <v>1</v>
      </c>
      <c r="L438" s="23">
        <f t="shared" si="63"/>
        <v>0</v>
      </c>
      <c r="M438" s="3">
        <f t="shared" si="60"/>
        <v>1</v>
      </c>
      <c r="N438" s="23">
        <f t="shared" si="64"/>
        <v>1.4255291223526001</v>
      </c>
      <c r="P438" t="s">
        <v>50</v>
      </c>
      <c r="Q438" s="1">
        <v>2011</v>
      </c>
      <c r="R438" t="s">
        <v>46</v>
      </c>
      <c r="S438" s="1">
        <v>154046</v>
      </c>
      <c r="T438" s="1">
        <v>734.99200000000008</v>
      </c>
      <c r="U438" s="1">
        <v>3469</v>
      </c>
      <c r="V438" s="1">
        <v>-0.96640241146087646</v>
      </c>
      <c r="W438" s="1">
        <v>0.61591184139251709</v>
      </c>
      <c r="X438" s="1">
        <v>0.54081624746322632</v>
      </c>
      <c r="Y438" s="23">
        <f t="shared" si="65"/>
        <v>1</v>
      </c>
      <c r="Z438" s="23">
        <f t="shared" si="66"/>
        <v>0</v>
      </c>
      <c r="AA438" s="23">
        <f t="shared" si="67"/>
        <v>0</v>
      </c>
      <c r="AB438" s="3">
        <f t="shared" si="68"/>
        <v>1</v>
      </c>
      <c r="AC438" s="23">
        <f t="shared" si="69"/>
        <v>0.19032567739486694</v>
      </c>
    </row>
    <row r="439" spans="1:29" x14ac:dyDescent="0.25">
      <c r="A439" t="s">
        <v>38</v>
      </c>
      <c r="B439" s="1">
        <v>2007</v>
      </c>
      <c r="C439" t="s">
        <v>27</v>
      </c>
      <c r="D439" s="1">
        <v>28779.5</v>
      </c>
      <c r="E439" s="1">
        <v>57.58001402077624</v>
      </c>
      <c r="F439" s="1">
        <v>4060</v>
      </c>
      <c r="G439" s="7">
        <v>0.96095377206802368</v>
      </c>
      <c r="H439" s="7">
        <v>-0.16704946756362915</v>
      </c>
      <c r="I439" s="7">
        <v>0.61611831188201904</v>
      </c>
      <c r="J439" s="23">
        <f t="shared" si="61"/>
        <v>0</v>
      </c>
      <c r="K439" s="23">
        <f t="shared" si="62"/>
        <v>1</v>
      </c>
      <c r="L439" s="23">
        <f t="shared" si="63"/>
        <v>0</v>
      </c>
      <c r="M439" s="3">
        <f t="shared" si="60"/>
        <v>1</v>
      </c>
      <c r="N439" s="23">
        <f t="shared" si="64"/>
        <v>1.4100226163864136</v>
      </c>
      <c r="P439" t="s">
        <v>50</v>
      </c>
      <c r="Q439" s="1">
        <v>2012</v>
      </c>
      <c r="R439" t="s">
        <v>46</v>
      </c>
      <c r="S439" s="1">
        <v>156195</v>
      </c>
      <c r="T439" s="1">
        <v>734.99200000000008</v>
      </c>
      <c r="U439" s="1">
        <v>3604</v>
      </c>
      <c r="V439" s="1">
        <v>-0.94871747493743896</v>
      </c>
      <c r="W439" s="1">
        <v>0.626850426197052</v>
      </c>
      <c r="X439" s="1">
        <v>0.51607179641723633</v>
      </c>
      <c r="Y439" s="23">
        <f t="shared" si="65"/>
        <v>1</v>
      </c>
      <c r="Z439" s="23">
        <f t="shared" si="66"/>
        <v>0</v>
      </c>
      <c r="AA439" s="23">
        <f t="shared" si="67"/>
        <v>0</v>
      </c>
      <c r="AB439" s="3">
        <f t="shared" si="68"/>
        <v>1</v>
      </c>
      <c r="AC439" s="23">
        <f t="shared" si="69"/>
        <v>0.19420474767684937</v>
      </c>
    </row>
    <row r="440" spans="1:29" x14ac:dyDescent="0.25">
      <c r="A440" t="s">
        <v>38</v>
      </c>
      <c r="B440" s="1">
        <v>2008</v>
      </c>
      <c r="C440" t="s">
        <v>27</v>
      </c>
      <c r="D440" s="1">
        <v>29523</v>
      </c>
      <c r="E440" s="1">
        <v>57.58001402077624</v>
      </c>
      <c r="F440" s="1">
        <v>4095.8130000000001</v>
      </c>
      <c r="G440" s="7">
        <v>0.98911404609680176</v>
      </c>
      <c r="H440" s="7">
        <v>-0.1737387478351593</v>
      </c>
      <c r="I440" s="7">
        <v>0.59142488241195679</v>
      </c>
      <c r="J440" s="23">
        <f t="shared" si="61"/>
        <v>0</v>
      </c>
      <c r="K440" s="23">
        <f t="shared" si="62"/>
        <v>1</v>
      </c>
      <c r="L440" s="23">
        <f t="shared" si="63"/>
        <v>0</v>
      </c>
      <c r="M440" s="3">
        <f t="shared" si="60"/>
        <v>1</v>
      </c>
      <c r="N440" s="23">
        <f t="shared" si="64"/>
        <v>1.4068001806735992</v>
      </c>
      <c r="P440" t="s">
        <v>50</v>
      </c>
      <c r="Q440" s="1">
        <v>2013</v>
      </c>
      <c r="R440" t="s">
        <v>46</v>
      </c>
      <c r="S440" s="1">
        <v>157492</v>
      </c>
      <c r="T440" s="1">
        <v>734.99200000000008</v>
      </c>
      <c r="U440" s="1">
        <v>3656</v>
      </c>
      <c r="V440" s="1">
        <v>-0.94249844551086426</v>
      </c>
      <c r="W440" s="1">
        <v>0.63252890110015869</v>
      </c>
      <c r="X440" s="1">
        <v>0.50327873229980469</v>
      </c>
      <c r="Y440" s="23">
        <f t="shared" si="65"/>
        <v>1</v>
      </c>
      <c r="Z440" s="23">
        <f t="shared" si="66"/>
        <v>0</v>
      </c>
      <c r="AA440" s="23">
        <f t="shared" si="67"/>
        <v>0</v>
      </c>
      <c r="AB440" s="3">
        <f t="shared" si="68"/>
        <v>1</v>
      </c>
      <c r="AC440" s="23">
        <f t="shared" si="69"/>
        <v>0.19330918788909912</v>
      </c>
    </row>
    <row r="441" spans="1:29" x14ac:dyDescent="0.25">
      <c r="A441" t="s">
        <v>38</v>
      </c>
      <c r="B441" s="1">
        <v>2009</v>
      </c>
      <c r="C441" t="s">
        <v>27</v>
      </c>
      <c r="D441" s="1">
        <v>30213</v>
      </c>
      <c r="E441" s="1">
        <v>58.222000000000001</v>
      </c>
      <c r="F441" s="1">
        <v>3837.2150000000001</v>
      </c>
      <c r="G441" s="7">
        <v>1.0235754251480103</v>
      </c>
      <c r="H441" s="7">
        <v>-0.18124592304229736</v>
      </c>
      <c r="I441" s="7">
        <v>0.55004847049713135</v>
      </c>
      <c r="J441" s="23">
        <f t="shared" si="61"/>
        <v>0</v>
      </c>
      <c r="K441" s="23">
        <f t="shared" si="62"/>
        <v>1</v>
      </c>
      <c r="L441" s="23">
        <f t="shared" si="63"/>
        <v>0</v>
      </c>
      <c r="M441" s="3">
        <f t="shared" si="60"/>
        <v>1</v>
      </c>
      <c r="N441" s="23">
        <f t="shared" si="64"/>
        <v>1.3923779726028442</v>
      </c>
      <c r="P441" t="s">
        <v>50</v>
      </c>
      <c r="Q441" s="1">
        <v>2014</v>
      </c>
      <c r="R441" t="s">
        <v>46</v>
      </c>
      <c r="S441" s="1">
        <v>158989</v>
      </c>
      <c r="T441" s="1">
        <v>734.99200000000008</v>
      </c>
      <c r="U441" s="1">
        <v>3631</v>
      </c>
      <c r="V441" s="1">
        <v>-0.94730073213577271</v>
      </c>
      <c r="W441" s="1">
        <v>0.63668793439865112</v>
      </c>
      <c r="X441" s="1">
        <v>0.49407431483268738</v>
      </c>
      <c r="Y441" s="23">
        <f t="shared" si="65"/>
        <v>1</v>
      </c>
      <c r="Z441" s="23">
        <f t="shared" si="66"/>
        <v>0</v>
      </c>
      <c r="AA441" s="23">
        <f t="shared" si="67"/>
        <v>0</v>
      </c>
      <c r="AB441" s="3">
        <f t="shared" si="68"/>
        <v>1</v>
      </c>
      <c r="AC441" s="23">
        <f t="shared" si="69"/>
        <v>0.1834615170955658</v>
      </c>
    </row>
    <row r="442" spans="1:29" x14ac:dyDescent="0.25">
      <c r="A442" t="s">
        <v>38</v>
      </c>
      <c r="B442" s="1">
        <v>2010</v>
      </c>
      <c r="C442" t="s">
        <v>27</v>
      </c>
      <c r="D442" s="1">
        <v>30638.5</v>
      </c>
      <c r="E442" s="1">
        <v>59</v>
      </c>
      <c r="F442" s="1">
        <v>3846.14</v>
      </c>
      <c r="G442" s="7">
        <v>1.0252760648727417</v>
      </c>
      <c r="H442" s="7">
        <v>-0.18043644726276398</v>
      </c>
      <c r="I442" s="7">
        <v>0.54362291097640991</v>
      </c>
      <c r="J442" s="23">
        <f t="shared" si="61"/>
        <v>0</v>
      </c>
      <c r="K442" s="23">
        <f t="shared" si="62"/>
        <v>1</v>
      </c>
      <c r="L442" s="23">
        <f t="shared" si="63"/>
        <v>0</v>
      </c>
      <c r="M442" s="3">
        <f t="shared" si="60"/>
        <v>1</v>
      </c>
      <c r="N442" s="23">
        <f t="shared" si="64"/>
        <v>1.3884625285863876</v>
      </c>
      <c r="P442" t="s">
        <v>50</v>
      </c>
      <c r="Q442" s="1">
        <v>2015</v>
      </c>
      <c r="R442" t="s">
        <v>46</v>
      </c>
      <c r="S442" s="1">
        <v>160279</v>
      </c>
      <c r="T442" s="1">
        <v>734.99200000000008</v>
      </c>
      <c r="U442" s="1">
        <v>3648.5</v>
      </c>
      <c r="V442" s="1">
        <v>-0.94593477249145508</v>
      </c>
      <c r="W442" s="1">
        <v>0.64131325483322144</v>
      </c>
      <c r="X442" s="1">
        <v>0.48371940851211548</v>
      </c>
      <c r="Y442" s="23">
        <f t="shared" si="65"/>
        <v>1</v>
      </c>
      <c r="Z442" s="23">
        <f t="shared" si="66"/>
        <v>0</v>
      </c>
      <c r="AA442" s="23">
        <f t="shared" si="67"/>
        <v>0</v>
      </c>
      <c r="AB442" s="3">
        <f t="shared" si="68"/>
        <v>1</v>
      </c>
      <c r="AC442" s="23">
        <f t="shared" si="69"/>
        <v>0.17909789085388184</v>
      </c>
    </row>
    <row r="443" spans="1:29" x14ac:dyDescent="0.25">
      <c r="A443" t="s">
        <v>38</v>
      </c>
      <c r="B443" s="1">
        <v>2011</v>
      </c>
      <c r="C443" t="s">
        <v>27</v>
      </c>
      <c r="D443" s="1">
        <v>30913</v>
      </c>
      <c r="E443" s="1">
        <v>59</v>
      </c>
      <c r="F443" s="1">
        <v>3849</v>
      </c>
      <c r="G443" s="7">
        <v>1.0357931852340698</v>
      </c>
      <c r="H443" s="7">
        <v>-0.18294566869735718</v>
      </c>
      <c r="I443" s="7">
        <v>0.53417021036148071</v>
      </c>
      <c r="J443" s="23">
        <f t="shared" si="61"/>
        <v>0</v>
      </c>
      <c r="K443" s="23">
        <f t="shared" si="62"/>
        <v>1</v>
      </c>
      <c r="L443" s="23">
        <f t="shared" si="63"/>
        <v>0</v>
      </c>
      <c r="M443" s="3">
        <f t="shared" si="60"/>
        <v>1</v>
      </c>
      <c r="N443" s="23">
        <f t="shared" si="64"/>
        <v>1.3870177268981934</v>
      </c>
      <c r="P443" t="s">
        <v>50</v>
      </c>
      <c r="Q443" s="1">
        <v>2016</v>
      </c>
      <c r="R443" t="s">
        <v>46</v>
      </c>
      <c r="S443" s="1">
        <v>161711</v>
      </c>
      <c r="T443" s="1">
        <v>734.99200000000008</v>
      </c>
      <c r="U443" s="1">
        <v>3666</v>
      </c>
      <c r="V443" s="1">
        <v>-0.94469064474105835</v>
      </c>
      <c r="W443" s="1">
        <v>0.64635330438613892</v>
      </c>
      <c r="X443" s="1">
        <v>0.47244030237197876</v>
      </c>
      <c r="Y443" s="23">
        <f t="shared" si="65"/>
        <v>1</v>
      </c>
      <c r="Z443" s="23">
        <f t="shared" si="66"/>
        <v>0</v>
      </c>
      <c r="AA443" s="23">
        <f t="shared" si="67"/>
        <v>0</v>
      </c>
      <c r="AB443" s="3">
        <f t="shared" si="68"/>
        <v>1</v>
      </c>
      <c r="AC443" s="23">
        <f t="shared" si="69"/>
        <v>0.17410296201705933</v>
      </c>
    </row>
    <row r="444" spans="1:29" x14ac:dyDescent="0.25">
      <c r="A444" t="s">
        <v>38</v>
      </c>
      <c r="B444" s="1">
        <v>2012</v>
      </c>
      <c r="C444" t="s">
        <v>27</v>
      </c>
      <c r="D444" s="1">
        <v>31109.5</v>
      </c>
      <c r="E444" s="1">
        <v>59</v>
      </c>
      <c r="F444" s="1">
        <v>3857.9</v>
      </c>
      <c r="G444" s="7">
        <v>1.0427519083023071</v>
      </c>
      <c r="H444" s="7">
        <v>-0.18459807336330414</v>
      </c>
      <c r="I444" s="7">
        <v>0.52808082103729248</v>
      </c>
      <c r="J444" s="23">
        <f t="shared" si="61"/>
        <v>0</v>
      </c>
      <c r="K444" s="23">
        <f t="shared" si="62"/>
        <v>1</v>
      </c>
      <c r="L444" s="23">
        <f t="shared" si="63"/>
        <v>0</v>
      </c>
      <c r="M444" s="3">
        <f t="shared" si="60"/>
        <v>1</v>
      </c>
      <c r="N444" s="23">
        <f t="shared" si="64"/>
        <v>1.3862346559762955</v>
      </c>
      <c r="P444" t="s">
        <v>50</v>
      </c>
      <c r="Q444" s="1">
        <v>2017</v>
      </c>
      <c r="R444" t="s">
        <v>46</v>
      </c>
      <c r="S444" s="1">
        <v>162955</v>
      </c>
      <c r="T444" s="1">
        <v>734.99200000000008</v>
      </c>
      <c r="U444" s="1">
        <v>3738</v>
      </c>
      <c r="V444" s="1">
        <v>-0.93576335906982422</v>
      </c>
      <c r="W444" s="1">
        <v>0.65223598480224609</v>
      </c>
      <c r="X444" s="1">
        <v>0.45914337038993835</v>
      </c>
      <c r="Y444" s="23">
        <f t="shared" si="65"/>
        <v>1</v>
      </c>
      <c r="Z444" s="23">
        <f t="shared" si="66"/>
        <v>0</v>
      </c>
      <c r="AA444" s="23">
        <f t="shared" si="67"/>
        <v>0</v>
      </c>
      <c r="AB444" s="3">
        <f t="shared" si="68"/>
        <v>1</v>
      </c>
      <c r="AC444" s="23">
        <f t="shared" si="69"/>
        <v>0.17561599612236023</v>
      </c>
    </row>
    <row r="445" spans="1:29" x14ac:dyDescent="0.25">
      <c r="A445" t="s">
        <v>38</v>
      </c>
      <c r="B445" s="1">
        <v>2013</v>
      </c>
      <c r="C445" t="s">
        <v>27</v>
      </c>
      <c r="D445" s="1">
        <v>30606</v>
      </c>
      <c r="E445" s="1">
        <v>59</v>
      </c>
      <c r="F445" s="1">
        <v>3922.54</v>
      </c>
      <c r="G445" s="7">
        <v>1.0183463096618652</v>
      </c>
      <c r="H445" s="7">
        <v>-0.17869600653648376</v>
      </c>
      <c r="I445" s="7">
        <v>0.55168247222900391</v>
      </c>
      <c r="J445" s="23">
        <f t="shared" si="61"/>
        <v>0</v>
      </c>
      <c r="K445" s="23">
        <f t="shared" si="62"/>
        <v>1</v>
      </c>
      <c r="L445" s="23">
        <f t="shared" si="63"/>
        <v>0</v>
      </c>
      <c r="M445" s="3">
        <f t="shared" si="60"/>
        <v>1</v>
      </c>
      <c r="N445" s="23">
        <f t="shared" si="64"/>
        <v>1.3913327753543854</v>
      </c>
      <c r="P445" t="s">
        <v>50</v>
      </c>
      <c r="Q445" s="1">
        <v>2018</v>
      </c>
      <c r="R445" t="s">
        <v>46</v>
      </c>
      <c r="S445" s="1">
        <v>164732</v>
      </c>
      <c r="T445" s="1">
        <v>734.99200000000008</v>
      </c>
      <c r="U445" s="1">
        <v>3785</v>
      </c>
      <c r="V445" s="1">
        <v>-0.93083292245864868</v>
      </c>
      <c r="W445" s="1">
        <v>0.65905112028121948</v>
      </c>
      <c r="X445" s="1">
        <v>0.44383436441421509</v>
      </c>
      <c r="Y445" s="23">
        <f t="shared" si="65"/>
        <v>1</v>
      </c>
      <c r="Z445" s="23">
        <f t="shared" si="66"/>
        <v>0</v>
      </c>
      <c r="AA445" s="23">
        <f t="shared" si="67"/>
        <v>0</v>
      </c>
      <c r="AB445" s="3">
        <f t="shared" si="68"/>
        <v>1</v>
      </c>
      <c r="AC445" s="23">
        <f t="shared" si="69"/>
        <v>0.17205256223678589</v>
      </c>
    </row>
    <row r="446" spans="1:29" x14ac:dyDescent="0.25">
      <c r="A446" t="s">
        <v>38</v>
      </c>
      <c r="B446" s="1">
        <v>2014</v>
      </c>
      <c r="C446" t="s">
        <v>27</v>
      </c>
      <c r="D446" s="1">
        <v>30668</v>
      </c>
      <c r="E446" s="1">
        <v>59</v>
      </c>
      <c r="F446" s="1">
        <v>3955.3419600000002</v>
      </c>
      <c r="G446" s="7">
        <v>1.0183876752853394</v>
      </c>
      <c r="H446" s="7">
        <v>-0.17866988480091095</v>
      </c>
      <c r="I446" s="7">
        <v>0.55240148305892944</v>
      </c>
      <c r="J446" s="23">
        <f t="shared" si="61"/>
        <v>0</v>
      </c>
      <c r="K446" s="23">
        <f t="shared" si="62"/>
        <v>1</v>
      </c>
      <c r="L446" s="23">
        <f t="shared" si="63"/>
        <v>0</v>
      </c>
      <c r="M446" s="3">
        <f t="shared" si="60"/>
        <v>1</v>
      </c>
      <c r="N446" s="23">
        <f t="shared" si="64"/>
        <v>1.3921192735433578</v>
      </c>
      <c r="P446" t="s">
        <v>50</v>
      </c>
      <c r="Q446" s="1">
        <v>2019</v>
      </c>
      <c r="R446" t="s">
        <v>46</v>
      </c>
      <c r="S446" s="1">
        <v>167653</v>
      </c>
      <c r="T446" s="1">
        <v>734.99200000000008</v>
      </c>
      <c r="U446" s="1">
        <v>3823</v>
      </c>
      <c r="V446" s="1">
        <v>-0.92810100317001343</v>
      </c>
      <c r="W446" s="1">
        <v>0.66906380653381348</v>
      </c>
      <c r="X446" s="1">
        <v>0.42142239212989807</v>
      </c>
      <c r="Y446" s="23">
        <f t="shared" si="65"/>
        <v>1</v>
      </c>
      <c r="Z446" s="23">
        <f t="shared" si="66"/>
        <v>0</v>
      </c>
      <c r="AA446" s="23">
        <f t="shared" si="67"/>
        <v>0</v>
      </c>
      <c r="AB446" s="3">
        <f t="shared" si="68"/>
        <v>1</v>
      </c>
      <c r="AC446" s="23">
        <f t="shared" si="69"/>
        <v>0.16238519549369812</v>
      </c>
    </row>
    <row r="447" spans="1:29" x14ac:dyDescent="0.25">
      <c r="A447" t="s">
        <v>38</v>
      </c>
      <c r="B447" s="1">
        <v>2015</v>
      </c>
      <c r="C447" t="s">
        <v>27</v>
      </c>
      <c r="D447" s="1">
        <v>30771</v>
      </c>
      <c r="E447" s="1">
        <v>59</v>
      </c>
      <c r="F447" s="1">
        <v>3979.72</v>
      </c>
      <c r="G447" s="7">
        <v>1.020655632019043</v>
      </c>
      <c r="H447" s="7">
        <v>-0.17918513715267181</v>
      </c>
      <c r="I447" s="7">
        <v>0.55090659856796265</v>
      </c>
      <c r="J447" s="23">
        <f t="shared" si="61"/>
        <v>0</v>
      </c>
      <c r="K447" s="23">
        <f t="shared" si="62"/>
        <v>1</v>
      </c>
      <c r="L447" s="23">
        <f t="shared" si="63"/>
        <v>0</v>
      </c>
      <c r="M447" s="3">
        <f t="shared" si="60"/>
        <v>1</v>
      </c>
      <c r="N447" s="23">
        <f t="shared" si="64"/>
        <v>1.3923770934343338</v>
      </c>
      <c r="P447" t="s">
        <v>50</v>
      </c>
      <c r="Q447" s="1">
        <v>2020</v>
      </c>
      <c r="R447" t="s">
        <v>46</v>
      </c>
      <c r="S447" s="1">
        <v>169489</v>
      </c>
      <c r="T447" s="1">
        <v>750.59799999999996</v>
      </c>
      <c r="U447" s="1">
        <v>3867</v>
      </c>
      <c r="V447" s="1">
        <v>-0.94771742820739746</v>
      </c>
      <c r="W447" s="1">
        <v>0.67088872194290161</v>
      </c>
      <c r="X447" s="1">
        <v>0.42973822355270386</v>
      </c>
      <c r="Y447" s="23">
        <f t="shared" si="65"/>
        <v>1</v>
      </c>
      <c r="Z447" s="23">
        <f t="shared" si="66"/>
        <v>0</v>
      </c>
      <c r="AA447" s="23">
        <f t="shared" si="67"/>
        <v>0</v>
      </c>
      <c r="AB447" s="3">
        <f t="shared" si="68"/>
        <v>1</v>
      </c>
      <c r="AC447" s="23">
        <f t="shared" si="69"/>
        <v>0.15290951728820801</v>
      </c>
    </row>
    <row r="448" spans="1:29" x14ac:dyDescent="0.25">
      <c r="A448" t="s">
        <v>38</v>
      </c>
      <c r="B448" s="1">
        <v>2016</v>
      </c>
      <c r="C448" t="s">
        <v>27</v>
      </c>
      <c r="D448" s="1">
        <v>31025</v>
      </c>
      <c r="E448" s="1">
        <v>59</v>
      </c>
      <c r="F448" s="1">
        <v>4016.1509999999998</v>
      </c>
      <c r="G448" s="7">
        <v>1.0279264450073242</v>
      </c>
      <c r="H448" s="7">
        <v>-0.18088270723819733</v>
      </c>
      <c r="I448" s="7">
        <v>0.54515260457992554</v>
      </c>
      <c r="J448" s="23">
        <f t="shared" si="61"/>
        <v>0</v>
      </c>
      <c r="K448" s="23">
        <f t="shared" si="62"/>
        <v>1</v>
      </c>
      <c r="L448" s="23">
        <f t="shared" si="63"/>
        <v>0</v>
      </c>
      <c r="M448" s="3">
        <f t="shared" si="60"/>
        <v>1</v>
      </c>
      <c r="N448" s="23">
        <f t="shared" si="64"/>
        <v>1.3921963423490524</v>
      </c>
      <c r="P448" t="s">
        <v>50</v>
      </c>
      <c r="Q448" s="1">
        <v>2021</v>
      </c>
      <c r="R448" t="s">
        <v>46</v>
      </c>
      <c r="S448" s="1">
        <v>171564</v>
      </c>
      <c r="T448" s="1">
        <v>750.59799999999996</v>
      </c>
      <c r="U448" s="1">
        <v>3919</v>
      </c>
      <c r="V448" s="1">
        <v>-0.94252419471740723</v>
      </c>
      <c r="W448" s="1">
        <v>0.67846804857254028</v>
      </c>
      <c r="X448" s="1">
        <v>0.41271764039993286</v>
      </c>
      <c r="Y448" s="23">
        <f t="shared" si="65"/>
        <v>1</v>
      </c>
      <c r="Z448" s="23">
        <f t="shared" si="66"/>
        <v>0</v>
      </c>
      <c r="AA448" s="23">
        <f t="shared" si="67"/>
        <v>0</v>
      </c>
      <c r="AB448" s="3">
        <f t="shared" si="68"/>
        <v>1</v>
      </c>
      <c r="AC448" s="23">
        <f t="shared" si="69"/>
        <v>0.14866149425506592</v>
      </c>
    </row>
    <row r="449" spans="1:29" x14ac:dyDescent="0.25">
      <c r="A449" t="s">
        <v>38</v>
      </c>
      <c r="B449" s="1">
        <v>2017</v>
      </c>
      <c r="C449" t="s">
        <v>27</v>
      </c>
      <c r="D449" s="1">
        <v>31365</v>
      </c>
      <c r="E449" s="1">
        <v>59</v>
      </c>
      <c r="F449" s="1">
        <v>4030.006200000003</v>
      </c>
      <c r="G449" s="7">
        <v>1.0400490760803223</v>
      </c>
      <c r="H449" s="7">
        <v>-0.18376381695270538</v>
      </c>
      <c r="I449" s="7">
        <v>0.53449171781539917</v>
      </c>
      <c r="J449" s="23">
        <f t="shared" si="61"/>
        <v>0</v>
      </c>
      <c r="K449" s="23">
        <f t="shared" si="62"/>
        <v>1</v>
      </c>
      <c r="L449" s="23">
        <f t="shared" si="63"/>
        <v>0</v>
      </c>
      <c r="M449" s="3">
        <f t="shared" si="60"/>
        <v>1</v>
      </c>
      <c r="N449" s="23">
        <f t="shared" si="64"/>
        <v>1.3907769769430161</v>
      </c>
      <c r="P449" t="s">
        <v>50</v>
      </c>
      <c r="Q449" s="1">
        <v>2022</v>
      </c>
      <c r="R449" t="s">
        <v>46</v>
      </c>
      <c r="S449" s="1">
        <v>174153</v>
      </c>
      <c r="T449" s="1">
        <v>750.59799999999996</v>
      </c>
      <c r="U449" s="1">
        <v>3953</v>
      </c>
      <c r="V449" s="1">
        <v>-0.94013190269470215</v>
      </c>
      <c r="W449" s="1">
        <v>0.68701344728469849</v>
      </c>
      <c r="X449" s="1">
        <v>0.39358898997306824</v>
      </c>
      <c r="Y449" s="23">
        <f t="shared" si="65"/>
        <v>1</v>
      </c>
      <c r="Z449" s="23">
        <f t="shared" si="66"/>
        <v>0</v>
      </c>
      <c r="AA449" s="23">
        <f t="shared" si="67"/>
        <v>0</v>
      </c>
      <c r="AB449" s="3">
        <f t="shared" si="68"/>
        <v>1</v>
      </c>
      <c r="AC449" s="23">
        <f t="shared" si="69"/>
        <v>0.14047053456306458</v>
      </c>
    </row>
    <row r="450" spans="1:29" x14ac:dyDescent="0.25">
      <c r="A450" t="s">
        <v>38</v>
      </c>
      <c r="B450" s="1">
        <v>2018</v>
      </c>
      <c r="C450" t="s">
        <v>27</v>
      </c>
      <c r="D450" s="1">
        <v>31641</v>
      </c>
      <c r="E450" s="1">
        <v>59</v>
      </c>
      <c r="F450" s="1">
        <v>4051.24</v>
      </c>
      <c r="G450" s="7">
        <v>1.0490790605545044</v>
      </c>
      <c r="H450" s="7">
        <v>-0.18589828908443451</v>
      </c>
      <c r="I450" s="7">
        <v>0.52679497003555298</v>
      </c>
      <c r="J450" s="23">
        <f t="shared" si="61"/>
        <v>0</v>
      </c>
      <c r="K450" s="23">
        <f t="shared" si="62"/>
        <v>1</v>
      </c>
      <c r="L450" s="23">
        <f t="shared" si="63"/>
        <v>0</v>
      </c>
      <c r="M450" s="3">
        <f t="shared" si="60"/>
        <v>1</v>
      </c>
      <c r="N450" s="23">
        <f t="shared" si="64"/>
        <v>1.3899757415056229</v>
      </c>
      <c r="P450" t="s">
        <v>94</v>
      </c>
      <c r="Q450" s="1">
        <v>2011</v>
      </c>
      <c r="R450" t="s">
        <v>46</v>
      </c>
      <c r="S450" s="1">
        <v>140577</v>
      </c>
      <c r="T450" s="1">
        <v>671.36899999999991</v>
      </c>
      <c r="U450" s="1">
        <v>3420</v>
      </c>
      <c r="V450" s="1">
        <v>-0.85783129930496216</v>
      </c>
      <c r="W450" s="1">
        <v>0.58873701095581055</v>
      </c>
      <c r="X450" s="1">
        <v>0.54768645763397217</v>
      </c>
      <c r="Y450" s="23">
        <f t="shared" si="65"/>
        <v>1</v>
      </c>
      <c r="Z450" s="23">
        <f t="shared" si="66"/>
        <v>0</v>
      </c>
      <c r="AA450" s="23">
        <f t="shared" si="67"/>
        <v>0</v>
      </c>
      <c r="AB450" s="3">
        <f t="shared" si="68"/>
        <v>1</v>
      </c>
      <c r="AC450" s="23">
        <f t="shared" si="69"/>
        <v>0.27859216928482056</v>
      </c>
    </row>
    <row r="451" spans="1:29" x14ac:dyDescent="0.25">
      <c r="A451" t="s">
        <v>38</v>
      </c>
      <c r="B451" s="1">
        <v>2019</v>
      </c>
      <c r="C451" t="s">
        <v>27</v>
      </c>
      <c r="D451" s="1">
        <v>32156</v>
      </c>
      <c r="E451" s="1">
        <v>59</v>
      </c>
      <c r="F451" s="1">
        <v>4061.91</v>
      </c>
      <c r="G451" s="7">
        <v>1.067745566368103</v>
      </c>
      <c r="H451" s="7">
        <v>-0.19034618139266968</v>
      </c>
      <c r="I451" s="7">
        <v>0.51013660430908203</v>
      </c>
      <c r="J451" s="23">
        <f t="shared" si="61"/>
        <v>0</v>
      </c>
      <c r="K451" s="23">
        <f t="shared" si="62"/>
        <v>1</v>
      </c>
      <c r="L451" s="23">
        <f t="shared" si="63"/>
        <v>0</v>
      </c>
      <c r="M451" s="3">
        <f t="shared" si="60"/>
        <v>1</v>
      </c>
      <c r="N451" s="23">
        <f t="shared" si="64"/>
        <v>1.3875359892845154</v>
      </c>
      <c r="P451" t="s">
        <v>94</v>
      </c>
      <c r="Q451" s="1">
        <v>2012</v>
      </c>
      <c r="R451" t="s">
        <v>46</v>
      </c>
      <c r="S451" s="1">
        <v>142414</v>
      </c>
      <c r="T451" s="1">
        <v>671.36899999999991</v>
      </c>
      <c r="U451" s="1">
        <v>3444</v>
      </c>
      <c r="V451" s="1">
        <v>-0.85601097345352173</v>
      </c>
      <c r="W451" s="1">
        <v>0.59609395265579224</v>
      </c>
      <c r="X451" s="1">
        <v>0.53122228384017944</v>
      </c>
      <c r="Y451" s="23">
        <f t="shared" si="65"/>
        <v>1</v>
      </c>
      <c r="Z451" s="23">
        <f t="shared" si="66"/>
        <v>0</v>
      </c>
      <c r="AA451" s="23">
        <f t="shared" si="67"/>
        <v>0</v>
      </c>
      <c r="AB451" s="3">
        <f t="shared" si="68"/>
        <v>1</v>
      </c>
      <c r="AC451" s="23">
        <f t="shared" si="69"/>
        <v>0.27130526304244995</v>
      </c>
    </row>
    <row r="452" spans="1:29" x14ac:dyDescent="0.25">
      <c r="A452" t="s">
        <v>38</v>
      </c>
      <c r="B452" s="1">
        <v>2020</v>
      </c>
      <c r="C452" t="s">
        <v>27</v>
      </c>
      <c r="D452" s="1">
        <v>32537</v>
      </c>
      <c r="E452" s="1">
        <v>59</v>
      </c>
      <c r="F452" s="1">
        <v>4060.64</v>
      </c>
      <c r="G452" s="7">
        <v>1.0820053815841675</v>
      </c>
      <c r="H452" s="7">
        <v>-0.19375404715538025</v>
      </c>
      <c r="I452" s="7">
        <v>0.49720007181167603</v>
      </c>
      <c r="J452" s="23">
        <f t="shared" si="61"/>
        <v>0</v>
      </c>
      <c r="K452" s="23">
        <f t="shared" si="62"/>
        <v>1</v>
      </c>
      <c r="L452" s="23">
        <f t="shared" si="63"/>
        <v>0</v>
      </c>
      <c r="M452" s="3">
        <f t="shared" si="60"/>
        <v>1</v>
      </c>
      <c r="N452" s="23">
        <f t="shared" si="64"/>
        <v>1.3854514062404633</v>
      </c>
      <c r="P452" t="s">
        <v>94</v>
      </c>
      <c r="Q452" s="1">
        <v>2013</v>
      </c>
      <c r="R452" t="s">
        <v>46</v>
      </c>
      <c r="S452" s="1">
        <v>144185</v>
      </c>
      <c r="T452" s="1">
        <v>674.90699999999993</v>
      </c>
      <c r="U452" s="1">
        <v>3475</v>
      </c>
      <c r="V452" s="1">
        <v>-0.85910212993621826</v>
      </c>
      <c r="W452" s="1">
        <v>0.60210168361663818</v>
      </c>
      <c r="X452" s="1">
        <v>0.52087175846099854</v>
      </c>
      <c r="Y452" s="23">
        <f t="shared" si="65"/>
        <v>1</v>
      </c>
      <c r="Z452" s="23">
        <f t="shared" si="66"/>
        <v>0</v>
      </c>
      <c r="AA452" s="23">
        <f t="shared" si="67"/>
        <v>0</v>
      </c>
      <c r="AB452" s="3">
        <f t="shared" si="68"/>
        <v>1</v>
      </c>
      <c r="AC452" s="23">
        <f t="shared" si="69"/>
        <v>0.26387131214141846</v>
      </c>
    </row>
    <row r="453" spans="1:29" x14ac:dyDescent="0.25">
      <c r="A453" t="s">
        <v>38</v>
      </c>
      <c r="B453" s="1">
        <v>2021</v>
      </c>
      <c r="C453" t="s">
        <v>27</v>
      </c>
      <c r="D453" s="1">
        <v>32877</v>
      </c>
      <c r="E453" s="1">
        <v>59</v>
      </c>
      <c r="F453" s="1">
        <v>4088</v>
      </c>
      <c r="G453" s="7">
        <v>1.092582106590271</v>
      </c>
      <c r="H453" s="7">
        <v>-0.19625173509120941</v>
      </c>
      <c r="I453" s="7">
        <v>0.48823568224906921</v>
      </c>
      <c r="J453" s="23">
        <f t="shared" si="61"/>
        <v>0</v>
      </c>
      <c r="K453" s="23">
        <f t="shared" si="62"/>
        <v>1</v>
      </c>
      <c r="L453" s="23">
        <f t="shared" si="63"/>
        <v>0</v>
      </c>
      <c r="M453" s="3">
        <f t="shared" si="60"/>
        <v>1</v>
      </c>
      <c r="N453" s="23">
        <f t="shared" si="64"/>
        <v>1.3845660537481308</v>
      </c>
      <c r="P453" t="s">
        <v>94</v>
      </c>
      <c r="Q453" s="1">
        <v>2014</v>
      </c>
      <c r="R453" t="s">
        <v>46</v>
      </c>
      <c r="S453" s="1">
        <v>145819</v>
      </c>
      <c r="T453" s="1">
        <v>674.90699999999993</v>
      </c>
      <c r="U453" s="1">
        <v>3485</v>
      </c>
      <c r="V453" s="1">
        <v>-0.85916048288345337</v>
      </c>
      <c r="W453" s="1">
        <v>0.6081661581993103</v>
      </c>
      <c r="X453" s="1">
        <v>0.50732773542404175</v>
      </c>
      <c r="Y453" s="23">
        <f t="shared" si="65"/>
        <v>1</v>
      </c>
      <c r="Z453" s="23">
        <f t="shared" si="66"/>
        <v>0</v>
      </c>
      <c r="AA453" s="23">
        <f t="shared" si="67"/>
        <v>0</v>
      </c>
      <c r="AB453" s="3">
        <f t="shared" si="68"/>
        <v>1</v>
      </c>
      <c r="AC453" s="23">
        <f t="shared" si="69"/>
        <v>0.25633341073989868</v>
      </c>
    </row>
    <row r="454" spans="1:29" x14ac:dyDescent="0.25">
      <c r="A454" t="s">
        <v>38</v>
      </c>
      <c r="B454" s="1">
        <v>2022</v>
      </c>
      <c r="C454" t="s">
        <v>27</v>
      </c>
      <c r="D454" s="1">
        <v>33262.692307692298</v>
      </c>
      <c r="E454" s="1">
        <v>59</v>
      </c>
      <c r="F454" s="1">
        <v>4101.42</v>
      </c>
      <c r="G454" s="7">
        <v>1.1056703329086304</v>
      </c>
      <c r="H454" s="7">
        <v>-0.19936421513557434</v>
      </c>
      <c r="I454" s="7">
        <v>0.47668576240539551</v>
      </c>
      <c r="J454" s="23">
        <f t="shared" si="61"/>
        <v>0</v>
      </c>
      <c r="K454" s="23">
        <f t="shared" si="62"/>
        <v>1</v>
      </c>
      <c r="L454" s="23">
        <f t="shared" si="63"/>
        <v>0</v>
      </c>
      <c r="M454" s="3">
        <f t="shared" ref="M454:M517" si="70">IF(OR(J454=1,K454=1,L454=1),1,0)</f>
        <v>1</v>
      </c>
      <c r="N454" s="23">
        <f t="shared" si="64"/>
        <v>1.3829918801784515</v>
      </c>
      <c r="P454" t="s">
        <v>94</v>
      </c>
      <c r="Q454" s="1">
        <v>2015</v>
      </c>
      <c r="R454" t="s">
        <v>46</v>
      </c>
      <c r="S454" s="1">
        <v>147822</v>
      </c>
      <c r="T454" s="1">
        <v>674.90699999999993</v>
      </c>
      <c r="U454" s="1">
        <v>3536</v>
      </c>
      <c r="V454" s="1">
        <v>-0.85356789827346802</v>
      </c>
      <c r="W454" s="1">
        <v>0.616618812084198</v>
      </c>
      <c r="X454" s="1">
        <v>0.48834949731826782</v>
      </c>
      <c r="Y454" s="23">
        <f t="shared" si="65"/>
        <v>1</v>
      </c>
      <c r="Z454" s="23">
        <f t="shared" si="66"/>
        <v>0</v>
      </c>
      <c r="AA454" s="23">
        <f t="shared" si="67"/>
        <v>0</v>
      </c>
      <c r="AB454" s="3">
        <f t="shared" si="68"/>
        <v>1</v>
      </c>
      <c r="AC454" s="23">
        <f t="shared" si="69"/>
        <v>0.2514004111289978</v>
      </c>
    </row>
    <row r="455" spans="1:29" x14ac:dyDescent="0.25">
      <c r="A455" t="s">
        <v>38</v>
      </c>
      <c r="B455" s="1">
        <v>2023</v>
      </c>
      <c r="C455" t="s">
        <v>27</v>
      </c>
      <c r="D455" s="1">
        <v>33740</v>
      </c>
      <c r="E455" s="1">
        <v>59</v>
      </c>
      <c r="F455" s="1">
        <v>4227.6480000000001</v>
      </c>
      <c r="G455" s="7">
        <v>1.1140992641448975</v>
      </c>
      <c r="H455" s="7">
        <v>-0.20124684274196625</v>
      </c>
      <c r="I455" s="7">
        <v>0.47180905938148499</v>
      </c>
      <c r="J455" s="23">
        <f t="shared" ref="J455:J518" si="71">IF(AND(G455 &lt; 0), 1, 0)</f>
        <v>0</v>
      </c>
      <c r="K455" s="23">
        <f t="shared" ref="K455:K518" si="72">IF(AND(H455 &lt; 0), 1, 0)</f>
        <v>1</v>
      </c>
      <c r="L455" s="23">
        <f t="shared" ref="L455:L518" si="73">IF(AND(I455 &lt; 0), 1, 0)</f>
        <v>0</v>
      </c>
      <c r="M455" s="3">
        <f t="shared" si="70"/>
        <v>1</v>
      </c>
      <c r="N455" s="23">
        <f t="shared" ref="N455:N518" si="74">SUM(G455:I455)</f>
        <v>1.3846614807844162</v>
      </c>
      <c r="P455" t="s">
        <v>94</v>
      </c>
      <c r="Q455" s="1">
        <v>2016</v>
      </c>
      <c r="R455" t="s">
        <v>46</v>
      </c>
      <c r="S455" s="1">
        <v>150290</v>
      </c>
      <c r="T455" s="1">
        <v>674.90699999999993</v>
      </c>
      <c r="U455" s="1">
        <v>3567</v>
      </c>
      <c r="V455" s="1">
        <v>-0.85134387016296387</v>
      </c>
      <c r="W455" s="1">
        <v>0.62598323822021484</v>
      </c>
      <c r="X455" s="1">
        <v>0.46739447116851807</v>
      </c>
      <c r="Y455" s="23">
        <f t="shared" ref="Y455:Y518" si="75">IF(AND(V455 &lt; 0), 1, 0)</f>
        <v>1</v>
      </c>
      <c r="Z455" s="23">
        <f t="shared" ref="Z455:Z518" si="76">IF(AND(W455 &lt; 0), 1, 0)</f>
        <v>0</v>
      </c>
      <c r="AA455" s="23">
        <f t="shared" ref="AA455:AA518" si="77">IF(AND(X455 &lt; 0), 1, 0)</f>
        <v>0</v>
      </c>
      <c r="AB455" s="3">
        <f t="shared" ref="AB455:AB518" si="78">IF(OR(Y455=1,Z455=1,AA455=1),1,0)</f>
        <v>1</v>
      </c>
      <c r="AC455" s="23">
        <f t="shared" ref="AC455:AC518" si="79">SUM(V455:X455)</f>
        <v>0.24203383922576904</v>
      </c>
    </row>
    <row r="456" spans="1:29" x14ac:dyDescent="0.25">
      <c r="A456" t="s">
        <v>39</v>
      </c>
      <c r="B456" s="1">
        <v>2006</v>
      </c>
      <c r="C456" t="s">
        <v>27</v>
      </c>
      <c r="D456" s="1">
        <v>28697</v>
      </c>
      <c r="E456" s="1">
        <v>117.74059117697104</v>
      </c>
      <c r="F456" s="1">
        <v>3815.5</v>
      </c>
      <c r="G456" s="7">
        <v>0.19638514518737793</v>
      </c>
      <c r="H456" s="7">
        <v>8.0302737653255463E-2</v>
      </c>
      <c r="I456" s="7">
        <v>1.0279114246368408</v>
      </c>
      <c r="J456" s="23">
        <f t="shared" si="71"/>
        <v>0</v>
      </c>
      <c r="K456" s="23">
        <f t="shared" si="72"/>
        <v>0</v>
      </c>
      <c r="L456" s="23">
        <f t="shared" si="73"/>
        <v>0</v>
      </c>
      <c r="M456" s="3">
        <f t="shared" si="70"/>
        <v>0</v>
      </c>
      <c r="N456" s="23">
        <f t="shared" si="74"/>
        <v>1.3045993074774742</v>
      </c>
      <c r="P456" t="s">
        <v>94</v>
      </c>
      <c r="Q456" s="1">
        <v>2017</v>
      </c>
      <c r="R456" t="s">
        <v>46</v>
      </c>
      <c r="S456" s="1">
        <v>152800</v>
      </c>
      <c r="T456" s="1">
        <v>674.90699999999993</v>
      </c>
      <c r="U456" s="1">
        <v>3614</v>
      </c>
      <c r="V456" s="1">
        <v>-0.84688514471054077</v>
      </c>
      <c r="W456" s="1">
        <v>0.63578802347183228</v>
      </c>
      <c r="X456" s="1">
        <v>0.44541636109352112</v>
      </c>
      <c r="Y456" s="23">
        <f t="shared" si="75"/>
        <v>1</v>
      </c>
      <c r="Z456" s="23">
        <f t="shared" si="76"/>
        <v>0</v>
      </c>
      <c r="AA456" s="23">
        <f t="shared" si="77"/>
        <v>0</v>
      </c>
      <c r="AB456" s="3">
        <f t="shared" si="78"/>
        <v>1</v>
      </c>
      <c r="AC456" s="23">
        <f t="shared" si="79"/>
        <v>0.23431923985481262</v>
      </c>
    </row>
    <row r="457" spans="1:29" x14ac:dyDescent="0.25">
      <c r="A457" t="s">
        <v>39</v>
      </c>
      <c r="B457" s="1">
        <v>2007</v>
      </c>
      <c r="C457" t="s">
        <v>27</v>
      </c>
      <c r="D457" s="1">
        <v>29265</v>
      </c>
      <c r="E457" s="1">
        <v>119.85006626552615</v>
      </c>
      <c r="F457" s="1">
        <v>3840</v>
      </c>
      <c r="G457" s="7">
        <v>0.19878549873828888</v>
      </c>
      <c r="H457" s="7">
        <v>8.1369936466217041E-2</v>
      </c>
      <c r="I457" s="7">
        <v>1.0195012092590332</v>
      </c>
      <c r="J457" s="23">
        <f t="shared" si="71"/>
        <v>0</v>
      </c>
      <c r="K457" s="23">
        <f t="shared" si="72"/>
        <v>0</v>
      </c>
      <c r="L457" s="23">
        <f t="shared" si="73"/>
        <v>0</v>
      </c>
      <c r="M457" s="3">
        <f t="shared" si="70"/>
        <v>0</v>
      </c>
      <c r="N457" s="23">
        <f t="shared" si="74"/>
        <v>1.2996566444635391</v>
      </c>
      <c r="P457" t="s">
        <v>94</v>
      </c>
      <c r="Q457" s="1">
        <v>2018</v>
      </c>
      <c r="R457" t="s">
        <v>46</v>
      </c>
      <c r="S457" s="1">
        <v>154300</v>
      </c>
      <c r="T457" s="1">
        <v>674.90699999999993</v>
      </c>
      <c r="U457" s="1">
        <v>3626</v>
      </c>
      <c r="V457" s="1">
        <v>-0.84651356935501099</v>
      </c>
      <c r="W457" s="1">
        <v>0.64112848043441772</v>
      </c>
      <c r="X457" s="1">
        <v>0.43348175287246704</v>
      </c>
      <c r="Y457" s="23">
        <f t="shared" si="75"/>
        <v>1</v>
      </c>
      <c r="Z457" s="23">
        <f t="shared" si="76"/>
        <v>0</v>
      </c>
      <c r="AA457" s="23">
        <f t="shared" si="77"/>
        <v>0</v>
      </c>
      <c r="AB457" s="3">
        <f t="shared" si="78"/>
        <v>1</v>
      </c>
      <c r="AC457" s="23">
        <f t="shared" si="79"/>
        <v>0.22809666395187378</v>
      </c>
    </row>
    <row r="458" spans="1:29" x14ac:dyDescent="0.25">
      <c r="A458" t="s">
        <v>39</v>
      </c>
      <c r="B458" s="1">
        <v>2008</v>
      </c>
      <c r="C458" t="s">
        <v>27</v>
      </c>
      <c r="D458" s="1">
        <v>29608</v>
      </c>
      <c r="E458" s="1">
        <v>137.40600000000001</v>
      </c>
      <c r="F458" s="1">
        <v>4016.15</v>
      </c>
      <c r="G458" s="7">
        <v>5.1050484180450439E-2</v>
      </c>
      <c r="H458" s="7">
        <v>0.12927275896072388</v>
      </c>
      <c r="I458" s="7">
        <v>1.1048173904418945</v>
      </c>
      <c r="J458" s="23">
        <f t="shared" si="71"/>
        <v>0</v>
      </c>
      <c r="K458" s="23">
        <f t="shared" si="72"/>
        <v>0</v>
      </c>
      <c r="L458" s="23">
        <f t="shared" si="73"/>
        <v>0</v>
      </c>
      <c r="M458" s="3">
        <f t="shared" si="70"/>
        <v>0</v>
      </c>
      <c r="N458" s="23">
        <f t="shared" si="74"/>
        <v>1.2851406335830688</v>
      </c>
      <c r="P458" t="s">
        <v>94</v>
      </c>
      <c r="Q458" s="1">
        <v>2019</v>
      </c>
      <c r="R458" t="s">
        <v>46</v>
      </c>
      <c r="S458" s="1">
        <v>155552</v>
      </c>
      <c r="T458" s="1">
        <v>674.90699999999993</v>
      </c>
      <c r="U458" s="1">
        <v>3628</v>
      </c>
      <c r="V458" s="1">
        <v>-0.84732908010482788</v>
      </c>
      <c r="W458" s="1">
        <v>0.64532589912414551</v>
      </c>
      <c r="X458" s="1">
        <v>0.42412108182907104</v>
      </c>
      <c r="Y458" s="23">
        <f t="shared" si="75"/>
        <v>1</v>
      </c>
      <c r="Z458" s="23">
        <f t="shared" si="76"/>
        <v>0</v>
      </c>
      <c r="AA458" s="23">
        <f t="shared" si="77"/>
        <v>0</v>
      </c>
      <c r="AB458" s="3">
        <f t="shared" si="78"/>
        <v>1</v>
      </c>
      <c r="AC458" s="23">
        <f t="shared" si="79"/>
        <v>0.22211790084838867</v>
      </c>
    </row>
    <row r="459" spans="1:29" x14ac:dyDescent="0.25">
      <c r="A459" t="s">
        <v>39</v>
      </c>
      <c r="B459" s="1">
        <v>2009</v>
      </c>
      <c r="C459" t="s">
        <v>27</v>
      </c>
      <c r="D459" s="1">
        <v>30058</v>
      </c>
      <c r="E459" s="1">
        <v>137.40600000000001</v>
      </c>
      <c r="F459" s="1">
        <v>4060</v>
      </c>
      <c r="G459" s="7">
        <v>6.6076219081878662E-2</v>
      </c>
      <c r="H459" s="7">
        <v>0.12573017179965973</v>
      </c>
      <c r="I459" s="7">
        <v>1.0922021865844727</v>
      </c>
      <c r="J459" s="23">
        <f t="shared" si="71"/>
        <v>0</v>
      </c>
      <c r="K459" s="23">
        <f t="shared" si="72"/>
        <v>0</v>
      </c>
      <c r="L459" s="23">
        <f t="shared" si="73"/>
        <v>0</v>
      </c>
      <c r="M459" s="3">
        <f t="shared" si="70"/>
        <v>0</v>
      </c>
      <c r="N459" s="23">
        <f t="shared" si="74"/>
        <v>1.284008577466011</v>
      </c>
      <c r="P459" t="s">
        <v>94</v>
      </c>
      <c r="Q459" s="1">
        <v>2020</v>
      </c>
      <c r="R459" t="s">
        <v>46</v>
      </c>
      <c r="S459" s="1">
        <v>157466</v>
      </c>
      <c r="T459" s="1">
        <v>674.90699999999993</v>
      </c>
      <c r="U459" s="1">
        <v>3647</v>
      </c>
      <c r="V459" s="1">
        <v>-0.84631359577178955</v>
      </c>
      <c r="W459" s="1">
        <v>0.65211880207061768</v>
      </c>
      <c r="X459" s="1">
        <v>0.40893104672431946</v>
      </c>
      <c r="Y459" s="23">
        <f t="shared" si="75"/>
        <v>1</v>
      </c>
      <c r="Z459" s="23">
        <f t="shared" si="76"/>
        <v>0</v>
      </c>
      <c r="AA459" s="23">
        <f t="shared" si="77"/>
        <v>0</v>
      </c>
      <c r="AB459" s="3">
        <f t="shared" si="78"/>
        <v>1</v>
      </c>
      <c r="AC459" s="23">
        <f t="shared" si="79"/>
        <v>0.21473625302314758</v>
      </c>
    </row>
    <row r="460" spans="1:29" x14ac:dyDescent="0.25">
      <c r="A460" t="s">
        <v>39</v>
      </c>
      <c r="B460" s="1">
        <v>2010</v>
      </c>
      <c r="C460" t="s">
        <v>27</v>
      </c>
      <c r="D460" s="1">
        <v>30441</v>
      </c>
      <c r="E460" s="1">
        <v>141</v>
      </c>
      <c r="F460" s="1">
        <v>4106</v>
      </c>
      <c r="G460" s="7">
        <v>4.9952112138271332E-2</v>
      </c>
      <c r="H460" s="7">
        <v>0.13197597861289978</v>
      </c>
      <c r="I460" s="7">
        <v>1.0979070663452148</v>
      </c>
      <c r="J460" s="23">
        <f t="shared" si="71"/>
        <v>0</v>
      </c>
      <c r="K460" s="23">
        <f t="shared" si="72"/>
        <v>0</v>
      </c>
      <c r="L460" s="23">
        <f t="shared" si="73"/>
        <v>0</v>
      </c>
      <c r="M460" s="3">
        <f t="shared" si="70"/>
        <v>0</v>
      </c>
      <c r="N460" s="23">
        <f t="shared" si="74"/>
        <v>1.279835157096386</v>
      </c>
      <c r="P460" t="s">
        <v>94</v>
      </c>
      <c r="Q460" s="1">
        <v>2021</v>
      </c>
      <c r="R460" t="s">
        <v>46</v>
      </c>
      <c r="S460" s="1">
        <v>158801</v>
      </c>
      <c r="T460" s="1">
        <v>674.90699999999993</v>
      </c>
      <c r="U460" s="1">
        <v>3657</v>
      </c>
      <c r="V460" s="1">
        <v>-0.8460574746131897</v>
      </c>
      <c r="W460" s="1">
        <v>0.65672129392623901</v>
      </c>
      <c r="X460" s="1">
        <v>0.39864662289619446</v>
      </c>
      <c r="Y460" s="23">
        <f t="shared" si="75"/>
        <v>1</v>
      </c>
      <c r="Z460" s="23">
        <f t="shared" si="76"/>
        <v>0</v>
      </c>
      <c r="AA460" s="23">
        <f t="shared" si="77"/>
        <v>0</v>
      </c>
      <c r="AB460" s="3">
        <f t="shared" si="78"/>
        <v>1</v>
      </c>
      <c r="AC460" s="23">
        <f t="shared" si="79"/>
        <v>0.20931044220924377</v>
      </c>
    </row>
    <row r="461" spans="1:29" x14ac:dyDescent="0.25">
      <c r="A461" t="s">
        <v>39</v>
      </c>
      <c r="B461" s="1">
        <v>2011</v>
      </c>
      <c r="C461" t="s">
        <v>27</v>
      </c>
      <c r="D461" s="1">
        <v>30720.5</v>
      </c>
      <c r="E461" s="1">
        <v>146</v>
      </c>
      <c r="F461" s="1">
        <v>4120</v>
      </c>
      <c r="G461" s="7">
        <v>2.2021641954779625E-2</v>
      </c>
      <c r="H461" s="7">
        <v>0.14182819426059723</v>
      </c>
      <c r="I461" s="7">
        <v>1.1101187467575073</v>
      </c>
      <c r="J461" s="23">
        <f t="shared" si="71"/>
        <v>0</v>
      </c>
      <c r="K461" s="23">
        <f t="shared" si="72"/>
        <v>0</v>
      </c>
      <c r="L461" s="23">
        <f t="shared" si="73"/>
        <v>0</v>
      </c>
      <c r="M461" s="3">
        <f t="shared" si="70"/>
        <v>0</v>
      </c>
      <c r="N461" s="23">
        <f t="shared" si="74"/>
        <v>1.2739685829728842</v>
      </c>
      <c r="P461" t="s">
        <v>94</v>
      </c>
      <c r="Q461" s="1">
        <v>2022</v>
      </c>
      <c r="R461" t="s">
        <v>46</v>
      </c>
      <c r="S461" s="1">
        <v>160489</v>
      </c>
      <c r="T461" s="1">
        <v>674.90699999999993</v>
      </c>
      <c r="U461" s="1">
        <v>3674</v>
      </c>
      <c r="V461" s="1">
        <v>-0.84511715173721313</v>
      </c>
      <c r="W461" s="1">
        <v>0.66260677576065063</v>
      </c>
      <c r="X461" s="1">
        <v>0.38548463582992554</v>
      </c>
      <c r="Y461" s="23">
        <f t="shared" si="75"/>
        <v>1</v>
      </c>
      <c r="Z461" s="23">
        <f t="shared" si="76"/>
        <v>0</v>
      </c>
      <c r="AA461" s="23">
        <f t="shared" si="77"/>
        <v>0</v>
      </c>
      <c r="AB461" s="3">
        <f t="shared" si="78"/>
        <v>1</v>
      </c>
      <c r="AC461" s="23">
        <f t="shared" si="79"/>
        <v>0.20297425985336304</v>
      </c>
    </row>
    <row r="462" spans="1:29" x14ac:dyDescent="0.25">
      <c r="A462" t="s">
        <v>39</v>
      </c>
      <c r="B462" s="1">
        <v>2012</v>
      </c>
      <c r="C462" t="s">
        <v>27</v>
      </c>
      <c r="D462" s="1">
        <v>30922</v>
      </c>
      <c r="E462" s="1">
        <v>146</v>
      </c>
      <c r="F462" s="1">
        <v>4152</v>
      </c>
      <c r="G462" s="7">
        <v>2.7662713080644608E-2</v>
      </c>
      <c r="H462" s="7">
        <v>0.14051401615142822</v>
      </c>
      <c r="I462" s="7">
        <v>1.1057151556015015</v>
      </c>
      <c r="J462" s="23">
        <f t="shared" si="71"/>
        <v>0</v>
      </c>
      <c r="K462" s="23">
        <f t="shared" si="72"/>
        <v>0</v>
      </c>
      <c r="L462" s="23">
        <f t="shared" si="73"/>
        <v>0</v>
      </c>
      <c r="M462" s="3">
        <f t="shared" si="70"/>
        <v>0</v>
      </c>
      <c r="N462" s="23">
        <f t="shared" si="74"/>
        <v>1.2738918848335743</v>
      </c>
      <c r="P462" t="s">
        <v>51</v>
      </c>
      <c r="Q462" s="1">
        <v>2011</v>
      </c>
      <c r="R462" t="s">
        <v>46</v>
      </c>
      <c r="S462" s="1">
        <v>85083</v>
      </c>
      <c r="T462" s="1">
        <v>656.7</v>
      </c>
      <c r="U462" s="1">
        <v>1176</v>
      </c>
      <c r="V462" s="1">
        <v>-1.311511754989624</v>
      </c>
      <c r="W462" s="1">
        <v>0.22922265529632568</v>
      </c>
      <c r="X462" s="1">
        <v>1.3460315465927124</v>
      </c>
      <c r="Y462" s="23">
        <f t="shared" si="75"/>
        <v>1</v>
      </c>
      <c r="Z462" s="23">
        <f t="shared" si="76"/>
        <v>0</v>
      </c>
      <c r="AA462" s="23">
        <f t="shared" si="77"/>
        <v>0</v>
      </c>
      <c r="AB462" s="3">
        <f t="shared" si="78"/>
        <v>1</v>
      </c>
      <c r="AC462" s="23">
        <f t="shared" si="79"/>
        <v>0.26374244689941406</v>
      </c>
    </row>
    <row r="463" spans="1:29" x14ac:dyDescent="0.25">
      <c r="A463" t="s">
        <v>39</v>
      </c>
      <c r="B463" s="1">
        <v>2013</v>
      </c>
      <c r="C463" t="s">
        <v>27</v>
      </c>
      <c r="D463" s="1">
        <v>31216</v>
      </c>
      <c r="E463" s="1">
        <v>147.12706191401298</v>
      </c>
      <c r="F463" s="1">
        <v>4126</v>
      </c>
      <c r="G463" s="7">
        <v>3.2478280365467072E-2</v>
      </c>
      <c r="H463" s="7">
        <v>0.14003497362136841</v>
      </c>
      <c r="I463" s="7">
        <v>1.0978325605392456</v>
      </c>
      <c r="J463" s="23">
        <f t="shared" si="71"/>
        <v>0</v>
      </c>
      <c r="K463" s="23">
        <f t="shared" si="72"/>
        <v>0</v>
      </c>
      <c r="L463" s="23">
        <f t="shared" si="73"/>
        <v>0</v>
      </c>
      <c r="M463" s="3">
        <f t="shared" si="70"/>
        <v>0</v>
      </c>
      <c r="N463" s="23">
        <f t="shared" si="74"/>
        <v>1.2703458145260811</v>
      </c>
      <c r="P463" t="s">
        <v>51</v>
      </c>
      <c r="Q463" s="1">
        <v>2012</v>
      </c>
      <c r="R463" t="s">
        <v>46</v>
      </c>
      <c r="S463" s="1">
        <v>85620</v>
      </c>
      <c r="T463" s="1">
        <v>656.7</v>
      </c>
      <c r="U463" s="1">
        <v>1159</v>
      </c>
      <c r="V463" s="1">
        <v>-1.319830060005188</v>
      </c>
      <c r="W463" s="1">
        <v>0.23098385334014893</v>
      </c>
      <c r="X463" s="1">
        <v>1.3422449827194214</v>
      </c>
      <c r="Y463" s="23">
        <f t="shared" si="75"/>
        <v>1</v>
      </c>
      <c r="Z463" s="23">
        <f t="shared" si="76"/>
        <v>0</v>
      </c>
      <c r="AA463" s="23">
        <f t="shared" si="77"/>
        <v>0</v>
      </c>
      <c r="AB463" s="3">
        <f t="shared" si="78"/>
        <v>1</v>
      </c>
      <c r="AC463" s="23">
        <f t="shared" si="79"/>
        <v>0.25339877605438232</v>
      </c>
    </row>
    <row r="464" spans="1:29" x14ac:dyDescent="0.25">
      <c r="A464" t="s">
        <v>39</v>
      </c>
      <c r="B464" s="1">
        <v>2014</v>
      </c>
      <c r="C464" t="s">
        <v>27</v>
      </c>
      <c r="D464" s="1">
        <v>31413</v>
      </c>
      <c r="E464" s="1">
        <v>147.80115106546157</v>
      </c>
      <c r="F464" s="1">
        <v>4145</v>
      </c>
      <c r="G464" s="7">
        <v>3.3747542649507523E-2</v>
      </c>
      <c r="H464" s="7">
        <v>0.14016678929328918</v>
      </c>
      <c r="I464" s="7">
        <v>1.0953458547592163</v>
      </c>
      <c r="J464" s="23">
        <f t="shared" si="71"/>
        <v>0</v>
      </c>
      <c r="K464" s="23">
        <f t="shared" si="72"/>
        <v>0</v>
      </c>
      <c r="L464" s="23">
        <f t="shared" si="73"/>
        <v>0</v>
      </c>
      <c r="M464" s="3">
        <f t="shared" si="70"/>
        <v>0</v>
      </c>
      <c r="N464" s="23">
        <f t="shared" si="74"/>
        <v>1.269260186702013</v>
      </c>
      <c r="P464" t="s">
        <v>51</v>
      </c>
      <c r="Q464" s="1">
        <v>2013</v>
      </c>
      <c r="R464" t="s">
        <v>46</v>
      </c>
      <c r="S464" s="1">
        <v>86018</v>
      </c>
      <c r="T464" s="1">
        <v>656.7</v>
      </c>
      <c r="U464" s="1">
        <v>1157</v>
      </c>
      <c r="V464" s="1">
        <v>-1.3213454484939575</v>
      </c>
      <c r="W464" s="1">
        <v>0.2331872433423996</v>
      </c>
      <c r="X464" s="1">
        <v>1.3373504877090454</v>
      </c>
      <c r="Y464" s="23">
        <f t="shared" si="75"/>
        <v>1</v>
      </c>
      <c r="Z464" s="23">
        <f t="shared" si="76"/>
        <v>0</v>
      </c>
      <c r="AA464" s="23">
        <f t="shared" si="77"/>
        <v>0</v>
      </c>
      <c r="AB464" s="3">
        <f t="shared" si="78"/>
        <v>1</v>
      </c>
      <c r="AC464" s="23">
        <f t="shared" si="79"/>
        <v>0.24919228255748749</v>
      </c>
    </row>
    <row r="465" spans="1:29" x14ac:dyDescent="0.25">
      <c r="A465" t="s">
        <v>39</v>
      </c>
      <c r="B465" s="1">
        <v>2015</v>
      </c>
      <c r="C465" t="s">
        <v>27</v>
      </c>
      <c r="D465" s="1">
        <v>31672</v>
      </c>
      <c r="E465" s="1">
        <v>152.70609963679362</v>
      </c>
      <c r="F465" s="1">
        <v>4180</v>
      </c>
      <c r="G465" s="7">
        <v>5.6575690396130085E-3</v>
      </c>
      <c r="H465" s="7">
        <v>0.14987897872924805</v>
      </c>
      <c r="I465" s="7">
        <v>1.1090009212493896</v>
      </c>
      <c r="J465" s="23">
        <f t="shared" si="71"/>
        <v>0</v>
      </c>
      <c r="K465" s="23">
        <f t="shared" si="72"/>
        <v>0</v>
      </c>
      <c r="L465" s="23">
        <f t="shared" si="73"/>
        <v>0</v>
      </c>
      <c r="M465" s="3">
        <f t="shared" si="70"/>
        <v>0</v>
      </c>
      <c r="N465" s="23">
        <f t="shared" si="74"/>
        <v>1.2645374690182507</v>
      </c>
      <c r="P465" t="s">
        <v>51</v>
      </c>
      <c r="Q465" s="1">
        <v>2014</v>
      </c>
      <c r="R465" t="s">
        <v>46</v>
      </c>
      <c r="S465" s="1">
        <v>86662</v>
      </c>
      <c r="T465" s="1">
        <v>656.7</v>
      </c>
      <c r="U465" s="1">
        <v>1157</v>
      </c>
      <c r="V465" s="1">
        <v>-1.3223588466644287</v>
      </c>
      <c r="W465" s="1">
        <v>0.23701009154319763</v>
      </c>
      <c r="X465" s="1">
        <v>1.3288300037384033</v>
      </c>
      <c r="Y465" s="23">
        <f t="shared" si="75"/>
        <v>1</v>
      </c>
      <c r="Z465" s="23">
        <f t="shared" si="76"/>
        <v>0</v>
      </c>
      <c r="AA465" s="23">
        <f t="shared" si="77"/>
        <v>0</v>
      </c>
      <c r="AB465" s="3">
        <f t="shared" si="78"/>
        <v>1</v>
      </c>
      <c r="AC465" s="23">
        <f t="shared" si="79"/>
        <v>0.24348124861717224</v>
      </c>
    </row>
    <row r="466" spans="1:29" x14ac:dyDescent="0.25">
      <c r="A466" t="s">
        <v>39</v>
      </c>
      <c r="B466" s="1">
        <v>2016</v>
      </c>
      <c r="C466" t="s">
        <v>27</v>
      </c>
      <c r="D466" s="1">
        <v>31936</v>
      </c>
      <c r="E466" s="1">
        <v>156.25263740586195</v>
      </c>
      <c r="F466" s="1">
        <v>4271.3974644884756</v>
      </c>
      <c r="G466" s="7">
        <v>-1.5574686229228973E-2</v>
      </c>
      <c r="H466" s="7">
        <v>0.15712998807430267</v>
      </c>
      <c r="I466" s="7">
        <v>1.1213696002960205</v>
      </c>
      <c r="J466" s="23">
        <f t="shared" si="71"/>
        <v>1</v>
      </c>
      <c r="K466" s="23">
        <f t="shared" si="72"/>
        <v>0</v>
      </c>
      <c r="L466" s="23">
        <f t="shared" si="73"/>
        <v>0</v>
      </c>
      <c r="M466" s="3">
        <f t="shared" si="70"/>
        <v>1</v>
      </c>
      <c r="N466" s="23">
        <f t="shared" si="74"/>
        <v>1.2629249021410942</v>
      </c>
      <c r="P466" t="s">
        <v>51</v>
      </c>
      <c r="Q466" s="1">
        <v>2015</v>
      </c>
      <c r="R466" t="s">
        <v>46</v>
      </c>
      <c r="S466" s="1">
        <v>87212</v>
      </c>
      <c r="T466" s="1">
        <v>656.7</v>
      </c>
      <c r="U466" s="1">
        <v>1114</v>
      </c>
      <c r="V466" s="1">
        <v>-1.3426299095153809</v>
      </c>
      <c r="W466" s="1">
        <v>0.23644542694091797</v>
      </c>
      <c r="X466" s="1">
        <v>1.3304497003555298</v>
      </c>
      <c r="Y466" s="23">
        <f t="shared" si="75"/>
        <v>1</v>
      </c>
      <c r="Z466" s="23">
        <f t="shared" si="76"/>
        <v>0</v>
      </c>
      <c r="AA466" s="23">
        <f t="shared" si="77"/>
        <v>0</v>
      </c>
      <c r="AB466" s="3">
        <f t="shared" si="78"/>
        <v>1</v>
      </c>
      <c r="AC466" s="23">
        <f t="shared" si="79"/>
        <v>0.22426521778106689</v>
      </c>
    </row>
    <row r="467" spans="1:29" x14ac:dyDescent="0.25">
      <c r="A467" t="s">
        <v>39</v>
      </c>
      <c r="B467" s="1">
        <v>2017</v>
      </c>
      <c r="C467" t="s">
        <v>27</v>
      </c>
      <c r="D467" s="1">
        <v>32829</v>
      </c>
      <c r="E467" s="1">
        <v>156.25263740586195</v>
      </c>
      <c r="F467" s="1">
        <v>4191.0950000000003</v>
      </c>
      <c r="G467" s="7">
        <v>2.3056952282786369E-2</v>
      </c>
      <c r="H467" s="7">
        <v>0.14781923592090607</v>
      </c>
      <c r="I467" s="7">
        <v>1.084675669670105</v>
      </c>
      <c r="J467" s="23">
        <f t="shared" si="71"/>
        <v>0</v>
      </c>
      <c r="K467" s="23">
        <f t="shared" si="72"/>
        <v>0</v>
      </c>
      <c r="L467" s="23">
        <f t="shared" si="73"/>
        <v>0</v>
      </c>
      <c r="M467" s="3">
        <f t="shared" si="70"/>
        <v>0</v>
      </c>
      <c r="N467" s="23">
        <f t="shared" si="74"/>
        <v>1.2555518578737974</v>
      </c>
      <c r="P467" t="s">
        <v>51</v>
      </c>
      <c r="Q467" s="1">
        <v>2016</v>
      </c>
      <c r="R467" t="s">
        <v>46</v>
      </c>
      <c r="S467" s="1">
        <v>87901</v>
      </c>
      <c r="T467" s="1">
        <v>656.7</v>
      </c>
      <c r="U467" s="1">
        <v>1116</v>
      </c>
      <c r="V467" s="1">
        <v>-1.3427797555923462</v>
      </c>
      <c r="W467" s="1">
        <v>0.24065878987312317</v>
      </c>
      <c r="X467" s="1">
        <v>1.3210417032241821</v>
      </c>
      <c r="Y467" s="23">
        <f t="shared" si="75"/>
        <v>1</v>
      </c>
      <c r="Z467" s="23">
        <f t="shared" si="76"/>
        <v>0</v>
      </c>
      <c r="AA467" s="23">
        <f t="shared" si="77"/>
        <v>0</v>
      </c>
      <c r="AB467" s="3">
        <f t="shared" si="78"/>
        <v>1</v>
      </c>
      <c r="AC467" s="23">
        <f t="shared" si="79"/>
        <v>0.21892073750495911</v>
      </c>
    </row>
    <row r="468" spans="1:29" x14ac:dyDescent="0.25">
      <c r="A468" t="s">
        <v>39</v>
      </c>
      <c r="B468" s="1">
        <v>2018</v>
      </c>
      <c r="C468" t="s">
        <v>27</v>
      </c>
      <c r="D468" s="1">
        <v>32975</v>
      </c>
      <c r="E468" s="1">
        <v>169.89437300447671</v>
      </c>
      <c r="F468" s="1">
        <v>4288</v>
      </c>
      <c r="G468" s="7">
        <v>-6.9326050579547882E-2</v>
      </c>
      <c r="H468" s="7">
        <v>0.17759029567241669</v>
      </c>
      <c r="I468" s="7">
        <v>1.1382381916046143</v>
      </c>
      <c r="J468" s="23">
        <f t="shared" si="71"/>
        <v>1</v>
      </c>
      <c r="K468" s="23">
        <f t="shared" si="72"/>
        <v>0</v>
      </c>
      <c r="L468" s="23">
        <f t="shared" si="73"/>
        <v>0</v>
      </c>
      <c r="M468" s="3">
        <f t="shared" si="70"/>
        <v>1</v>
      </c>
      <c r="N468" s="23">
        <f t="shared" si="74"/>
        <v>1.2465024366974831</v>
      </c>
      <c r="P468" t="s">
        <v>51</v>
      </c>
      <c r="Q468" s="1">
        <v>2017</v>
      </c>
      <c r="R468" t="s">
        <v>46</v>
      </c>
      <c r="S468" s="1">
        <v>88422</v>
      </c>
      <c r="T468" s="1">
        <v>656.7</v>
      </c>
      <c r="U468" s="1">
        <v>1118.0035906642729</v>
      </c>
      <c r="V468" s="1">
        <v>-1.3426632881164551</v>
      </c>
      <c r="W468" s="1">
        <v>0.24386817216873169</v>
      </c>
      <c r="X468" s="1">
        <v>1.3138713836669922</v>
      </c>
      <c r="Y468" s="23">
        <f t="shared" si="75"/>
        <v>1</v>
      </c>
      <c r="Z468" s="23">
        <f t="shared" si="76"/>
        <v>0</v>
      </c>
      <c r="AA468" s="23">
        <f t="shared" si="77"/>
        <v>0</v>
      </c>
      <c r="AB468" s="3">
        <f t="shared" si="78"/>
        <v>1</v>
      </c>
      <c r="AC468" s="23">
        <f t="shared" si="79"/>
        <v>0.2150762677192688</v>
      </c>
    </row>
    <row r="469" spans="1:29" x14ac:dyDescent="0.25">
      <c r="A469" t="s">
        <v>39</v>
      </c>
      <c r="B469" s="1">
        <v>2019</v>
      </c>
      <c r="C469" t="s">
        <v>27</v>
      </c>
      <c r="D469" s="1">
        <v>33211.5</v>
      </c>
      <c r="E469" s="1">
        <v>169.89437300447671</v>
      </c>
      <c r="F469" s="1">
        <v>4316.9399999999996</v>
      </c>
      <c r="G469" s="7">
        <v>-6.2662489712238312E-2</v>
      </c>
      <c r="H469" s="7">
        <v>0.17602749168872833</v>
      </c>
      <c r="I469" s="7">
        <v>1.1328171491622925</v>
      </c>
      <c r="J469" s="23">
        <f t="shared" si="71"/>
        <v>1</v>
      </c>
      <c r="K469" s="23">
        <f t="shared" si="72"/>
        <v>0</v>
      </c>
      <c r="L469" s="23">
        <f t="shared" si="73"/>
        <v>0</v>
      </c>
      <c r="M469" s="3">
        <f t="shared" si="70"/>
        <v>1</v>
      </c>
      <c r="N469" s="23">
        <f t="shared" si="74"/>
        <v>1.2461821511387825</v>
      </c>
      <c r="P469" t="s">
        <v>51</v>
      </c>
      <c r="Q469" s="1">
        <v>2018</v>
      </c>
      <c r="R469" t="s">
        <v>46</v>
      </c>
      <c r="S469" s="1">
        <v>88978</v>
      </c>
      <c r="T469" s="1">
        <v>656.7</v>
      </c>
      <c r="U469" s="1">
        <v>1118.0035906642729</v>
      </c>
      <c r="V469" s="1">
        <v>-1.3435150384902954</v>
      </c>
      <c r="W469" s="1">
        <v>0.24708101153373718</v>
      </c>
      <c r="X469" s="1">
        <v>1.3067104816436768</v>
      </c>
      <c r="Y469" s="23">
        <f t="shared" si="75"/>
        <v>1</v>
      </c>
      <c r="Z469" s="23">
        <f t="shared" si="76"/>
        <v>0</v>
      </c>
      <c r="AA469" s="23">
        <f t="shared" si="77"/>
        <v>0</v>
      </c>
      <c r="AB469" s="3">
        <f t="shared" si="78"/>
        <v>1</v>
      </c>
      <c r="AC469" s="23">
        <f t="shared" si="79"/>
        <v>0.21027645468711853</v>
      </c>
    </row>
    <row r="470" spans="1:29" x14ac:dyDescent="0.25">
      <c r="A470" t="s">
        <v>39</v>
      </c>
      <c r="B470" s="1">
        <v>2020</v>
      </c>
      <c r="C470" t="s">
        <v>27</v>
      </c>
      <c r="D470" s="1">
        <v>33445.5</v>
      </c>
      <c r="E470" s="1">
        <v>169.89437300447671</v>
      </c>
      <c r="F470" s="1">
        <v>4322.84</v>
      </c>
      <c r="G470" s="7">
        <v>-5.4608643054962158E-2</v>
      </c>
      <c r="H470" s="7">
        <v>0.17410939931869507</v>
      </c>
      <c r="I470" s="7">
        <v>1.1256506443023682</v>
      </c>
      <c r="J470" s="23">
        <f t="shared" si="71"/>
        <v>1</v>
      </c>
      <c r="K470" s="23">
        <f t="shared" si="72"/>
        <v>0</v>
      </c>
      <c r="L470" s="23">
        <f t="shared" si="73"/>
        <v>0</v>
      </c>
      <c r="M470" s="3">
        <f t="shared" si="70"/>
        <v>1</v>
      </c>
      <c r="N470" s="23">
        <f t="shared" si="74"/>
        <v>1.2451514005661011</v>
      </c>
      <c r="P470" t="s">
        <v>51</v>
      </c>
      <c r="Q470" s="1">
        <v>2019</v>
      </c>
      <c r="R470" t="s">
        <v>46</v>
      </c>
      <c r="S470" s="1">
        <v>89561</v>
      </c>
      <c r="T470" s="1">
        <v>656.7</v>
      </c>
      <c r="U470" s="1">
        <v>1144</v>
      </c>
      <c r="V470" s="1">
        <v>-1.3326210975646973</v>
      </c>
      <c r="W470" s="1">
        <v>0.25273904204368591</v>
      </c>
      <c r="X470" s="1">
        <v>1.2938804626464844</v>
      </c>
      <c r="Y470" s="23">
        <f t="shared" si="75"/>
        <v>1</v>
      </c>
      <c r="Z470" s="23">
        <f t="shared" si="76"/>
        <v>0</v>
      </c>
      <c r="AA470" s="23">
        <f t="shared" si="77"/>
        <v>0</v>
      </c>
      <c r="AB470" s="3">
        <f t="shared" si="78"/>
        <v>1</v>
      </c>
      <c r="AC470" s="23">
        <f t="shared" si="79"/>
        <v>0.21399840712547302</v>
      </c>
    </row>
    <row r="471" spans="1:29" x14ac:dyDescent="0.25">
      <c r="A471" t="s">
        <v>39</v>
      </c>
      <c r="B471" s="1">
        <v>2021</v>
      </c>
      <c r="C471" t="s">
        <v>27</v>
      </c>
      <c r="D471" s="1">
        <v>33700</v>
      </c>
      <c r="E471" s="1">
        <v>169.89437300447671</v>
      </c>
      <c r="F471" s="1">
        <v>4349</v>
      </c>
      <c r="G471" s="7">
        <v>-4.7222662717103958E-2</v>
      </c>
      <c r="H471" s="7">
        <v>0.1723710298538208</v>
      </c>
      <c r="I471" s="7">
        <v>1.1195127964019775</v>
      </c>
      <c r="J471" s="23">
        <f t="shared" si="71"/>
        <v>1</v>
      </c>
      <c r="K471" s="23">
        <f t="shared" si="72"/>
        <v>0</v>
      </c>
      <c r="L471" s="23">
        <f t="shared" si="73"/>
        <v>0</v>
      </c>
      <c r="M471" s="3">
        <f t="shared" si="70"/>
        <v>1</v>
      </c>
      <c r="N471" s="23">
        <f t="shared" si="74"/>
        <v>1.2446611635386944</v>
      </c>
      <c r="P471" t="s">
        <v>51</v>
      </c>
      <c r="Q471" s="1">
        <v>2020</v>
      </c>
      <c r="R471" t="s">
        <v>46</v>
      </c>
      <c r="S471" s="1">
        <v>90104</v>
      </c>
      <c r="T471" s="1">
        <v>656.7</v>
      </c>
      <c r="U471" s="1">
        <v>1150</v>
      </c>
      <c r="V471" s="1">
        <v>-1.3307613134384155</v>
      </c>
      <c r="W471" s="1">
        <v>0.25636285543441772</v>
      </c>
      <c r="X471" s="1">
        <v>1.285753607749939</v>
      </c>
      <c r="Y471" s="23">
        <f t="shared" si="75"/>
        <v>1</v>
      </c>
      <c r="Z471" s="23">
        <f t="shared" si="76"/>
        <v>0</v>
      </c>
      <c r="AA471" s="23">
        <f t="shared" si="77"/>
        <v>0</v>
      </c>
      <c r="AB471" s="3">
        <f t="shared" si="78"/>
        <v>1</v>
      </c>
      <c r="AC471" s="23">
        <f t="shared" si="79"/>
        <v>0.21135514974594116</v>
      </c>
    </row>
    <row r="472" spans="1:29" x14ac:dyDescent="0.25">
      <c r="A472" t="s">
        <v>39</v>
      </c>
      <c r="B472" s="1">
        <v>2022</v>
      </c>
      <c r="C472" t="s">
        <v>27</v>
      </c>
      <c r="D472" s="1">
        <v>33269</v>
      </c>
      <c r="E472" s="1">
        <v>169.89437300447671</v>
      </c>
      <c r="F472" s="1">
        <v>4325.5700000000006</v>
      </c>
      <c r="G472" s="7">
        <v>-6.1155229806900024E-2</v>
      </c>
      <c r="H472" s="7">
        <v>0.17567604780197144</v>
      </c>
      <c r="I472" s="7">
        <v>1.1316341161727905</v>
      </c>
      <c r="J472" s="23">
        <f t="shared" si="71"/>
        <v>1</v>
      </c>
      <c r="K472" s="23">
        <f t="shared" si="72"/>
        <v>0</v>
      </c>
      <c r="L472" s="23">
        <f t="shared" si="73"/>
        <v>0</v>
      </c>
      <c r="M472" s="3">
        <f t="shared" si="70"/>
        <v>1</v>
      </c>
      <c r="N472" s="23">
        <f t="shared" si="74"/>
        <v>1.2461549341678619</v>
      </c>
      <c r="P472" t="s">
        <v>51</v>
      </c>
      <c r="Q472" s="1">
        <v>2021</v>
      </c>
      <c r="R472" t="s">
        <v>46</v>
      </c>
      <c r="S472" s="1">
        <v>90556</v>
      </c>
      <c r="T472" s="1">
        <v>656.7</v>
      </c>
      <c r="U472" s="1">
        <v>1154</v>
      </c>
      <c r="V472" s="1">
        <v>-1.32966148853302</v>
      </c>
      <c r="W472" s="1">
        <v>0.2592766284942627</v>
      </c>
      <c r="X472" s="1">
        <v>1.2792261838912964</v>
      </c>
      <c r="Y472" s="23">
        <f t="shared" si="75"/>
        <v>1</v>
      </c>
      <c r="Z472" s="23">
        <f t="shared" si="76"/>
        <v>0</v>
      </c>
      <c r="AA472" s="23">
        <f t="shared" si="77"/>
        <v>0</v>
      </c>
      <c r="AB472" s="3">
        <f t="shared" si="78"/>
        <v>1</v>
      </c>
      <c r="AC472" s="23">
        <f t="shared" si="79"/>
        <v>0.20884132385253906</v>
      </c>
    </row>
    <row r="473" spans="1:29" x14ac:dyDescent="0.25">
      <c r="A473" t="s">
        <v>39</v>
      </c>
      <c r="B473" s="1">
        <v>2023</v>
      </c>
      <c r="C473" t="s">
        <v>27</v>
      </c>
      <c r="D473" s="1">
        <v>33539</v>
      </c>
      <c r="E473" s="1">
        <v>169.89437300447671</v>
      </c>
      <c r="F473" s="1">
        <v>4374</v>
      </c>
      <c r="G473" s="7">
        <v>-5.4630663245916367E-2</v>
      </c>
      <c r="H473" s="7">
        <v>0.1741655021905899</v>
      </c>
      <c r="I473" s="7">
        <v>1.1267392635345459</v>
      </c>
      <c r="J473" s="23">
        <f t="shared" si="71"/>
        <v>1</v>
      </c>
      <c r="K473" s="23">
        <f t="shared" si="72"/>
        <v>0</v>
      </c>
      <c r="L473" s="23">
        <f t="shared" si="73"/>
        <v>0</v>
      </c>
      <c r="M473" s="3">
        <f t="shared" si="70"/>
        <v>1</v>
      </c>
      <c r="N473" s="23">
        <f t="shared" si="74"/>
        <v>1.2462741024792194</v>
      </c>
      <c r="P473" t="s">
        <v>51</v>
      </c>
      <c r="Q473" s="1">
        <v>2022</v>
      </c>
      <c r="R473" t="s">
        <v>46</v>
      </c>
      <c r="S473" s="1">
        <v>91128</v>
      </c>
      <c r="T473" s="1">
        <v>656.7</v>
      </c>
      <c r="U473" s="1">
        <v>1162</v>
      </c>
      <c r="V473" s="1">
        <v>-1.3269761800765991</v>
      </c>
      <c r="W473" s="1">
        <v>0.26319810748100281</v>
      </c>
      <c r="X473" s="1">
        <v>1.2704199552536011</v>
      </c>
      <c r="Y473" s="23">
        <f t="shared" si="75"/>
        <v>1</v>
      </c>
      <c r="Z473" s="23">
        <f t="shared" si="76"/>
        <v>0</v>
      </c>
      <c r="AA473" s="23">
        <f t="shared" si="77"/>
        <v>0</v>
      </c>
      <c r="AB473" s="3">
        <f t="shared" si="78"/>
        <v>1</v>
      </c>
      <c r="AC473" s="23">
        <f t="shared" si="79"/>
        <v>0.20664188265800476</v>
      </c>
    </row>
    <row r="474" spans="1:29" x14ac:dyDescent="0.25">
      <c r="A474" t="s">
        <v>40</v>
      </c>
      <c r="B474" s="1">
        <v>2006</v>
      </c>
      <c r="C474" t="s">
        <v>27</v>
      </c>
      <c r="D474" s="1">
        <v>24856</v>
      </c>
      <c r="E474" s="1">
        <v>51.646442141623481</v>
      </c>
      <c r="F474" s="1">
        <v>3666.64</v>
      </c>
      <c r="G474" s="7">
        <v>0.93235361576080322</v>
      </c>
      <c r="H474" s="7">
        <v>-0.17053571343421936</v>
      </c>
      <c r="I474" s="7">
        <v>0.67451119422912598</v>
      </c>
      <c r="J474" s="23">
        <f t="shared" si="71"/>
        <v>0</v>
      </c>
      <c r="K474" s="23">
        <f t="shared" si="72"/>
        <v>1</v>
      </c>
      <c r="L474" s="23">
        <f t="shared" si="73"/>
        <v>0</v>
      </c>
      <c r="M474" s="3">
        <f t="shared" si="70"/>
        <v>1</v>
      </c>
      <c r="N474" s="23">
        <f t="shared" si="74"/>
        <v>1.4363290965557098</v>
      </c>
      <c r="P474" t="s">
        <v>52</v>
      </c>
      <c r="Q474" s="1">
        <v>2011</v>
      </c>
      <c r="R474" t="s">
        <v>46</v>
      </c>
      <c r="S474" s="1">
        <v>64329</v>
      </c>
      <c r="T474" s="1">
        <v>379.69</v>
      </c>
      <c r="U474" s="1">
        <v>1703</v>
      </c>
      <c r="V474" s="1">
        <v>-0.45787224173545837</v>
      </c>
      <c r="W474" s="1">
        <v>0.25111305713653564</v>
      </c>
      <c r="X474" s="1">
        <v>0.96795636415481567</v>
      </c>
      <c r="Y474" s="23">
        <f t="shared" si="75"/>
        <v>1</v>
      </c>
      <c r="Z474" s="23">
        <f t="shared" si="76"/>
        <v>0</v>
      </c>
      <c r="AA474" s="23">
        <f t="shared" si="77"/>
        <v>0</v>
      </c>
      <c r="AB474" s="3">
        <f t="shared" si="78"/>
        <v>1</v>
      </c>
      <c r="AC474" s="23">
        <f t="shared" si="79"/>
        <v>0.76119717955589294</v>
      </c>
    </row>
    <row r="475" spans="1:29" x14ac:dyDescent="0.25">
      <c r="A475" t="s">
        <v>40</v>
      </c>
      <c r="B475" s="1">
        <v>2007</v>
      </c>
      <c r="C475" t="s">
        <v>27</v>
      </c>
      <c r="D475" s="1">
        <v>24913</v>
      </c>
      <c r="E475" s="1">
        <v>54.712297063903286</v>
      </c>
      <c r="F475" s="1">
        <v>3647.25</v>
      </c>
      <c r="G475" s="7">
        <v>0.87383401393890381</v>
      </c>
      <c r="H475" s="7">
        <v>-0.15134087204933167</v>
      </c>
      <c r="I475" s="7">
        <v>0.70485925674438477</v>
      </c>
      <c r="J475" s="23">
        <f t="shared" si="71"/>
        <v>0</v>
      </c>
      <c r="K475" s="23">
        <f t="shared" si="72"/>
        <v>1</v>
      </c>
      <c r="L475" s="23">
        <f t="shared" si="73"/>
        <v>0</v>
      </c>
      <c r="M475" s="3">
        <f t="shared" si="70"/>
        <v>1</v>
      </c>
      <c r="N475" s="23">
        <f t="shared" si="74"/>
        <v>1.4273523986339569</v>
      </c>
      <c r="P475" t="s">
        <v>52</v>
      </c>
      <c r="Q475" s="1">
        <v>2012</v>
      </c>
      <c r="R475" t="s">
        <v>46</v>
      </c>
      <c r="S475" s="1">
        <v>65377</v>
      </c>
      <c r="T475" s="1">
        <v>379.69</v>
      </c>
      <c r="U475" s="1">
        <v>1520</v>
      </c>
      <c r="V475" s="1">
        <v>-0.51833361387252808</v>
      </c>
      <c r="W475" s="1">
        <v>0.24796758592128754</v>
      </c>
      <c r="X475" s="1">
        <v>0.97605127096176147</v>
      </c>
      <c r="Y475" s="23">
        <f t="shared" si="75"/>
        <v>1</v>
      </c>
      <c r="Z475" s="23">
        <f t="shared" si="76"/>
        <v>0</v>
      </c>
      <c r="AA475" s="23">
        <f t="shared" si="77"/>
        <v>0</v>
      </c>
      <c r="AB475" s="3">
        <f t="shared" si="78"/>
        <v>1</v>
      </c>
      <c r="AC475" s="23">
        <f t="shared" si="79"/>
        <v>0.70568524301052094</v>
      </c>
    </row>
    <row r="476" spans="1:29" x14ac:dyDescent="0.25">
      <c r="A476" t="s">
        <v>40</v>
      </c>
      <c r="B476" s="1">
        <v>2008</v>
      </c>
      <c r="C476" t="s">
        <v>27</v>
      </c>
      <c r="D476" s="1">
        <v>25079</v>
      </c>
      <c r="E476" s="1">
        <v>54.712297063903286</v>
      </c>
      <c r="F476" s="1">
        <v>3653</v>
      </c>
      <c r="G476" s="7">
        <v>0.88137096166610718</v>
      </c>
      <c r="H476" s="7">
        <v>-0.1531345546245575</v>
      </c>
      <c r="I476" s="7">
        <v>0.69817978143692017</v>
      </c>
      <c r="J476" s="23">
        <f t="shared" si="71"/>
        <v>0</v>
      </c>
      <c r="K476" s="23">
        <f t="shared" si="72"/>
        <v>1</v>
      </c>
      <c r="L476" s="23">
        <f t="shared" si="73"/>
        <v>0</v>
      </c>
      <c r="M476" s="3">
        <f t="shared" si="70"/>
        <v>1</v>
      </c>
      <c r="N476" s="23">
        <f t="shared" si="74"/>
        <v>1.4264161884784698</v>
      </c>
      <c r="P476" t="s">
        <v>52</v>
      </c>
      <c r="Q476" s="1">
        <v>2013</v>
      </c>
      <c r="R476" t="s">
        <v>46</v>
      </c>
      <c r="S476" s="1">
        <v>66704</v>
      </c>
      <c r="T476" s="1">
        <v>379.69</v>
      </c>
      <c r="U476" s="1">
        <v>1518</v>
      </c>
      <c r="V476" s="1">
        <v>-0.52173864841461182</v>
      </c>
      <c r="W476" s="1">
        <v>0.25813409686088562</v>
      </c>
      <c r="X476" s="1">
        <v>0.95340430736541748</v>
      </c>
      <c r="Y476" s="23">
        <f t="shared" si="75"/>
        <v>1</v>
      </c>
      <c r="Z476" s="23">
        <f t="shared" si="76"/>
        <v>0</v>
      </c>
      <c r="AA476" s="23">
        <f t="shared" si="77"/>
        <v>0</v>
      </c>
      <c r="AB476" s="3">
        <f t="shared" si="78"/>
        <v>1</v>
      </c>
      <c r="AC476" s="23">
        <f t="shared" si="79"/>
        <v>0.68979975581169128</v>
      </c>
    </row>
    <row r="477" spans="1:29" x14ac:dyDescent="0.25">
      <c r="A477" t="s">
        <v>40</v>
      </c>
      <c r="B477" s="1">
        <v>2009</v>
      </c>
      <c r="C477" t="s">
        <v>27</v>
      </c>
      <c r="D477" s="1">
        <v>25248</v>
      </c>
      <c r="E477" s="1">
        <v>54.712297063903286</v>
      </c>
      <c r="F477" s="1">
        <v>3664.21</v>
      </c>
      <c r="G477" s="7">
        <v>0.88856953382492065</v>
      </c>
      <c r="H477" s="7">
        <v>-0.15484099090099335</v>
      </c>
      <c r="I477" s="7">
        <v>0.69194179773330688</v>
      </c>
      <c r="J477" s="23">
        <f t="shared" si="71"/>
        <v>0</v>
      </c>
      <c r="K477" s="23">
        <f t="shared" si="72"/>
        <v>1</v>
      </c>
      <c r="L477" s="23">
        <f t="shared" si="73"/>
        <v>0</v>
      </c>
      <c r="M477" s="3">
        <f t="shared" si="70"/>
        <v>1</v>
      </c>
      <c r="N477" s="23">
        <f t="shared" si="74"/>
        <v>1.4256703406572342</v>
      </c>
      <c r="P477" t="s">
        <v>52</v>
      </c>
      <c r="Q477" s="1">
        <v>2014</v>
      </c>
      <c r="R477" t="s">
        <v>46</v>
      </c>
      <c r="S477" s="1">
        <v>66366</v>
      </c>
      <c r="T477" s="1">
        <v>379.69</v>
      </c>
      <c r="U477" s="1">
        <v>1520</v>
      </c>
      <c r="V477" s="1">
        <v>-0.52037370204925537</v>
      </c>
      <c r="W477" s="1">
        <v>0.25566312670707703</v>
      </c>
      <c r="X477" s="1">
        <v>0.95889914035797119</v>
      </c>
      <c r="Y477" s="23">
        <f t="shared" si="75"/>
        <v>1</v>
      </c>
      <c r="Z477" s="23">
        <f t="shared" si="76"/>
        <v>0</v>
      </c>
      <c r="AA477" s="23">
        <f t="shared" si="77"/>
        <v>0</v>
      </c>
      <c r="AB477" s="3">
        <f t="shared" si="78"/>
        <v>1</v>
      </c>
      <c r="AC477" s="23">
        <f t="shared" si="79"/>
        <v>0.69418856501579285</v>
      </c>
    </row>
    <row r="478" spans="1:29" x14ac:dyDescent="0.25">
      <c r="A478" t="s">
        <v>40</v>
      </c>
      <c r="B478" s="1">
        <v>2010</v>
      </c>
      <c r="C478" t="s">
        <v>27</v>
      </c>
      <c r="D478" s="1">
        <v>25366</v>
      </c>
      <c r="E478" s="1">
        <v>54.712297063903286</v>
      </c>
      <c r="F478" s="1">
        <v>3661.7159999999999</v>
      </c>
      <c r="G478" s="7">
        <v>0.8943743109703064</v>
      </c>
      <c r="H478" s="7">
        <v>-0.15623064339160919</v>
      </c>
      <c r="I478" s="7">
        <v>0.68662536144256592</v>
      </c>
      <c r="J478" s="23">
        <f t="shared" si="71"/>
        <v>0</v>
      </c>
      <c r="K478" s="23">
        <f t="shared" si="72"/>
        <v>1</v>
      </c>
      <c r="L478" s="23">
        <f t="shared" si="73"/>
        <v>0</v>
      </c>
      <c r="M478" s="3">
        <f t="shared" si="70"/>
        <v>1</v>
      </c>
      <c r="N478" s="23">
        <f t="shared" si="74"/>
        <v>1.4247690290212631</v>
      </c>
      <c r="P478" t="s">
        <v>52</v>
      </c>
      <c r="Q478" s="1">
        <v>2015</v>
      </c>
      <c r="R478" t="s">
        <v>46</v>
      </c>
      <c r="S478" s="1">
        <v>66656</v>
      </c>
      <c r="T478" s="1">
        <v>379.69</v>
      </c>
      <c r="U478" s="1">
        <v>1536</v>
      </c>
      <c r="V478" s="1">
        <v>-0.51559925079345703</v>
      </c>
      <c r="W478" s="1">
        <v>0.25895056128501892</v>
      </c>
      <c r="X478" s="1">
        <v>0.95147210359573364</v>
      </c>
      <c r="Y478" s="23">
        <f t="shared" si="75"/>
        <v>1</v>
      </c>
      <c r="Z478" s="23">
        <f t="shared" si="76"/>
        <v>0</v>
      </c>
      <c r="AA478" s="23">
        <f t="shared" si="77"/>
        <v>0</v>
      </c>
      <c r="AB478" s="3">
        <f t="shared" si="78"/>
        <v>1</v>
      </c>
      <c r="AC478" s="23">
        <f t="shared" si="79"/>
        <v>0.69482341408729553</v>
      </c>
    </row>
    <row r="479" spans="1:29" x14ac:dyDescent="0.25">
      <c r="A479" t="s">
        <v>40</v>
      </c>
      <c r="B479" s="1">
        <v>2011</v>
      </c>
      <c r="C479" t="s">
        <v>27</v>
      </c>
      <c r="D479" s="1">
        <v>25473</v>
      </c>
      <c r="E479" s="1">
        <v>54.712297063903286</v>
      </c>
      <c r="F479" s="1">
        <v>3653.630236</v>
      </c>
      <c r="G479" s="7">
        <v>0.90007376670837402</v>
      </c>
      <c r="H479" s="7">
        <v>-0.1576017439365387</v>
      </c>
      <c r="I479" s="7">
        <v>0.68126535415649414</v>
      </c>
      <c r="J479" s="23">
        <f t="shared" si="71"/>
        <v>0</v>
      </c>
      <c r="K479" s="23">
        <f t="shared" si="72"/>
        <v>1</v>
      </c>
      <c r="L479" s="23">
        <f t="shared" si="73"/>
        <v>0</v>
      </c>
      <c r="M479" s="3">
        <f t="shared" si="70"/>
        <v>1</v>
      </c>
      <c r="N479" s="23">
        <f t="shared" si="74"/>
        <v>1.4237373769283295</v>
      </c>
      <c r="P479" t="s">
        <v>52</v>
      </c>
      <c r="Q479" s="1">
        <v>2016</v>
      </c>
      <c r="R479" t="s">
        <v>46</v>
      </c>
      <c r="S479" s="1">
        <v>66824</v>
      </c>
      <c r="T479" s="1">
        <v>379.69</v>
      </c>
      <c r="U479" s="1">
        <v>1506</v>
      </c>
      <c r="V479" s="1">
        <v>-0.5260506272315979</v>
      </c>
      <c r="W479" s="1">
        <v>0.25825762748718262</v>
      </c>
      <c r="X479" s="1">
        <v>0.95320463180541992</v>
      </c>
      <c r="Y479" s="23">
        <f t="shared" si="75"/>
        <v>1</v>
      </c>
      <c r="Z479" s="23">
        <f t="shared" si="76"/>
        <v>0</v>
      </c>
      <c r="AA479" s="23">
        <f t="shared" si="77"/>
        <v>0</v>
      </c>
      <c r="AB479" s="3">
        <f t="shared" si="78"/>
        <v>1</v>
      </c>
      <c r="AC479" s="23">
        <f t="shared" si="79"/>
        <v>0.68541163206100464</v>
      </c>
    </row>
    <row r="480" spans="1:29" x14ac:dyDescent="0.25">
      <c r="A480" t="s">
        <v>40</v>
      </c>
      <c r="B480" s="1">
        <v>2012</v>
      </c>
      <c r="C480" t="s">
        <v>27</v>
      </c>
      <c r="D480" s="1">
        <v>25540.5</v>
      </c>
      <c r="E480" s="1">
        <v>54.712297063903286</v>
      </c>
      <c r="F480" s="1">
        <v>3645.8049999999998</v>
      </c>
      <c r="G480" s="7">
        <v>0.90387386083602905</v>
      </c>
      <c r="H480" s="7">
        <v>-0.15851882100105286</v>
      </c>
      <c r="I480" s="7">
        <v>0.67763060331344604</v>
      </c>
      <c r="J480" s="23">
        <f t="shared" si="71"/>
        <v>0</v>
      </c>
      <c r="K480" s="23">
        <f t="shared" si="72"/>
        <v>1</v>
      </c>
      <c r="L480" s="23">
        <f t="shared" si="73"/>
        <v>0</v>
      </c>
      <c r="M480" s="3">
        <f t="shared" si="70"/>
        <v>1</v>
      </c>
      <c r="N480" s="23">
        <f t="shared" si="74"/>
        <v>1.4229856431484222</v>
      </c>
      <c r="P480" t="s">
        <v>52</v>
      </c>
      <c r="Q480" s="1">
        <v>2017</v>
      </c>
      <c r="R480" t="s">
        <v>46</v>
      </c>
      <c r="S480" s="1">
        <v>67122</v>
      </c>
      <c r="T480" s="1">
        <v>379.69</v>
      </c>
      <c r="U480" s="1">
        <v>1534</v>
      </c>
      <c r="V480" s="1">
        <v>-0.51721376180648804</v>
      </c>
      <c r="W480" s="1">
        <v>0.26239019632339478</v>
      </c>
      <c r="X480" s="1">
        <v>0.94381821155548096</v>
      </c>
      <c r="Y480" s="23">
        <f t="shared" si="75"/>
        <v>1</v>
      </c>
      <c r="Z480" s="23">
        <f t="shared" si="76"/>
        <v>0</v>
      </c>
      <c r="AA480" s="23">
        <f t="shared" si="77"/>
        <v>0</v>
      </c>
      <c r="AB480" s="3">
        <f t="shared" si="78"/>
        <v>1</v>
      </c>
      <c r="AC480" s="23">
        <f t="shared" si="79"/>
        <v>0.6889946460723877</v>
      </c>
    </row>
    <row r="481" spans="1:29" x14ac:dyDescent="0.25">
      <c r="A481" t="s">
        <v>40</v>
      </c>
      <c r="B481" s="1">
        <v>2013</v>
      </c>
      <c r="C481" t="s">
        <v>27</v>
      </c>
      <c r="D481" s="1">
        <v>25556</v>
      </c>
      <c r="E481" s="1">
        <v>54.712297063903286</v>
      </c>
      <c r="F481" s="1">
        <v>3645.3530000000001</v>
      </c>
      <c r="G481" s="7">
        <v>0.90463918447494507</v>
      </c>
      <c r="H481" s="7">
        <v>-0.15870217978954315</v>
      </c>
      <c r="I481" s="7">
        <v>0.67692655324935913</v>
      </c>
      <c r="J481" s="23">
        <f t="shared" si="71"/>
        <v>0</v>
      </c>
      <c r="K481" s="23">
        <f t="shared" si="72"/>
        <v>1</v>
      </c>
      <c r="L481" s="23">
        <f t="shared" si="73"/>
        <v>0</v>
      </c>
      <c r="M481" s="3">
        <f t="shared" si="70"/>
        <v>1</v>
      </c>
      <c r="N481" s="23">
        <f t="shared" si="74"/>
        <v>1.422863557934761</v>
      </c>
      <c r="P481" t="s">
        <v>52</v>
      </c>
      <c r="Q481" s="1">
        <v>2018</v>
      </c>
      <c r="R481" t="s">
        <v>46</v>
      </c>
      <c r="S481" s="1">
        <v>67940</v>
      </c>
      <c r="T481" s="1">
        <v>379.69</v>
      </c>
      <c r="U481" s="1">
        <v>1535</v>
      </c>
      <c r="V481" s="1">
        <v>-0.51852548122406006</v>
      </c>
      <c r="W481" s="1">
        <v>0.26866388320922852</v>
      </c>
      <c r="X481" s="1">
        <v>0.929828941822052</v>
      </c>
      <c r="Y481" s="23">
        <f t="shared" si="75"/>
        <v>1</v>
      </c>
      <c r="Z481" s="23">
        <f t="shared" si="76"/>
        <v>0</v>
      </c>
      <c r="AA481" s="23">
        <f t="shared" si="77"/>
        <v>0</v>
      </c>
      <c r="AB481" s="3">
        <f t="shared" si="78"/>
        <v>1</v>
      </c>
      <c r="AC481" s="23">
        <f t="shared" si="79"/>
        <v>0.67996734380722046</v>
      </c>
    </row>
    <row r="482" spans="1:29" x14ac:dyDescent="0.25">
      <c r="A482" t="s">
        <v>40</v>
      </c>
      <c r="B482" s="1">
        <v>2014</v>
      </c>
      <c r="C482" t="s">
        <v>27</v>
      </c>
      <c r="D482" s="1">
        <v>25450</v>
      </c>
      <c r="E482" s="1">
        <v>56.606693746922694</v>
      </c>
      <c r="F482" s="1">
        <v>3650.5113490136018</v>
      </c>
      <c r="G482" s="7">
        <v>0.86216509342193604</v>
      </c>
      <c r="H482" s="7">
        <v>-0.14545765519142151</v>
      </c>
      <c r="I482" s="7">
        <v>0.70243304967880249</v>
      </c>
      <c r="J482" s="23">
        <f t="shared" si="71"/>
        <v>0</v>
      </c>
      <c r="K482" s="23">
        <f t="shared" si="72"/>
        <v>1</v>
      </c>
      <c r="L482" s="23">
        <f t="shared" si="73"/>
        <v>0</v>
      </c>
      <c r="M482" s="3">
        <f t="shared" si="70"/>
        <v>1</v>
      </c>
      <c r="N482" s="23">
        <f t="shared" si="74"/>
        <v>1.419140487909317</v>
      </c>
      <c r="P482" t="s">
        <v>52</v>
      </c>
      <c r="Q482" s="1">
        <v>2019</v>
      </c>
      <c r="R482" t="s">
        <v>46</v>
      </c>
      <c r="S482" s="1">
        <v>68205</v>
      </c>
      <c r="T482" s="1">
        <v>379.69</v>
      </c>
      <c r="U482" s="1">
        <v>1539</v>
      </c>
      <c r="V482" s="1">
        <v>-0.51772052049636841</v>
      </c>
      <c r="W482" s="1">
        <v>0.27092075347900391</v>
      </c>
      <c r="X482" s="1">
        <v>0.92477387189865112</v>
      </c>
      <c r="Y482" s="23">
        <f t="shared" si="75"/>
        <v>1</v>
      </c>
      <c r="Z482" s="23">
        <f t="shared" si="76"/>
        <v>0</v>
      </c>
      <c r="AA482" s="23">
        <f t="shared" si="77"/>
        <v>0</v>
      </c>
      <c r="AB482" s="3">
        <f t="shared" si="78"/>
        <v>1</v>
      </c>
      <c r="AC482" s="23">
        <f t="shared" si="79"/>
        <v>0.67797410488128662</v>
      </c>
    </row>
    <row r="483" spans="1:29" x14ac:dyDescent="0.25">
      <c r="A483" t="s">
        <v>40</v>
      </c>
      <c r="B483" s="1">
        <v>2015</v>
      </c>
      <c r="C483" t="s">
        <v>27</v>
      </c>
      <c r="D483" s="1">
        <v>25392</v>
      </c>
      <c r="E483" s="1">
        <v>56.606693746922694</v>
      </c>
      <c r="F483" s="1">
        <v>3954.0351670250338</v>
      </c>
      <c r="G483" s="7">
        <v>0.83646607398986816</v>
      </c>
      <c r="H483" s="7">
        <v>-0.13897328078746796</v>
      </c>
      <c r="I483" s="7">
        <v>0.73295092582702637</v>
      </c>
      <c r="J483" s="23">
        <f t="shared" si="71"/>
        <v>0</v>
      </c>
      <c r="K483" s="23">
        <f t="shared" si="72"/>
        <v>1</v>
      </c>
      <c r="L483" s="23">
        <f t="shared" si="73"/>
        <v>0</v>
      </c>
      <c r="M483" s="3">
        <f t="shared" si="70"/>
        <v>1</v>
      </c>
      <c r="N483" s="23">
        <f t="shared" si="74"/>
        <v>1.4304437190294266</v>
      </c>
      <c r="P483" t="s">
        <v>52</v>
      </c>
      <c r="Q483" s="1">
        <v>2020</v>
      </c>
      <c r="R483" t="s">
        <v>46</v>
      </c>
      <c r="S483" s="1">
        <v>68568</v>
      </c>
      <c r="T483" s="1">
        <v>379.69</v>
      </c>
      <c r="U483" s="1">
        <v>1513</v>
      </c>
      <c r="V483" s="1">
        <v>-0.52717453241348267</v>
      </c>
      <c r="W483" s="1">
        <v>0.27192854881286621</v>
      </c>
      <c r="X483" s="1">
        <v>0.92269015312194824</v>
      </c>
      <c r="Y483" s="23">
        <f t="shared" si="75"/>
        <v>1</v>
      </c>
      <c r="Z483" s="23">
        <f t="shared" si="76"/>
        <v>0</v>
      </c>
      <c r="AA483" s="23">
        <f t="shared" si="77"/>
        <v>0</v>
      </c>
      <c r="AB483" s="3">
        <f t="shared" si="78"/>
        <v>1</v>
      </c>
      <c r="AC483" s="23">
        <f t="shared" si="79"/>
        <v>0.66744416952133179</v>
      </c>
    </row>
    <row r="484" spans="1:29" x14ac:dyDescent="0.25">
      <c r="A484" t="s">
        <v>40</v>
      </c>
      <c r="B484" s="1">
        <v>2016</v>
      </c>
      <c r="C484" t="s">
        <v>27</v>
      </c>
      <c r="D484" s="1">
        <v>25415</v>
      </c>
      <c r="E484" s="1">
        <v>57.044552296546385</v>
      </c>
      <c r="F484" s="1">
        <v>3952.563889718605</v>
      </c>
      <c r="G484" s="7">
        <v>0.82927143573760986</v>
      </c>
      <c r="H484" s="7">
        <v>-0.1365562379360199</v>
      </c>
      <c r="I484" s="7">
        <v>0.73647099733352661</v>
      </c>
      <c r="J484" s="23">
        <f t="shared" si="71"/>
        <v>0</v>
      </c>
      <c r="K484" s="23">
        <f t="shared" si="72"/>
        <v>1</v>
      </c>
      <c r="L484" s="23">
        <f t="shared" si="73"/>
        <v>0</v>
      </c>
      <c r="M484" s="3">
        <f t="shared" si="70"/>
        <v>1</v>
      </c>
      <c r="N484" s="23">
        <f t="shared" si="74"/>
        <v>1.4291861951351166</v>
      </c>
      <c r="P484" t="s">
        <v>52</v>
      </c>
      <c r="Q484" s="1">
        <v>2021</v>
      </c>
      <c r="R484" t="s">
        <v>46</v>
      </c>
      <c r="S484" s="1">
        <v>68742</v>
      </c>
      <c r="T484" s="1">
        <v>379.69</v>
      </c>
      <c r="U484" s="1">
        <v>1516</v>
      </c>
      <c r="V484" s="1">
        <v>-0.52650374174118042</v>
      </c>
      <c r="W484" s="1">
        <v>0.27342689037322998</v>
      </c>
      <c r="X484" s="1">
        <v>0.91933172941207886</v>
      </c>
      <c r="Y484" s="23">
        <f t="shared" si="75"/>
        <v>1</v>
      </c>
      <c r="Z484" s="23">
        <f t="shared" si="76"/>
        <v>0</v>
      </c>
      <c r="AA484" s="23">
        <f t="shared" si="77"/>
        <v>0</v>
      </c>
      <c r="AB484" s="3">
        <f t="shared" si="78"/>
        <v>1</v>
      </c>
      <c r="AC484" s="23">
        <f t="shared" si="79"/>
        <v>0.66625487804412842</v>
      </c>
    </row>
    <row r="485" spans="1:29" x14ac:dyDescent="0.25">
      <c r="A485" t="s">
        <v>40</v>
      </c>
      <c r="B485" s="1">
        <v>2017</v>
      </c>
      <c r="C485" t="s">
        <v>27</v>
      </c>
      <c r="D485" s="1">
        <v>25407</v>
      </c>
      <c r="E485" s="1">
        <v>57.044552296546385</v>
      </c>
      <c r="F485" s="1">
        <v>3951.7057826052619</v>
      </c>
      <c r="G485" s="7">
        <v>0.82895529270172119</v>
      </c>
      <c r="H485" s="7">
        <v>-0.13648165762424469</v>
      </c>
      <c r="I485" s="7">
        <v>0.73673737049102783</v>
      </c>
      <c r="J485" s="23">
        <f t="shared" si="71"/>
        <v>0</v>
      </c>
      <c r="K485" s="23">
        <f t="shared" si="72"/>
        <v>1</v>
      </c>
      <c r="L485" s="23">
        <f t="shared" si="73"/>
        <v>0</v>
      </c>
      <c r="M485" s="3">
        <f t="shared" si="70"/>
        <v>1</v>
      </c>
      <c r="N485" s="23">
        <f t="shared" si="74"/>
        <v>1.4292110055685043</v>
      </c>
      <c r="P485" t="s">
        <v>52</v>
      </c>
      <c r="Q485" s="1">
        <v>2022</v>
      </c>
      <c r="R485" t="s">
        <v>46</v>
      </c>
      <c r="S485" s="1">
        <v>68879</v>
      </c>
      <c r="T485" s="1">
        <v>379.69</v>
      </c>
      <c r="U485" s="1">
        <v>1521</v>
      </c>
      <c r="V485" s="1">
        <v>-0.52508664131164551</v>
      </c>
      <c r="W485" s="1">
        <v>0.27477797865867615</v>
      </c>
      <c r="X485" s="1">
        <v>0.91628891229629517</v>
      </c>
      <c r="Y485" s="23">
        <f t="shared" si="75"/>
        <v>1</v>
      </c>
      <c r="Z485" s="23">
        <f t="shared" si="76"/>
        <v>0</v>
      </c>
      <c r="AA485" s="23">
        <f t="shared" si="77"/>
        <v>0</v>
      </c>
      <c r="AB485" s="3">
        <f t="shared" si="78"/>
        <v>1</v>
      </c>
      <c r="AC485" s="23">
        <f t="shared" si="79"/>
        <v>0.66598024964332581</v>
      </c>
    </row>
    <row r="486" spans="1:29" x14ac:dyDescent="0.25">
      <c r="A486" t="s">
        <v>40</v>
      </c>
      <c r="B486" s="1">
        <v>2018</v>
      </c>
      <c r="C486" t="s">
        <v>27</v>
      </c>
      <c r="D486" s="1">
        <v>25512</v>
      </c>
      <c r="E486" s="1">
        <v>57.044552296546385</v>
      </c>
      <c r="F486" s="1">
        <v>3950.6127613150588</v>
      </c>
      <c r="G486" s="7">
        <v>0.83399564027786255</v>
      </c>
      <c r="H486" s="7">
        <v>-0.13768695294857025</v>
      </c>
      <c r="I486" s="7">
        <v>0.73214966058731079</v>
      </c>
      <c r="J486" s="23">
        <f t="shared" si="71"/>
        <v>0</v>
      </c>
      <c r="K486" s="23">
        <f t="shared" si="72"/>
        <v>1</v>
      </c>
      <c r="L486" s="23">
        <f t="shared" si="73"/>
        <v>0</v>
      </c>
      <c r="M486" s="3">
        <f t="shared" si="70"/>
        <v>1</v>
      </c>
      <c r="N486" s="23">
        <f t="shared" si="74"/>
        <v>1.4284583479166031</v>
      </c>
      <c r="P486" t="s">
        <v>53</v>
      </c>
      <c r="Q486" s="1">
        <v>2011</v>
      </c>
      <c r="R486" t="s">
        <v>46</v>
      </c>
      <c r="S486" s="1">
        <v>63614</v>
      </c>
      <c r="T486" s="1">
        <v>380.1</v>
      </c>
      <c r="U486" s="1">
        <v>1455</v>
      </c>
      <c r="V486" s="1">
        <v>-0.53825253248214722</v>
      </c>
      <c r="W486" s="1">
        <v>0.22931063175201416</v>
      </c>
      <c r="X486" s="1">
        <v>1.0186933279037476</v>
      </c>
      <c r="Y486" s="23">
        <f t="shared" si="75"/>
        <v>1</v>
      </c>
      <c r="Z486" s="23">
        <f t="shared" si="76"/>
        <v>0</v>
      </c>
      <c r="AA486" s="23">
        <f t="shared" si="77"/>
        <v>0</v>
      </c>
      <c r="AB486" s="3">
        <f t="shared" si="78"/>
        <v>1</v>
      </c>
      <c r="AC486" s="23">
        <f t="shared" si="79"/>
        <v>0.7097514271736145</v>
      </c>
    </row>
    <row r="487" spans="1:29" x14ac:dyDescent="0.25">
      <c r="A487" t="s">
        <v>40</v>
      </c>
      <c r="B487" s="1">
        <v>2019</v>
      </c>
      <c r="C487" t="s">
        <v>27</v>
      </c>
      <c r="D487" s="1">
        <v>25597</v>
      </c>
      <c r="E487" s="1">
        <v>57.044552296546385</v>
      </c>
      <c r="F487" s="1">
        <v>3948.8112600313329</v>
      </c>
      <c r="G487" s="7">
        <v>0.83812838792800903</v>
      </c>
      <c r="H487" s="7">
        <v>-0.13867619633674622</v>
      </c>
      <c r="I487" s="7">
        <v>0.72836720943450928</v>
      </c>
      <c r="J487" s="23">
        <f t="shared" si="71"/>
        <v>0</v>
      </c>
      <c r="K487" s="23">
        <f t="shared" si="72"/>
        <v>1</v>
      </c>
      <c r="L487" s="23">
        <f t="shared" si="73"/>
        <v>0</v>
      </c>
      <c r="M487" s="3">
        <f t="shared" si="70"/>
        <v>1</v>
      </c>
      <c r="N487" s="23">
        <f t="shared" si="74"/>
        <v>1.4278194010257721</v>
      </c>
      <c r="P487" t="s">
        <v>53</v>
      </c>
      <c r="Q487" s="1">
        <v>2012</v>
      </c>
      <c r="R487" t="s">
        <v>46</v>
      </c>
      <c r="S487" s="1">
        <v>64106</v>
      </c>
      <c r="T487" s="1">
        <v>380.1</v>
      </c>
      <c r="U487" s="1">
        <v>1529</v>
      </c>
      <c r="V487" s="1">
        <v>-0.5138733983039856</v>
      </c>
      <c r="W487" s="1">
        <v>0.23824658989906311</v>
      </c>
      <c r="X487" s="1">
        <v>0.99830335378646851</v>
      </c>
      <c r="Y487" s="23">
        <f t="shared" si="75"/>
        <v>1</v>
      </c>
      <c r="Z487" s="23">
        <f t="shared" si="76"/>
        <v>0</v>
      </c>
      <c r="AA487" s="23">
        <f t="shared" si="77"/>
        <v>0</v>
      </c>
      <c r="AB487" s="3">
        <f t="shared" si="78"/>
        <v>1</v>
      </c>
      <c r="AC487" s="23">
        <f t="shared" si="79"/>
        <v>0.72267654538154602</v>
      </c>
    </row>
    <row r="488" spans="1:29" x14ac:dyDescent="0.25">
      <c r="A488" t="s">
        <v>40</v>
      </c>
      <c r="B488" s="1">
        <v>2020</v>
      </c>
      <c r="C488" t="s">
        <v>27</v>
      </c>
      <c r="D488" s="1">
        <v>25658</v>
      </c>
      <c r="E488" s="1">
        <v>57.044552296546385</v>
      </c>
      <c r="F488" s="1">
        <v>3948.6204266991272</v>
      </c>
      <c r="G488" s="7">
        <v>0.84100598096847534</v>
      </c>
      <c r="H488" s="7">
        <v>-0.1393638402223587</v>
      </c>
      <c r="I488" s="7">
        <v>0.72575795650482178</v>
      </c>
      <c r="J488" s="23">
        <f t="shared" si="71"/>
        <v>0</v>
      </c>
      <c r="K488" s="23">
        <f t="shared" si="72"/>
        <v>1</v>
      </c>
      <c r="L488" s="23">
        <f t="shared" si="73"/>
        <v>0</v>
      </c>
      <c r="M488" s="3">
        <f t="shared" si="70"/>
        <v>1</v>
      </c>
      <c r="N488" s="23">
        <f t="shared" si="74"/>
        <v>1.4274000972509384</v>
      </c>
      <c r="P488" t="s">
        <v>53</v>
      </c>
      <c r="Q488" s="1">
        <v>2013</v>
      </c>
      <c r="R488" t="s">
        <v>46</v>
      </c>
      <c r="S488" s="1">
        <v>64793</v>
      </c>
      <c r="T488" s="1">
        <v>380.1</v>
      </c>
      <c r="U488" s="1">
        <v>1793</v>
      </c>
      <c r="V488" s="1">
        <v>-0.43368694186210632</v>
      </c>
      <c r="W488" s="1">
        <v>0.25972148776054382</v>
      </c>
      <c r="X488" s="1">
        <v>0.94892030954360962</v>
      </c>
      <c r="Y488" s="23">
        <f t="shared" si="75"/>
        <v>1</v>
      </c>
      <c r="Z488" s="23">
        <f t="shared" si="76"/>
        <v>0</v>
      </c>
      <c r="AA488" s="23">
        <f t="shared" si="77"/>
        <v>0</v>
      </c>
      <c r="AB488" s="3">
        <f t="shared" si="78"/>
        <v>1</v>
      </c>
      <c r="AC488" s="23">
        <f t="shared" si="79"/>
        <v>0.77495485544204712</v>
      </c>
    </row>
    <row r="489" spans="1:29" x14ac:dyDescent="0.25">
      <c r="A489" t="s">
        <v>40</v>
      </c>
      <c r="B489" s="1">
        <v>2021</v>
      </c>
      <c r="C489" t="s">
        <v>27</v>
      </c>
      <c r="D489" s="1">
        <v>25783</v>
      </c>
      <c r="E489" s="1">
        <v>58.633326299500595</v>
      </c>
      <c r="F489" s="1">
        <v>3945</v>
      </c>
      <c r="G489" s="7">
        <v>0.81720095872879028</v>
      </c>
      <c r="H489" s="7">
        <v>-0.13118581473827362</v>
      </c>
      <c r="I489" s="7">
        <v>0.73667508363723755</v>
      </c>
      <c r="J489" s="23">
        <f t="shared" si="71"/>
        <v>0</v>
      </c>
      <c r="K489" s="23">
        <f t="shared" si="72"/>
        <v>1</v>
      </c>
      <c r="L489" s="23">
        <f t="shared" si="73"/>
        <v>0</v>
      </c>
      <c r="M489" s="3">
        <f t="shared" si="70"/>
        <v>1</v>
      </c>
      <c r="N489" s="23">
        <f t="shared" si="74"/>
        <v>1.4226902276277542</v>
      </c>
      <c r="P489" t="s">
        <v>53</v>
      </c>
      <c r="Q489" s="1">
        <v>2014</v>
      </c>
      <c r="R489" t="s">
        <v>46</v>
      </c>
      <c r="S489" s="1">
        <v>66531</v>
      </c>
      <c r="T489" s="1">
        <v>380.1</v>
      </c>
      <c r="U489" s="1">
        <v>1834</v>
      </c>
      <c r="V489" s="1">
        <v>-0.42569553852081299</v>
      </c>
      <c r="W489" s="1">
        <v>0.27556127309799194</v>
      </c>
      <c r="X489" s="1">
        <v>0.91340035200119019</v>
      </c>
      <c r="Y489" s="23">
        <f t="shared" si="75"/>
        <v>1</v>
      </c>
      <c r="Z489" s="23">
        <f t="shared" si="76"/>
        <v>0</v>
      </c>
      <c r="AA489" s="23">
        <f t="shared" si="77"/>
        <v>0</v>
      </c>
      <c r="AB489" s="3">
        <f t="shared" si="78"/>
        <v>1</v>
      </c>
      <c r="AC489" s="23">
        <f t="shared" si="79"/>
        <v>0.76326608657836914</v>
      </c>
    </row>
    <row r="490" spans="1:29" x14ac:dyDescent="0.25">
      <c r="A490" t="s">
        <v>40</v>
      </c>
      <c r="B490" s="1">
        <v>2022</v>
      </c>
      <c r="C490" t="s">
        <v>27</v>
      </c>
      <c r="D490" s="1">
        <v>25775.083333333328</v>
      </c>
      <c r="E490" s="1">
        <v>62.416121544629661</v>
      </c>
      <c r="F490" s="1">
        <v>3942.3719999999998</v>
      </c>
      <c r="G490" s="7">
        <v>0.74893897771835327</v>
      </c>
      <c r="H490" s="7">
        <v>-0.10920277982950211</v>
      </c>
      <c r="I490" s="7">
        <v>0.77439993619918823</v>
      </c>
      <c r="J490" s="23">
        <f t="shared" si="71"/>
        <v>0</v>
      </c>
      <c r="K490" s="23">
        <f t="shared" si="72"/>
        <v>1</v>
      </c>
      <c r="L490" s="23">
        <f t="shared" si="73"/>
        <v>0</v>
      </c>
      <c r="M490" s="3">
        <f t="shared" si="70"/>
        <v>1</v>
      </c>
      <c r="N490" s="23">
        <f t="shared" si="74"/>
        <v>1.4141361340880394</v>
      </c>
      <c r="P490" t="s">
        <v>53</v>
      </c>
      <c r="Q490" s="1">
        <v>2015</v>
      </c>
      <c r="R490" t="s">
        <v>46</v>
      </c>
      <c r="S490" s="1">
        <v>67388</v>
      </c>
      <c r="T490" s="1">
        <v>380.1</v>
      </c>
      <c r="U490" s="1">
        <v>1846</v>
      </c>
      <c r="V490" s="1">
        <v>-0.42409205436706543</v>
      </c>
      <c r="W490" s="1">
        <v>0.28277698159217834</v>
      </c>
      <c r="X490" s="1">
        <v>0.89725548028945923</v>
      </c>
      <c r="Y490" s="23">
        <f t="shared" si="75"/>
        <v>1</v>
      </c>
      <c r="Z490" s="23">
        <f t="shared" si="76"/>
        <v>0</v>
      </c>
      <c r="AA490" s="23">
        <f t="shared" si="77"/>
        <v>0</v>
      </c>
      <c r="AB490" s="3">
        <f t="shared" si="78"/>
        <v>1</v>
      </c>
      <c r="AC490" s="23">
        <f t="shared" si="79"/>
        <v>0.75594040751457214</v>
      </c>
    </row>
    <row r="491" spans="1:29" x14ac:dyDescent="0.25">
      <c r="A491" t="s">
        <v>40</v>
      </c>
      <c r="B491" s="1">
        <v>2023</v>
      </c>
      <c r="C491" t="s">
        <v>27</v>
      </c>
      <c r="D491" s="1">
        <v>25775.083333333328</v>
      </c>
      <c r="E491" s="1">
        <v>62.416121544629661</v>
      </c>
      <c r="F491" s="1">
        <v>3942.3719999999998</v>
      </c>
      <c r="G491" s="7">
        <v>0.74893897771835327</v>
      </c>
      <c r="H491" s="7">
        <v>-0.10920277982950211</v>
      </c>
      <c r="I491" s="7">
        <v>0.77439993619918823</v>
      </c>
      <c r="J491" s="23">
        <f t="shared" si="71"/>
        <v>0</v>
      </c>
      <c r="K491" s="23">
        <f t="shared" si="72"/>
        <v>1</v>
      </c>
      <c r="L491" s="23">
        <f t="shared" si="73"/>
        <v>0</v>
      </c>
      <c r="M491" s="3">
        <f t="shared" si="70"/>
        <v>1</v>
      </c>
      <c r="N491" s="23">
        <f t="shared" si="74"/>
        <v>1.4141361340880394</v>
      </c>
      <c r="P491" t="s">
        <v>53</v>
      </c>
      <c r="Q491" s="1">
        <v>2016</v>
      </c>
      <c r="R491" t="s">
        <v>46</v>
      </c>
      <c r="S491" s="1">
        <v>68811</v>
      </c>
      <c r="T491" s="1">
        <v>380.1</v>
      </c>
      <c r="U491" s="1">
        <v>1883</v>
      </c>
      <c r="V491" s="1">
        <v>-0.4167599081993103</v>
      </c>
      <c r="W491" s="1">
        <v>0.29548242688179016</v>
      </c>
      <c r="X491" s="1">
        <v>0.86874783039093018</v>
      </c>
      <c r="Y491" s="23">
        <f t="shared" si="75"/>
        <v>1</v>
      </c>
      <c r="Z491" s="23">
        <f t="shared" si="76"/>
        <v>0</v>
      </c>
      <c r="AA491" s="23">
        <f t="shared" si="77"/>
        <v>0</v>
      </c>
      <c r="AB491" s="3">
        <f t="shared" si="78"/>
        <v>1</v>
      </c>
      <c r="AC491" s="23">
        <f t="shared" si="79"/>
        <v>0.74747034907341003</v>
      </c>
    </row>
    <row r="492" spans="1:29" x14ac:dyDescent="0.25">
      <c r="A492" t="s">
        <v>41</v>
      </c>
      <c r="B492" s="1">
        <v>2006</v>
      </c>
      <c r="C492" t="s">
        <v>27</v>
      </c>
      <c r="D492" s="1">
        <v>23572</v>
      </c>
      <c r="E492" s="1">
        <v>88.293245806035728</v>
      </c>
      <c r="F492" s="1">
        <v>2403</v>
      </c>
      <c r="G492" s="7">
        <v>0.40602079033851624</v>
      </c>
      <c r="H492" s="7">
        <v>2.0819928031414747E-3</v>
      </c>
      <c r="I492" s="7">
        <v>0.90666747093200684</v>
      </c>
      <c r="J492" s="23">
        <f t="shared" si="71"/>
        <v>0</v>
      </c>
      <c r="K492" s="23">
        <f t="shared" si="72"/>
        <v>0</v>
      </c>
      <c r="L492" s="23">
        <f t="shared" si="73"/>
        <v>0</v>
      </c>
      <c r="M492" s="3">
        <f t="shared" si="70"/>
        <v>0</v>
      </c>
      <c r="N492" s="23">
        <f t="shared" si="74"/>
        <v>1.3147702540736645</v>
      </c>
      <c r="P492" t="s">
        <v>53</v>
      </c>
      <c r="Q492" s="1">
        <v>2017</v>
      </c>
      <c r="R492" t="s">
        <v>46</v>
      </c>
      <c r="S492" s="1">
        <v>70492</v>
      </c>
      <c r="T492" s="1">
        <v>380.1</v>
      </c>
      <c r="U492" s="1">
        <v>1912</v>
      </c>
      <c r="V492" s="1">
        <v>-0.41220620274543762</v>
      </c>
      <c r="W492" s="1">
        <v>0.30938920378684998</v>
      </c>
      <c r="X492" s="1">
        <v>0.83760619163513184</v>
      </c>
      <c r="Y492" s="23">
        <f t="shared" si="75"/>
        <v>1</v>
      </c>
      <c r="Z492" s="23">
        <f t="shared" si="76"/>
        <v>0</v>
      </c>
      <c r="AA492" s="23">
        <f t="shared" si="77"/>
        <v>0</v>
      </c>
      <c r="AB492" s="3">
        <f t="shared" si="78"/>
        <v>1</v>
      </c>
      <c r="AC492" s="23">
        <f t="shared" si="79"/>
        <v>0.73478919267654419</v>
      </c>
    </row>
    <row r="493" spans="1:29" x14ac:dyDescent="0.25">
      <c r="A493" t="s">
        <v>41</v>
      </c>
      <c r="B493" s="1">
        <v>2007</v>
      </c>
      <c r="C493" t="s">
        <v>27</v>
      </c>
      <c r="D493" s="1">
        <v>23929.5</v>
      </c>
      <c r="E493" s="1">
        <v>88.361760028284607</v>
      </c>
      <c r="F493" s="1">
        <v>2408</v>
      </c>
      <c r="G493" s="7">
        <v>0.42268788814544678</v>
      </c>
      <c r="H493" s="7">
        <v>-1.8202167702838778E-3</v>
      </c>
      <c r="I493" s="7">
        <v>0.89147120714187622</v>
      </c>
      <c r="J493" s="23">
        <f t="shared" si="71"/>
        <v>0</v>
      </c>
      <c r="K493" s="23">
        <f t="shared" si="72"/>
        <v>1</v>
      </c>
      <c r="L493" s="23">
        <f t="shared" si="73"/>
        <v>0</v>
      </c>
      <c r="M493" s="3">
        <f t="shared" si="70"/>
        <v>1</v>
      </c>
      <c r="N493" s="23">
        <f t="shared" si="74"/>
        <v>1.3123388785170391</v>
      </c>
      <c r="P493" t="s">
        <v>53</v>
      </c>
      <c r="Q493" s="1">
        <v>2018</v>
      </c>
      <c r="R493" t="s">
        <v>46</v>
      </c>
      <c r="S493" s="1">
        <v>72109</v>
      </c>
      <c r="T493" s="1">
        <v>380.1</v>
      </c>
      <c r="U493" s="1">
        <v>1914</v>
      </c>
      <c r="V493" s="1">
        <v>-0.414751797914505</v>
      </c>
      <c r="W493" s="1">
        <v>0.32111829519271851</v>
      </c>
      <c r="X493" s="1">
        <v>0.81145393848419189</v>
      </c>
      <c r="Y493" s="23">
        <f t="shared" si="75"/>
        <v>1</v>
      </c>
      <c r="Z493" s="23">
        <f t="shared" si="76"/>
        <v>0</v>
      </c>
      <c r="AA493" s="23">
        <f t="shared" si="77"/>
        <v>0</v>
      </c>
      <c r="AB493" s="3">
        <f t="shared" si="78"/>
        <v>1</v>
      </c>
      <c r="AC493" s="23">
        <f t="shared" si="79"/>
        <v>0.7178204357624054</v>
      </c>
    </row>
    <row r="494" spans="1:29" x14ac:dyDescent="0.25">
      <c r="A494" t="s">
        <v>41</v>
      </c>
      <c r="B494" s="1">
        <v>2008</v>
      </c>
      <c r="C494" t="s">
        <v>27</v>
      </c>
      <c r="D494" s="1">
        <v>24096</v>
      </c>
      <c r="E494" s="1">
        <v>90.15</v>
      </c>
      <c r="F494" s="1">
        <v>2342.4</v>
      </c>
      <c r="G494" s="7">
        <v>0.41714781522750854</v>
      </c>
      <c r="H494" s="7">
        <v>1.2037756387144327E-3</v>
      </c>
      <c r="I494" s="7">
        <v>0.88628393411636353</v>
      </c>
      <c r="J494" s="23">
        <f t="shared" si="71"/>
        <v>0</v>
      </c>
      <c r="K494" s="23">
        <f t="shared" si="72"/>
        <v>0</v>
      </c>
      <c r="L494" s="23">
        <f t="shared" si="73"/>
        <v>0</v>
      </c>
      <c r="M494" s="3">
        <f t="shared" si="70"/>
        <v>0</v>
      </c>
      <c r="N494" s="23">
        <f t="shared" si="74"/>
        <v>1.3046355249825865</v>
      </c>
      <c r="P494" t="s">
        <v>53</v>
      </c>
      <c r="Q494" s="1">
        <v>2019</v>
      </c>
      <c r="R494" t="s">
        <v>46</v>
      </c>
      <c r="S494" s="1">
        <v>73134</v>
      </c>
      <c r="T494" s="1">
        <v>380.1</v>
      </c>
      <c r="U494" s="1">
        <v>1914</v>
      </c>
      <c r="V494" s="1">
        <v>-0.41666960716247559</v>
      </c>
      <c r="W494" s="1">
        <v>0.32835245132446289</v>
      </c>
      <c r="X494" s="1">
        <v>0.7953302264213562</v>
      </c>
      <c r="Y494" s="23">
        <f t="shared" si="75"/>
        <v>1</v>
      </c>
      <c r="Z494" s="23">
        <f t="shared" si="76"/>
        <v>0</v>
      </c>
      <c r="AA494" s="23">
        <f t="shared" si="77"/>
        <v>0</v>
      </c>
      <c r="AB494" s="3">
        <f t="shared" si="78"/>
        <v>1</v>
      </c>
      <c r="AC494" s="23">
        <f t="shared" si="79"/>
        <v>0.70701307058334351</v>
      </c>
    </row>
    <row r="495" spans="1:29" x14ac:dyDescent="0.25">
      <c r="A495" t="s">
        <v>41</v>
      </c>
      <c r="B495" s="1">
        <v>2009</v>
      </c>
      <c r="C495" t="s">
        <v>27</v>
      </c>
      <c r="D495" s="1">
        <v>24237.032230662749</v>
      </c>
      <c r="E495" s="1">
        <v>90.15</v>
      </c>
      <c r="F495" s="1">
        <v>2341.4</v>
      </c>
      <c r="G495" s="7">
        <v>0.42429184913635254</v>
      </c>
      <c r="H495" s="7">
        <v>-5.0471519352868199E-4</v>
      </c>
      <c r="I495" s="7">
        <v>0.87977826595306396</v>
      </c>
      <c r="J495" s="23">
        <f t="shared" si="71"/>
        <v>0</v>
      </c>
      <c r="K495" s="23">
        <f t="shared" si="72"/>
        <v>1</v>
      </c>
      <c r="L495" s="23">
        <f t="shared" si="73"/>
        <v>0</v>
      </c>
      <c r="M495" s="3">
        <f t="shared" si="70"/>
        <v>1</v>
      </c>
      <c r="N495" s="23">
        <f t="shared" si="74"/>
        <v>1.3035653998958878</v>
      </c>
      <c r="P495" t="s">
        <v>53</v>
      </c>
      <c r="Q495" s="1">
        <v>2020</v>
      </c>
      <c r="R495" t="s">
        <v>46</v>
      </c>
      <c r="S495" s="1">
        <v>74002</v>
      </c>
      <c r="T495" s="1">
        <v>380.1</v>
      </c>
      <c r="U495" s="1">
        <v>2000</v>
      </c>
      <c r="V495" s="1">
        <v>-0.39574578404426575</v>
      </c>
      <c r="W495" s="1">
        <v>0.33881819248199463</v>
      </c>
      <c r="X495" s="1">
        <v>0.77158457040786743</v>
      </c>
      <c r="Y495" s="23">
        <f t="shared" si="75"/>
        <v>1</v>
      </c>
      <c r="Z495" s="23">
        <f t="shared" si="76"/>
        <v>0</v>
      </c>
      <c r="AA495" s="23">
        <f t="shared" si="77"/>
        <v>0</v>
      </c>
      <c r="AB495" s="3">
        <f t="shared" si="78"/>
        <v>1</v>
      </c>
      <c r="AC495" s="23">
        <f t="shared" si="79"/>
        <v>0.71465697884559631</v>
      </c>
    </row>
    <row r="496" spans="1:29" x14ac:dyDescent="0.25">
      <c r="A496" t="s">
        <v>41</v>
      </c>
      <c r="B496" s="1">
        <v>2010</v>
      </c>
      <c r="C496" t="s">
        <v>27</v>
      </c>
      <c r="D496" s="1">
        <v>24379.032230662749</v>
      </c>
      <c r="E496" s="1">
        <v>90.15</v>
      </c>
      <c r="F496" s="1">
        <v>2359.1</v>
      </c>
      <c r="G496" s="7">
        <v>0.42915460467338562</v>
      </c>
      <c r="H496" s="7">
        <v>-1.6338410787284374E-3</v>
      </c>
      <c r="I496" s="7">
        <v>0.87606048583984375</v>
      </c>
      <c r="J496" s="23">
        <f t="shared" si="71"/>
        <v>0</v>
      </c>
      <c r="K496" s="23">
        <f t="shared" si="72"/>
        <v>1</v>
      </c>
      <c r="L496" s="23">
        <f t="shared" si="73"/>
        <v>0</v>
      </c>
      <c r="M496" s="3">
        <f t="shared" si="70"/>
        <v>1</v>
      </c>
      <c r="N496" s="23">
        <f t="shared" si="74"/>
        <v>1.3035812494345009</v>
      </c>
      <c r="P496" t="s">
        <v>53</v>
      </c>
      <c r="Q496" s="1">
        <v>2021</v>
      </c>
      <c r="R496" t="s">
        <v>46</v>
      </c>
      <c r="S496" s="1">
        <v>75110</v>
      </c>
      <c r="T496" s="1">
        <v>380.1</v>
      </c>
      <c r="U496" s="1">
        <v>2011</v>
      </c>
      <c r="V496" s="1">
        <v>-0.39495387673377991</v>
      </c>
      <c r="W496" s="1">
        <v>0.34698691964149475</v>
      </c>
      <c r="X496" s="1">
        <v>0.75332546234130859</v>
      </c>
      <c r="Y496" s="23">
        <f t="shared" si="75"/>
        <v>1</v>
      </c>
      <c r="Z496" s="23">
        <f t="shared" si="76"/>
        <v>0</v>
      </c>
      <c r="AA496" s="23">
        <f t="shared" si="77"/>
        <v>0</v>
      </c>
      <c r="AB496" s="3">
        <f t="shared" si="78"/>
        <v>1</v>
      </c>
      <c r="AC496" s="23">
        <f t="shared" si="79"/>
        <v>0.70535850524902344</v>
      </c>
    </row>
    <row r="497" spans="1:29" x14ac:dyDescent="0.25">
      <c r="A497" t="s">
        <v>41</v>
      </c>
      <c r="B497" s="1">
        <v>2011</v>
      </c>
      <c r="C497" t="s">
        <v>27</v>
      </c>
      <c r="D497" s="1">
        <v>24548.5</v>
      </c>
      <c r="E497" s="1">
        <v>91</v>
      </c>
      <c r="F497" s="1">
        <v>2363.8130000000001</v>
      </c>
      <c r="G497" s="7">
        <v>0.42669519782066345</v>
      </c>
      <c r="H497" s="7">
        <v>-1.8527332576923072E-4</v>
      </c>
      <c r="I497" s="7">
        <v>0.87486451864242554</v>
      </c>
      <c r="J497" s="23">
        <f t="shared" si="71"/>
        <v>0</v>
      </c>
      <c r="K497" s="23">
        <f t="shared" si="72"/>
        <v>1</v>
      </c>
      <c r="L497" s="23">
        <f t="shared" si="73"/>
        <v>0</v>
      </c>
      <c r="M497" s="3">
        <f t="shared" si="70"/>
        <v>1</v>
      </c>
      <c r="N497" s="23">
        <f t="shared" si="74"/>
        <v>1.3013744431373198</v>
      </c>
      <c r="P497" t="s">
        <v>53</v>
      </c>
      <c r="Q497" s="1">
        <v>2022</v>
      </c>
      <c r="R497" t="s">
        <v>46</v>
      </c>
      <c r="S497" s="1">
        <v>75885</v>
      </c>
      <c r="T497" s="1">
        <v>380.1</v>
      </c>
      <c r="U497" s="1">
        <v>2021</v>
      </c>
      <c r="V497" s="1">
        <v>-0.39380648732185364</v>
      </c>
      <c r="W497" s="1">
        <v>0.35274693369865417</v>
      </c>
      <c r="X497" s="1">
        <v>0.74044007062911987</v>
      </c>
      <c r="Y497" s="23">
        <f t="shared" si="75"/>
        <v>1</v>
      </c>
      <c r="Z497" s="23">
        <f t="shared" si="76"/>
        <v>0</v>
      </c>
      <c r="AA497" s="23">
        <f t="shared" si="77"/>
        <v>0</v>
      </c>
      <c r="AB497" s="3">
        <f t="shared" si="78"/>
        <v>1</v>
      </c>
      <c r="AC497" s="23">
        <f t="shared" si="79"/>
        <v>0.69938051700592041</v>
      </c>
    </row>
    <row r="498" spans="1:29" x14ac:dyDescent="0.25">
      <c r="A498" t="s">
        <v>41</v>
      </c>
      <c r="B498" s="1">
        <v>2012</v>
      </c>
      <c r="C498" t="s">
        <v>27</v>
      </c>
      <c r="D498" s="1">
        <v>24614.5</v>
      </c>
      <c r="E498" s="1">
        <v>94.722459999999998</v>
      </c>
      <c r="F498" s="1">
        <v>2369.7049999999999</v>
      </c>
      <c r="G498" s="7">
        <v>0.38554996252059937</v>
      </c>
      <c r="H498" s="7">
        <v>1.3296253047883511E-2</v>
      </c>
      <c r="I498" s="7">
        <v>0.89694154262542725</v>
      </c>
      <c r="J498" s="23">
        <f t="shared" si="71"/>
        <v>0</v>
      </c>
      <c r="K498" s="23">
        <f t="shared" si="72"/>
        <v>0</v>
      </c>
      <c r="L498" s="23">
        <f t="shared" si="73"/>
        <v>0</v>
      </c>
      <c r="M498" s="3">
        <f t="shared" si="70"/>
        <v>0</v>
      </c>
      <c r="N498" s="23">
        <f t="shared" si="74"/>
        <v>1.2957877581939101</v>
      </c>
      <c r="P498" t="s">
        <v>54</v>
      </c>
      <c r="Q498" s="1">
        <v>2011</v>
      </c>
      <c r="R498" t="s">
        <v>46</v>
      </c>
      <c r="S498" s="1">
        <v>53083</v>
      </c>
      <c r="T498" s="1">
        <v>234.84899999999999</v>
      </c>
      <c r="U498" s="1">
        <v>987</v>
      </c>
      <c r="V498" s="1">
        <v>-0.16253581643104553</v>
      </c>
      <c r="W498" s="1">
        <v>0.21001444756984711</v>
      </c>
      <c r="X498" s="1">
        <v>0.77911758422851563</v>
      </c>
      <c r="Y498" s="23">
        <f t="shared" si="75"/>
        <v>1</v>
      </c>
      <c r="Z498" s="23">
        <f t="shared" si="76"/>
        <v>0</v>
      </c>
      <c r="AA498" s="23">
        <f t="shared" si="77"/>
        <v>0</v>
      </c>
      <c r="AB498" s="3">
        <f t="shared" si="78"/>
        <v>1</v>
      </c>
      <c r="AC498" s="23">
        <f t="shared" si="79"/>
        <v>0.8265962153673172</v>
      </c>
    </row>
    <row r="499" spans="1:29" x14ac:dyDescent="0.25">
      <c r="A499" t="s">
        <v>41</v>
      </c>
      <c r="B499" s="1">
        <v>2013</v>
      </c>
      <c r="C499" t="s">
        <v>27</v>
      </c>
      <c r="D499" s="1">
        <v>24734.05961758085</v>
      </c>
      <c r="E499" s="1">
        <v>94.722459999999998</v>
      </c>
      <c r="F499" s="1">
        <v>2372.63</v>
      </c>
      <c r="G499" s="7">
        <v>0.39102482795715332</v>
      </c>
      <c r="H499" s="7">
        <v>1.1993692256510258E-2</v>
      </c>
      <c r="I499" s="7">
        <v>0.89209765195846558</v>
      </c>
      <c r="J499" s="23">
        <f t="shared" si="71"/>
        <v>0</v>
      </c>
      <c r="K499" s="23">
        <f t="shared" si="72"/>
        <v>0</v>
      </c>
      <c r="L499" s="23">
        <f t="shared" si="73"/>
        <v>0</v>
      </c>
      <c r="M499" s="3">
        <f t="shared" si="70"/>
        <v>0</v>
      </c>
      <c r="N499" s="23">
        <f t="shared" si="74"/>
        <v>1.2951161721721292</v>
      </c>
      <c r="P499" t="s">
        <v>54</v>
      </c>
      <c r="Q499" s="1">
        <v>2012</v>
      </c>
      <c r="R499" t="s">
        <v>46</v>
      </c>
      <c r="S499" s="1">
        <v>53361</v>
      </c>
      <c r="T499" s="1">
        <v>234.84899999999999</v>
      </c>
      <c r="U499" s="1">
        <v>928</v>
      </c>
      <c r="V499" s="1">
        <v>-0.19483745098114014</v>
      </c>
      <c r="W499" s="1">
        <v>0.20649519562721252</v>
      </c>
      <c r="X499" s="1">
        <v>0.78754925727844238</v>
      </c>
      <c r="Y499" s="23">
        <f t="shared" si="75"/>
        <v>1</v>
      </c>
      <c r="Z499" s="23">
        <f t="shared" si="76"/>
        <v>0</v>
      </c>
      <c r="AA499" s="23">
        <f t="shared" si="77"/>
        <v>0</v>
      </c>
      <c r="AB499" s="3">
        <f t="shared" si="78"/>
        <v>1</v>
      </c>
      <c r="AC499" s="23">
        <f t="shared" si="79"/>
        <v>0.79920700192451477</v>
      </c>
    </row>
    <row r="500" spans="1:29" x14ac:dyDescent="0.25">
      <c r="A500" t="s">
        <v>41</v>
      </c>
      <c r="B500" s="1">
        <v>2014</v>
      </c>
      <c r="C500" t="s">
        <v>27</v>
      </c>
      <c r="D500" s="1">
        <v>24731.8000527453</v>
      </c>
      <c r="E500" s="1">
        <v>94.722459999999998</v>
      </c>
      <c r="F500" s="1">
        <v>2381.3679400000001</v>
      </c>
      <c r="G500" s="7">
        <v>0.38985824584960938</v>
      </c>
      <c r="H500" s="7">
        <v>1.2288257479667664E-2</v>
      </c>
      <c r="I500" s="7">
        <v>0.89348757266998291</v>
      </c>
      <c r="J500" s="23">
        <f t="shared" si="71"/>
        <v>0</v>
      </c>
      <c r="K500" s="23">
        <f t="shared" si="72"/>
        <v>0</v>
      </c>
      <c r="L500" s="23">
        <f t="shared" si="73"/>
        <v>0</v>
      </c>
      <c r="M500" s="3">
        <f t="shared" si="70"/>
        <v>0</v>
      </c>
      <c r="N500" s="23">
        <f t="shared" si="74"/>
        <v>1.2956340759992599</v>
      </c>
      <c r="P500" t="s">
        <v>54</v>
      </c>
      <c r="Q500" s="1">
        <v>2013</v>
      </c>
      <c r="R500" t="s">
        <v>46</v>
      </c>
      <c r="S500" s="1">
        <v>53969</v>
      </c>
      <c r="T500" s="1">
        <v>234.84899999999999</v>
      </c>
      <c r="U500" s="1">
        <v>941</v>
      </c>
      <c r="V500" s="1">
        <v>-0.18924684822559357</v>
      </c>
      <c r="W500" s="1">
        <v>0.21370051801204681</v>
      </c>
      <c r="X500" s="1">
        <v>0.77135711908340454</v>
      </c>
      <c r="Y500" s="23">
        <f t="shared" si="75"/>
        <v>1</v>
      </c>
      <c r="Z500" s="23">
        <f t="shared" si="76"/>
        <v>0</v>
      </c>
      <c r="AA500" s="23">
        <f t="shared" si="77"/>
        <v>0</v>
      </c>
      <c r="AB500" s="3">
        <f t="shared" si="78"/>
        <v>1</v>
      </c>
      <c r="AC500" s="23">
        <f t="shared" si="79"/>
        <v>0.79581078886985779</v>
      </c>
    </row>
    <row r="501" spans="1:29" x14ac:dyDescent="0.25">
      <c r="A501" t="s">
        <v>41</v>
      </c>
      <c r="B501" s="1">
        <v>2015</v>
      </c>
      <c r="C501" t="s">
        <v>27</v>
      </c>
      <c r="D501" s="1">
        <v>24760.333333333339</v>
      </c>
      <c r="E501" s="1">
        <v>94.722459999999998</v>
      </c>
      <c r="F501" s="1">
        <v>2494.3450499999999</v>
      </c>
      <c r="G501" s="7">
        <v>0.37792438268661499</v>
      </c>
      <c r="H501" s="7">
        <v>1.5339423902332783E-2</v>
      </c>
      <c r="I501" s="7">
        <v>0.90850043296813965</v>
      </c>
      <c r="J501" s="23">
        <f t="shared" si="71"/>
        <v>0</v>
      </c>
      <c r="K501" s="23">
        <f t="shared" si="72"/>
        <v>0</v>
      </c>
      <c r="L501" s="23">
        <f t="shared" si="73"/>
        <v>0</v>
      </c>
      <c r="M501" s="3">
        <f t="shared" si="70"/>
        <v>0</v>
      </c>
      <c r="N501" s="23">
        <f t="shared" si="74"/>
        <v>1.3017642395570874</v>
      </c>
      <c r="P501" t="s">
        <v>54</v>
      </c>
      <c r="Q501" s="1">
        <v>2014</v>
      </c>
      <c r="R501" t="s">
        <v>46</v>
      </c>
      <c r="S501" s="1">
        <v>54731</v>
      </c>
      <c r="T501" s="1">
        <v>234.84899999999999</v>
      </c>
      <c r="U501" s="1">
        <v>950</v>
      </c>
      <c r="V501" s="1">
        <v>-0.18627306818962097</v>
      </c>
      <c r="W501" s="1">
        <v>0.22184368968009949</v>
      </c>
      <c r="X501" s="1">
        <v>0.75311648845672607</v>
      </c>
      <c r="Y501" s="23">
        <f t="shared" si="75"/>
        <v>1</v>
      </c>
      <c r="Z501" s="23">
        <f t="shared" si="76"/>
        <v>0</v>
      </c>
      <c r="AA501" s="23">
        <f t="shared" si="77"/>
        <v>0</v>
      </c>
      <c r="AB501" s="3">
        <f t="shared" si="78"/>
        <v>1</v>
      </c>
      <c r="AC501" s="23">
        <f t="shared" si="79"/>
        <v>0.78868710994720459</v>
      </c>
    </row>
    <row r="502" spans="1:29" x14ac:dyDescent="0.25">
      <c r="A502" t="s">
        <v>41</v>
      </c>
      <c r="B502" s="1">
        <v>2016</v>
      </c>
      <c r="C502" t="s">
        <v>27</v>
      </c>
      <c r="D502" s="1">
        <v>24818</v>
      </c>
      <c r="E502" s="1">
        <v>94.722459999999998</v>
      </c>
      <c r="F502" s="1">
        <v>2513.50479</v>
      </c>
      <c r="G502" s="7">
        <v>0.37852472066879272</v>
      </c>
      <c r="H502" s="7">
        <v>1.5229073353111744E-2</v>
      </c>
      <c r="I502" s="7">
        <v>0.90865200757980347</v>
      </c>
      <c r="J502" s="23">
        <f t="shared" si="71"/>
        <v>0</v>
      </c>
      <c r="K502" s="23">
        <f t="shared" si="72"/>
        <v>0</v>
      </c>
      <c r="L502" s="23">
        <f t="shared" si="73"/>
        <v>0</v>
      </c>
      <c r="M502" s="3">
        <f t="shared" si="70"/>
        <v>0</v>
      </c>
      <c r="N502" s="23">
        <f t="shared" si="74"/>
        <v>1.3024058016017079</v>
      </c>
      <c r="P502" t="s">
        <v>54</v>
      </c>
      <c r="Q502" s="1">
        <v>2015</v>
      </c>
      <c r="R502" t="s">
        <v>46</v>
      </c>
      <c r="S502" s="1">
        <v>55949</v>
      </c>
      <c r="T502" s="1">
        <v>234.84899999999999</v>
      </c>
      <c r="U502" s="1">
        <v>962</v>
      </c>
      <c r="V502" s="1">
        <v>-0.18283018469810486</v>
      </c>
      <c r="W502" s="1">
        <v>0.23438639938831329</v>
      </c>
      <c r="X502" s="1">
        <v>0.72504115104675293</v>
      </c>
      <c r="Y502" s="23">
        <f t="shared" si="75"/>
        <v>1</v>
      </c>
      <c r="Z502" s="23">
        <f t="shared" si="76"/>
        <v>0</v>
      </c>
      <c r="AA502" s="23">
        <f t="shared" si="77"/>
        <v>0</v>
      </c>
      <c r="AB502" s="3">
        <f t="shared" si="78"/>
        <v>1</v>
      </c>
      <c r="AC502" s="23">
        <f t="shared" si="79"/>
        <v>0.77659736573696136</v>
      </c>
    </row>
    <row r="503" spans="1:29" x14ac:dyDescent="0.25">
      <c r="A503" t="s">
        <v>41</v>
      </c>
      <c r="B503" s="1">
        <v>2017</v>
      </c>
      <c r="C503" t="s">
        <v>27</v>
      </c>
      <c r="D503" s="1">
        <v>24913</v>
      </c>
      <c r="E503" s="1">
        <v>94.722459999999998</v>
      </c>
      <c r="F503" s="1">
        <v>2519.59184</v>
      </c>
      <c r="G503" s="7">
        <v>0.38242554664611816</v>
      </c>
      <c r="H503" s="7">
        <v>1.4307650737464428E-2</v>
      </c>
      <c r="I503" s="7">
        <v>0.90534067153930664</v>
      </c>
      <c r="J503" s="23">
        <f t="shared" si="71"/>
        <v>0</v>
      </c>
      <c r="K503" s="23">
        <f t="shared" si="72"/>
        <v>0</v>
      </c>
      <c r="L503" s="23">
        <f t="shared" si="73"/>
        <v>0</v>
      </c>
      <c r="M503" s="3">
        <f t="shared" si="70"/>
        <v>0</v>
      </c>
      <c r="N503" s="23">
        <f t="shared" si="74"/>
        <v>1.3020738689228892</v>
      </c>
      <c r="P503" t="s">
        <v>54</v>
      </c>
      <c r="Q503" s="1">
        <v>2016</v>
      </c>
      <c r="R503" t="s">
        <v>46</v>
      </c>
      <c r="S503" s="1">
        <v>56811</v>
      </c>
      <c r="T503" s="1">
        <v>234.84899999999999</v>
      </c>
      <c r="U503" s="1">
        <v>970</v>
      </c>
      <c r="V503" s="1">
        <v>-0.18066294491291046</v>
      </c>
      <c r="W503" s="1">
        <v>0.24305526912212372</v>
      </c>
      <c r="X503" s="1">
        <v>0.70564067363739014</v>
      </c>
      <c r="Y503" s="23">
        <f t="shared" si="75"/>
        <v>1</v>
      </c>
      <c r="Z503" s="23">
        <f t="shared" si="76"/>
        <v>0</v>
      </c>
      <c r="AA503" s="23">
        <f t="shared" si="77"/>
        <v>0</v>
      </c>
      <c r="AB503" s="3">
        <f t="shared" si="78"/>
        <v>1</v>
      </c>
      <c r="AC503" s="23">
        <f t="shared" si="79"/>
        <v>0.76803299784660339</v>
      </c>
    </row>
    <row r="504" spans="1:29" x14ac:dyDescent="0.25">
      <c r="A504" t="s">
        <v>41</v>
      </c>
      <c r="B504" s="1">
        <v>2018</v>
      </c>
      <c r="C504" t="s">
        <v>27</v>
      </c>
      <c r="D504" s="1">
        <v>25000</v>
      </c>
      <c r="E504" s="1">
        <v>94.722459999999998</v>
      </c>
      <c r="F504" s="1">
        <v>2522.0376099999999</v>
      </c>
      <c r="G504" s="7">
        <v>0.38634017109870911</v>
      </c>
      <c r="H504" s="7">
        <v>1.3376680202782154E-2</v>
      </c>
      <c r="I504" s="7">
        <v>0.90188515186309814</v>
      </c>
      <c r="J504" s="23">
        <f t="shared" si="71"/>
        <v>0</v>
      </c>
      <c r="K504" s="23">
        <f t="shared" si="72"/>
        <v>0</v>
      </c>
      <c r="L504" s="23">
        <f t="shared" si="73"/>
        <v>0</v>
      </c>
      <c r="M504" s="3">
        <f t="shared" si="70"/>
        <v>0</v>
      </c>
      <c r="N504" s="23">
        <f t="shared" si="74"/>
        <v>1.3016020031645894</v>
      </c>
      <c r="P504" t="s">
        <v>54</v>
      </c>
      <c r="Q504" s="1">
        <v>2017</v>
      </c>
      <c r="R504" t="s">
        <v>46</v>
      </c>
      <c r="S504" s="1">
        <v>57584</v>
      </c>
      <c r="T504" s="1">
        <v>234.84899999999999</v>
      </c>
      <c r="U504" s="1">
        <v>980</v>
      </c>
      <c r="V504" s="1">
        <v>-0.17724241316318512</v>
      </c>
      <c r="W504" s="1">
        <v>0.25101354718208313</v>
      </c>
      <c r="X504" s="1">
        <v>0.68780511617660522</v>
      </c>
      <c r="Y504" s="23">
        <f t="shared" si="75"/>
        <v>1</v>
      </c>
      <c r="Z504" s="23">
        <f t="shared" si="76"/>
        <v>0</v>
      </c>
      <c r="AA504" s="23">
        <f t="shared" si="77"/>
        <v>0</v>
      </c>
      <c r="AB504" s="3">
        <f t="shared" si="78"/>
        <v>1</v>
      </c>
      <c r="AC504" s="23">
        <f t="shared" si="79"/>
        <v>0.76157625019550323</v>
      </c>
    </row>
    <row r="505" spans="1:29" x14ac:dyDescent="0.25">
      <c r="A505" t="s">
        <v>41</v>
      </c>
      <c r="B505" s="1">
        <v>2019</v>
      </c>
      <c r="C505" t="s">
        <v>27</v>
      </c>
      <c r="D505" s="1">
        <v>25136</v>
      </c>
      <c r="E505" s="1">
        <v>94.722459999999998</v>
      </c>
      <c r="F505" s="1">
        <v>2588</v>
      </c>
      <c r="G505" s="7">
        <v>0.38544714450836182</v>
      </c>
      <c r="H505" s="7">
        <v>1.3701570220291615E-2</v>
      </c>
      <c r="I505" s="7">
        <v>0.90503865480422974</v>
      </c>
      <c r="J505" s="23">
        <f t="shared" si="71"/>
        <v>0</v>
      </c>
      <c r="K505" s="23">
        <f t="shared" si="72"/>
        <v>0</v>
      </c>
      <c r="L505" s="23">
        <f t="shared" si="73"/>
        <v>0</v>
      </c>
      <c r="M505" s="3">
        <f t="shared" si="70"/>
        <v>0</v>
      </c>
      <c r="N505" s="23">
        <f t="shared" si="74"/>
        <v>1.3041873695328832</v>
      </c>
      <c r="P505" t="s">
        <v>54</v>
      </c>
      <c r="Q505" s="1">
        <v>2018</v>
      </c>
      <c r="R505" t="s">
        <v>46</v>
      </c>
      <c r="S505" s="1">
        <v>58745</v>
      </c>
      <c r="T505" s="1">
        <v>234.84899999999999</v>
      </c>
      <c r="U505" s="1">
        <v>985</v>
      </c>
      <c r="V505" s="1">
        <v>-0.17734634876251221</v>
      </c>
      <c r="W505" s="1">
        <v>0.26175552606582642</v>
      </c>
      <c r="X505" s="1">
        <v>0.66381442546844482</v>
      </c>
      <c r="Y505" s="23">
        <f t="shared" si="75"/>
        <v>1</v>
      </c>
      <c r="Z505" s="23">
        <f t="shared" si="76"/>
        <v>0</v>
      </c>
      <c r="AA505" s="23">
        <f t="shared" si="77"/>
        <v>0</v>
      </c>
      <c r="AB505" s="3">
        <f t="shared" si="78"/>
        <v>1</v>
      </c>
      <c r="AC505" s="23">
        <f t="shared" si="79"/>
        <v>0.74822360277175903</v>
      </c>
    </row>
    <row r="506" spans="1:29" x14ac:dyDescent="0.25">
      <c r="A506" t="s">
        <v>41</v>
      </c>
      <c r="B506" s="1">
        <v>2020</v>
      </c>
      <c r="C506" t="s">
        <v>27</v>
      </c>
      <c r="D506" s="1">
        <v>25255</v>
      </c>
      <c r="E506" s="1">
        <v>97.027540134065703</v>
      </c>
      <c r="F506" s="1">
        <v>2597.3216600000001</v>
      </c>
      <c r="G506" s="7">
        <v>0.36391261219978333</v>
      </c>
      <c r="H506" s="7">
        <v>2.1045451983809471E-2</v>
      </c>
      <c r="I506" s="7">
        <v>0.9156261682510376</v>
      </c>
      <c r="J506" s="23">
        <f t="shared" si="71"/>
        <v>0</v>
      </c>
      <c r="K506" s="23">
        <f t="shared" si="72"/>
        <v>0</v>
      </c>
      <c r="L506" s="23">
        <f t="shared" si="73"/>
        <v>0</v>
      </c>
      <c r="M506" s="3">
        <f t="shared" si="70"/>
        <v>0</v>
      </c>
      <c r="N506" s="23">
        <f t="shared" si="74"/>
        <v>1.3005842324346304</v>
      </c>
      <c r="P506" t="s">
        <v>54</v>
      </c>
      <c r="Q506" s="1">
        <v>2019</v>
      </c>
      <c r="R506" t="s">
        <v>46</v>
      </c>
      <c r="S506" s="1">
        <v>59183</v>
      </c>
      <c r="T506" s="1">
        <v>234.84899999999999</v>
      </c>
      <c r="U506" s="1">
        <v>1010</v>
      </c>
      <c r="V506" s="1">
        <v>-0.16550956666469574</v>
      </c>
      <c r="W506" s="1">
        <v>0.26808285713195801</v>
      </c>
      <c r="X506" s="1">
        <v>0.64947283267974854</v>
      </c>
      <c r="Y506" s="23">
        <f t="shared" si="75"/>
        <v>1</v>
      </c>
      <c r="Z506" s="23">
        <f t="shared" si="76"/>
        <v>0</v>
      </c>
      <c r="AA506" s="23">
        <f t="shared" si="77"/>
        <v>0</v>
      </c>
      <c r="AB506" s="3">
        <f t="shared" si="78"/>
        <v>1</v>
      </c>
      <c r="AC506" s="23">
        <f t="shared" si="79"/>
        <v>0.7520461231470108</v>
      </c>
    </row>
    <row r="507" spans="1:29" x14ac:dyDescent="0.25">
      <c r="A507" t="s">
        <v>41</v>
      </c>
      <c r="B507" s="1">
        <v>2021</v>
      </c>
      <c r="C507" t="s">
        <v>27</v>
      </c>
      <c r="D507" s="1">
        <v>25416</v>
      </c>
      <c r="E507" s="1">
        <v>103.06663252288168</v>
      </c>
      <c r="F507" s="1">
        <v>2605</v>
      </c>
      <c r="G507" s="7">
        <v>0.30495470762252808</v>
      </c>
      <c r="H507" s="7">
        <v>4.0627125650644302E-2</v>
      </c>
      <c r="I507" s="7">
        <v>0.94607895612716675</v>
      </c>
      <c r="J507" s="23">
        <f t="shared" si="71"/>
        <v>0</v>
      </c>
      <c r="K507" s="23">
        <f t="shared" si="72"/>
        <v>0</v>
      </c>
      <c r="L507" s="23">
        <f t="shared" si="73"/>
        <v>0</v>
      </c>
      <c r="M507" s="3">
        <f t="shared" si="70"/>
        <v>0</v>
      </c>
      <c r="N507" s="23">
        <f t="shared" si="74"/>
        <v>1.2916607894003391</v>
      </c>
      <c r="P507" t="s">
        <v>54</v>
      </c>
      <c r="Q507" s="1">
        <v>2020</v>
      </c>
      <c r="R507" t="s">
        <v>46</v>
      </c>
      <c r="S507" s="1">
        <v>59486</v>
      </c>
      <c r="T507" s="1">
        <v>244.04</v>
      </c>
      <c r="U507" s="1">
        <v>1006</v>
      </c>
      <c r="V507" s="1">
        <v>-0.21209155023097992</v>
      </c>
      <c r="W507" s="1">
        <v>0.26133334636688232</v>
      </c>
      <c r="X507" s="1">
        <v>0.68737965822219849</v>
      </c>
      <c r="Y507" s="23">
        <f t="shared" si="75"/>
        <v>1</v>
      </c>
      <c r="Z507" s="23">
        <f t="shared" si="76"/>
        <v>0</v>
      </c>
      <c r="AA507" s="23">
        <f t="shared" si="77"/>
        <v>0</v>
      </c>
      <c r="AB507" s="3">
        <f t="shared" si="78"/>
        <v>1</v>
      </c>
      <c r="AC507" s="23">
        <f t="shared" si="79"/>
        <v>0.73662145435810089</v>
      </c>
    </row>
    <row r="508" spans="1:29" x14ac:dyDescent="0.25">
      <c r="A508" t="s">
        <v>41</v>
      </c>
      <c r="B508" s="1">
        <v>2022</v>
      </c>
      <c r="C508" t="s">
        <v>27</v>
      </c>
      <c r="D508" s="1">
        <v>25080.7090479529</v>
      </c>
      <c r="E508" s="1">
        <v>103.06663252288168</v>
      </c>
      <c r="F508" s="1">
        <v>2612.1135300000001</v>
      </c>
      <c r="G508" s="7">
        <v>0.28819501399993896</v>
      </c>
      <c r="H508" s="7">
        <v>4.4642645865678787E-2</v>
      </c>
      <c r="I508" s="7">
        <v>0.96149784326553345</v>
      </c>
      <c r="J508" s="23">
        <f t="shared" si="71"/>
        <v>0</v>
      </c>
      <c r="K508" s="23">
        <f t="shared" si="72"/>
        <v>0</v>
      </c>
      <c r="L508" s="23">
        <f t="shared" si="73"/>
        <v>0</v>
      </c>
      <c r="M508" s="3">
        <f t="shared" si="70"/>
        <v>0</v>
      </c>
      <c r="N508" s="23">
        <f t="shared" si="74"/>
        <v>1.2943355031311512</v>
      </c>
      <c r="P508" t="s">
        <v>54</v>
      </c>
      <c r="Q508" s="1">
        <v>2021</v>
      </c>
      <c r="R508" t="s">
        <v>46</v>
      </c>
      <c r="S508" s="1">
        <v>60031</v>
      </c>
      <c r="T508" s="1">
        <v>244.04</v>
      </c>
      <c r="U508" s="1">
        <v>989</v>
      </c>
      <c r="V508" s="1">
        <v>-0.22206595540046692</v>
      </c>
      <c r="W508" s="1">
        <v>0.26429435610771179</v>
      </c>
      <c r="X508" s="1">
        <v>0.6809425950050354</v>
      </c>
      <c r="Y508" s="23">
        <f t="shared" si="75"/>
        <v>1</v>
      </c>
      <c r="Z508" s="23">
        <f t="shared" si="76"/>
        <v>0</v>
      </c>
      <c r="AA508" s="23">
        <f t="shared" si="77"/>
        <v>0</v>
      </c>
      <c r="AB508" s="3">
        <f t="shared" si="78"/>
        <v>1</v>
      </c>
      <c r="AC508" s="23">
        <f t="shared" si="79"/>
        <v>0.72317099571228027</v>
      </c>
    </row>
    <row r="509" spans="1:29" x14ac:dyDescent="0.25">
      <c r="A509" t="s">
        <v>41</v>
      </c>
      <c r="B509" s="1">
        <v>2023</v>
      </c>
      <c r="C509" t="s">
        <v>27</v>
      </c>
      <c r="D509" s="1">
        <v>25179.333333333299</v>
      </c>
      <c r="E509" s="1">
        <v>103.06663252288168</v>
      </c>
      <c r="F509" s="1">
        <v>2623.8388199999999</v>
      </c>
      <c r="G509" s="7">
        <v>0.29162904620170593</v>
      </c>
      <c r="H509" s="7">
        <v>4.3841641396284103E-2</v>
      </c>
      <c r="I509" s="7">
        <v>0.95879608392715454</v>
      </c>
      <c r="J509" s="23">
        <f t="shared" si="71"/>
        <v>0</v>
      </c>
      <c r="K509" s="23">
        <f t="shared" si="72"/>
        <v>0</v>
      </c>
      <c r="L509" s="23">
        <f t="shared" si="73"/>
        <v>0</v>
      </c>
      <c r="M509" s="3">
        <f t="shared" si="70"/>
        <v>0</v>
      </c>
      <c r="N509" s="23">
        <f t="shared" si="74"/>
        <v>1.2942667715251446</v>
      </c>
      <c r="P509" t="s">
        <v>54</v>
      </c>
      <c r="Q509" s="1">
        <v>2022</v>
      </c>
      <c r="R509" t="s">
        <v>46</v>
      </c>
      <c r="S509" s="1">
        <v>60839</v>
      </c>
      <c r="T509" s="1">
        <v>244.04</v>
      </c>
      <c r="U509" s="1">
        <v>998</v>
      </c>
      <c r="V509" s="1">
        <v>-0.21923965215682983</v>
      </c>
      <c r="W509" s="1">
        <v>0.2720579206943512</v>
      </c>
      <c r="X509" s="1">
        <v>0.66355246305465698</v>
      </c>
      <c r="Y509" s="23">
        <f t="shared" si="75"/>
        <v>1</v>
      </c>
      <c r="Z509" s="23">
        <f t="shared" si="76"/>
        <v>0</v>
      </c>
      <c r="AA509" s="23">
        <f t="shared" si="77"/>
        <v>0</v>
      </c>
      <c r="AB509" s="3">
        <f t="shared" si="78"/>
        <v>1</v>
      </c>
      <c r="AC509" s="23">
        <f t="shared" si="79"/>
        <v>0.71637073159217834</v>
      </c>
    </row>
    <row r="510" spans="1:29" x14ac:dyDescent="0.25">
      <c r="A510" t="s">
        <v>42</v>
      </c>
      <c r="B510" s="1">
        <v>2006</v>
      </c>
      <c r="C510" t="s">
        <v>27</v>
      </c>
      <c r="D510" s="1">
        <v>22547</v>
      </c>
      <c r="E510" s="1">
        <v>58.226000000000006</v>
      </c>
      <c r="F510" s="1">
        <v>3213</v>
      </c>
      <c r="G510" s="7">
        <v>0.72243684530258179</v>
      </c>
      <c r="H510" s="7">
        <v>-0.11006757616996765</v>
      </c>
      <c r="I510" s="7">
        <v>0.80649173259735107</v>
      </c>
      <c r="J510" s="23">
        <f t="shared" si="71"/>
        <v>0</v>
      </c>
      <c r="K510" s="23">
        <f t="shared" si="72"/>
        <v>1</v>
      </c>
      <c r="L510" s="23">
        <f t="shared" si="73"/>
        <v>0</v>
      </c>
      <c r="M510" s="3">
        <f t="shared" si="70"/>
        <v>1</v>
      </c>
      <c r="N510" s="23">
        <f t="shared" si="74"/>
        <v>1.4188610017299652</v>
      </c>
      <c r="P510" t="s">
        <v>95</v>
      </c>
      <c r="Q510" s="1">
        <v>2011</v>
      </c>
      <c r="R510" t="s">
        <v>46</v>
      </c>
      <c r="S510" s="1">
        <v>99294</v>
      </c>
      <c r="T510" s="1">
        <v>559.90499999999997</v>
      </c>
      <c r="U510" s="1">
        <v>2100</v>
      </c>
      <c r="V510" s="1">
        <v>-0.85315918922424316</v>
      </c>
      <c r="W510" s="1">
        <v>0.40392538905143738</v>
      </c>
      <c r="X510" s="1">
        <v>0.85630577802658081</v>
      </c>
      <c r="Y510" s="23">
        <f t="shared" si="75"/>
        <v>1</v>
      </c>
      <c r="Z510" s="23">
        <f t="shared" si="76"/>
        <v>0</v>
      </c>
      <c r="AA510" s="23">
        <f t="shared" si="77"/>
        <v>0</v>
      </c>
      <c r="AB510" s="3">
        <f t="shared" si="78"/>
        <v>1</v>
      </c>
      <c r="AC510" s="23">
        <f t="shared" si="79"/>
        <v>0.40707197785377502</v>
      </c>
    </row>
    <row r="511" spans="1:29" x14ac:dyDescent="0.25">
      <c r="A511" t="s">
        <v>42</v>
      </c>
      <c r="B511" s="1">
        <v>2007</v>
      </c>
      <c r="C511" t="s">
        <v>27</v>
      </c>
      <c r="D511" s="1">
        <v>23033.5</v>
      </c>
      <c r="E511" s="1">
        <v>63.186000000000007</v>
      </c>
      <c r="F511" s="1">
        <v>3264</v>
      </c>
      <c r="G511" s="7">
        <v>0.65456694364547729</v>
      </c>
      <c r="H511" s="7">
        <v>-8.6360521614551544E-2</v>
      </c>
      <c r="I511" s="7">
        <v>0.83796817064285278</v>
      </c>
      <c r="J511" s="23">
        <f t="shared" si="71"/>
        <v>0</v>
      </c>
      <c r="K511" s="23">
        <f t="shared" si="72"/>
        <v>1</v>
      </c>
      <c r="L511" s="23">
        <f t="shared" si="73"/>
        <v>0</v>
      </c>
      <c r="M511" s="3">
        <f t="shared" si="70"/>
        <v>1</v>
      </c>
      <c r="N511" s="23">
        <f t="shared" si="74"/>
        <v>1.4061745926737785</v>
      </c>
      <c r="P511" t="s">
        <v>95</v>
      </c>
      <c r="Q511" s="1">
        <v>2012</v>
      </c>
      <c r="R511" t="s">
        <v>46</v>
      </c>
      <c r="S511" s="1">
        <v>100031</v>
      </c>
      <c r="T511" s="1">
        <v>559.90499999999997</v>
      </c>
      <c r="U511" s="1">
        <v>2129</v>
      </c>
      <c r="V511" s="1">
        <v>-0.84713441133499146</v>
      </c>
      <c r="W511" s="1">
        <v>0.40909424424171448</v>
      </c>
      <c r="X511" s="1">
        <v>0.844654381275177</v>
      </c>
      <c r="Y511" s="23">
        <f t="shared" si="75"/>
        <v>1</v>
      </c>
      <c r="Z511" s="23">
        <f t="shared" si="76"/>
        <v>0</v>
      </c>
      <c r="AA511" s="23">
        <f t="shared" si="77"/>
        <v>0</v>
      </c>
      <c r="AB511" s="3">
        <f t="shared" si="78"/>
        <v>1</v>
      </c>
      <c r="AC511" s="23">
        <f t="shared" si="79"/>
        <v>0.40661421418190002</v>
      </c>
    </row>
    <row r="512" spans="1:29" x14ac:dyDescent="0.25">
      <c r="A512" t="s">
        <v>42</v>
      </c>
      <c r="B512" s="1">
        <v>2008</v>
      </c>
      <c r="C512" t="s">
        <v>27</v>
      </c>
      <c r="D512" s="1">
        <v>23359.5</v>
      </c>
      <c r="E512" s="1">
        <v>70</v>
      </c>
      <c r="F512" s="1">
        <v>3463.654</v>
      </c>
      <c r="G512" s="7">
        <v>0.54288458824157715</v>
      </c>
      <c r="H512" s="7">
        <v>-5.012189969420433E-2</v>
      </c>
      <c r="I512" s="7">
        <v>0.90513318777084351</v>
      </c>
      <c r="J512" s="23">
        <f t="shared" si="71"/>
        <v>0</v>
      </c>
      <c r="K512" s="23">
        <f t="shared" si="72"/>
        <v>1</v>
      </c>
      <c r="L512" s="23">
        <f t="shared" si="73"/>
        <v>0</v>
      </c>
      <c r="M512" s="3">
        <f t="shared" si="70"/>
        <v>1</v>
      </c>
      <c r="N512" s="23">
        <f t="shared" si="74"/>
        <v>1.3978958763182163</v>
      </c>
      <c r="P512" t="s">
        <v>95</v>
      </c>
      <c r="Q512" s="1">
        <v>2013</v>
      </c>
      <c r="R512" t="s">
        <v>46</v>
      </c>
      <c r="S512" s="1">
        <v>100618</v>
      </c>
      <c r="T512" s="1">
        <v>559.90499999999997</v>
      </c>
      <c r="U512" s="1">
        <v>2148</v>
      </c>
      <c r="V512" s="1">
        <v>-0.84337592124938965</v>
      </c>
      <c r="W512" s="1">
        <v>0.4129866361618042</v>
      </c>
      <c r="X512" s="1">
        <v>0.83589422702789307</v>
      </c>
      <c r="Y512" s="23">
        <f t="shared" si="75"/>
        <v>1</v>
      </c>
      <c r="Z512" s="23">
        <f t="shared" si="76"/>
        <v>0</v>
      </c>
      <c r="AA512" s="23">
        <f t="shared" si="77"/>
        <v>0</v>
      </c>
      <c r="AB512" s="3">
        <f t="shared" si="78"/>
        <v>1</v>
      </c>
      <c r="AC512" s="23">
        <f t="shared" si="79"/>
        <v>0.40550494194030762</v>
      </c>
    </row>
    <row r="513" spans="1:29" x14ac:dyDescent="0.25">
      <c r="A513" t="s">
        <v>42</v>
      </c>
      <c r="B513" s="1">
        <v>2009</v>
      </c>
      <c r="C513" t="s">
        <v>27</v>
      </c>
      <c r="D513" s="1">
        <v>23727</v>
      </c>
      <c r="E513" s="1">
        <v>70</v>
      </c>
      <c r="F513" s="1">
        <v>3320</v>
      </c>
      <c r="G513" s="7">
        <v>0.5738370418548584</v>
      </c>
      <c r="H513" s="7">
        <v>-5.7699181139469147E-2</v>
      </c>
      <c r="I513" s="7">
        <v>0.87326693534851074</v>
      </c>
      <c r="J513" s="23">
        <f t="shared" si="71"/>
        <v>0</v>
      </c>
      <c r="K513" s="23">
        <f t="shared" si="72"/>
        <v>1</v>
      </c>
      <c r="L513" s="23">
        <f t="shared" si="73"/>
        <v>0</v>
      </c>
      <c r="M513" s="3">
        <f t="shared" si="70"/>
        <v>1</v>
      </c>
      <c r="N513" s="23">
        <f t="shared" si="74"/>
        <v>1.3894047960639</v>
      </c>
      <c r="P513" t="s">
        <v>95</v>
      </c>
      <c r="Q513" s="1">
        <v>2014</v>
      </c>
      <c r="R513" t="s">
        <v>46</v>
      </c>
      <c r="S513" s="1">
        <v>101447</v>
      </c>
      <c r="T513" s="1">
        <v>559.90499999999997</v>
      </c>
      <c r="U513" s="1">
        <v>2197</v>
      </c>
      <c r="V513" s="1">
        <v>-0.83293002843856812</v>
      </c>
      <c r="W513" s="1">
        <v>0.41945919394493103</v>
      </c>
      <c r="X513" s="1">
        <v>0.82125276327133179</v>
      </c>
      <c r="Y513" s="23">
        <f t="shared" si="75"/>
        <v>1</v>
      </c>
      <c r="Z513" s="23">
        <f t="shared" si="76"/>
        <v>0</v>
      </c>
      <c r="AA513" s="23">
        <f t="shared" si="77"/>
        <v>0</v>
      </c>
      <c r="AB513" s="3">
        <f t="shared" si="78"/>
        <v>1</v>
      </c>
      <c r="AC513" s="23">
        <f t="shared" si="79"/>
        <v>0.4077819287776947</v>
      </c>
    </row>
    <row r="514" spans="1:29" x14ac:dyDescent="0.25">
      <c r="A514" t="s">
        <v>42</v>
      </c>
      <c r="B514" s="1">
        <v>2010</v>
      </c>
      <c r="C514" t="s">
        <v>27</v>
      </c>
      <c r="D514" s="1">
        <v>23971.5</v>
      </c>
      <c r="E514" s="1">
        <v>71</v>
      </c>
      <c r="F514" s="1">
        <v>3334</v>
      </c>
      <c r="G514" s="7">
        <v>0.56951385736465454</v>
      </c>
      <c r="H514" s="7">
        <v>-5.5359795689582825E-2</v>
      </c>
      <c r="I514" s="7">
        <v>0.87211579084396362</v>
      </c>
      <c r="J514" s="23">
        <f t="shared" si="71"/>
        <v>0</v>
      </c>
      <c r="K514" s="23">
        <f t="shared" si="72"/>
        <v>1</v>
      </c>
      <c r="L514" s="23">
        <f t="shared" si="73"/>
        <v>0</v>
      </c>
      <c r="M514" s="3">
        <f t="shared" si="70"/>
        <v>1</v>
      </c>
      <c r="N514" s="23">
        <f t="shared" si="74"/>
        <v>1.3862698525190353</v>
      </c>
      <c r="P514" t="s">
        <v>95</v>
      </c>
      <c r="Q514" s="1">
        <v>2015</v>
      </c>
      <c r="R514" t="s">
        <v>46</v>
      </c>
      <c r="S514" s="1">
        <v>102294</v>
      </c>
      <c r="T514" s="1">
        <v>559.90499999999997</v>
      </c>
      <c r="U514" s="1">
        <v>2216</v>
      </c>
      <c r="V514" s="1">
        <v>-0.82964628934860229</v>
      </c>
      <c r="W514" s="1">
        <v>0.42458665370941162</v>
      </c>
      <c r="X514" s="1">
        <v>0.80974239110946655</v>
      </c>
      <c r="Y514" s="23">
        <f t="shared" si="75"/>
        <v>1</v>
      </c>
      <c r="Z514" s="23">
        <f t="shared" si="76"/>
        <v>0</v>
      </c>
      <c r="AA514" s="23">
        <f t="shared" si="77"/>
        <v>0</v>
      </c>
      <c r="AB514" s="3">
        <f t="shared" si="78"/>
        <v>1</v>
      </c>
      <c r="AC514" s="23">
        <f t="shared" si="79"/>
        <v>0.40468275547027588</v>
      </c>
    </row>
    <row r="515" spans="1:29" x14ac:dyDescent="0.25">
      <c r="A515" t="s">
        <v>42</v>
      </c>
      <c r="B515" s="1">
        <v>2011</v>
      </c>
      <c r="C515" t="s">
        <v>27</v>
      </c>
      <c r="D515" s="1">
        <v>24171.5</v>
      </c>
      <c r="E515" s="1">
        <v>71</v>
      </c>
      <c r="F515" s="1">
        <v>3349</v>
      </c>
      <c r="G515" s="7">
        <v>0.57822006940841675</v>
      </c>
      <c r="H515" s="7">
        <v>-5.7420238852500916E-2</v>
      </c>
      <c r="I515" s="7">
        <v>0.86464250087738037</v>
      </c>
      <c r="J515" s="23">
        <f t="shared" si="71"/>
        <v>0</v>
      </c>
      <c r="K515" s="23">
        <f t="shared" si="72"/>
        <v>1</v>
      </c>
      <c r="L515" s="23">
        <f t="shared" si="73"/>
        <v>0</v>
      </c>
      <c r="M515" s="3">
        <f t="shared" si="70"/>
        <v>1</v>
      </c>
      <c r="N515" s="23">
        <f t="shared" si="74"/>
        <v>1.3854423314332962</v>
      </c>
      <c r="P515" t="s">
        <v>95</v>
      </c>
      <c r="Q515" s="1">
        <v>2016</v>
      </c>
      <c r="R515" t="s">
        <v>46</v>
      </c>
      <c r="S515" s="1">
        <v>103531</v>
      </c>
      <c r="T515" s="1">
        <v>559.90499999999997</v>
      </c>
      <c r="U515" s="1">
        <v>2230</v>
      </c>
      <c r="V515" s="1">
        <v>-0.82805180549621582</v>
      </c>
      <c r="W515" s="1">
        <v>0.43138048052787781</v>
      </c>
      <c r="X515" s="1">
        <v>0.79453998804092407</v>
      </c>
      <c r="Y515" s="23">
        <f t="shared" si="75"/>
        <v>1</v>
      </c>
      <c r="Z515" s="23">
        <f t="shared" si="76"/>
        <v>0</v>
      </c>
      <c r="AA515" s="23">
        <f t="shared" si="77"/>
        <v>0</v>
      </c>
      <c r="AB515" s="3">
        <f t="shared" si="78"/>
        <v>1</v>
      </c>
      <c r="AC515" s="23">
        <f t="shared" si="79"/>
        <v>0.39786866307258606</v>
      </c>
    </row>
    <row r="516" spans="1:29" x14ac:dyDescent="0.25">
      <c r="A516" t="s">
        <v>42</v>
      </c>
      <c r="B516" s="1">
        <v>2012</v>
      </c>
      <c r="C516" t="s">
        <v>27</v>
      </c>
      <c r="D516" s="1">
        <v>24314.5</v>
      </c>
      <c r="E516" s="1">
        <v>71</v>
      </c>
      <c r="F516" s="1">
        <v>3369</v>
      </c>
      <c r="G516" s="7">
        <v>0.58360469341278076</v>
      </c>
      <c r="H516" s="7">
        <v>-5.8680851012468338E-2</v>
      </c>
      <c r="I516" s="7">
        <v>0.86030906438827515</v>
      </c>
      <c r="J516" s="23">
        <f t="shared" si="71"/>
        <v>0</v>
      </c>
      <c r="K516" s="23">
        <f t="shared" si="72"/>
        <v>1</v>
      </c>
      <c r="L516" s="23">
        <f t="shared" si="73"/>
        <v>0</v>
      </c>
      <c r="M516" s="3">
        <f t="shared" si="70"/>
        <v>1</v>
      </c>
      <c r="N516" s="23">
        <f t="shared" si="74"/>
        <v>1.3852329067885876</v>
      </c>
      <c r="P516" t="s">
        <v>95</v>
      </c>
      <c r="Q516" s="1">
        <v>2017</v>
      </c>
      <c r="R516" t="s">
        <v>46</v>
      </c>
      <c r="S516" s="1">
        <v>104349</v>
      </c>
      <c r="T516" s="1">
        <v>559.90499999999997</v>
      </c>
      <c r="U516" s="1">
        <v>1994</v>
      </c>
      <c r="V516" s="1">
        <v>-0.88645285367965698</v>
      </c>
      <c r="W516" s="1">
        <v>0.42416909337043762</v>
      </c>
      <c r="X516" s="1">
        <v>0.81167984008789063</v>
      </c>
      <c r="Y516" s="23">
        <f t="shared" si="75"/>
        <v>1</v>
      </c>
      <c r="Z516" s="23">
        <f t="shared" si="76"/>
        <v>0</v>
      </c>
      <c r="AA516" s="23">
        <f t="shared" si="77"/>
        <v>0</v>
      </c>
      <c r="AB516" s="3">
        <f t="shared" si="78"/>
        <v>1</v>
      </c>
      <c r="AC516" s="23">
        <f t="shared" si="79"/>
        <v>0.34939607977867126</v>
      </c>
    </row>
    <row r="517" spans="1:29" x14ac:dyDescent="0.25">
      <c r="A517" t="s">
        <v>42</v>
      </c>
      <c r="B517" s="1">
        <v>2013</v>
      </c>
      <c r="C517" t="s">
        <v>27</v>
      </c>
      <c r="D517" s="1">
        <v>24445</v>
      </c>
      <c r="E517" s="1">
        <v>71</v>
      </c>
      <c r="F517" s="1">
        <v>3300.125</v>
      </c>
      <c r="G517" s="7">
        <v>0.59598064422607422</v>
      </c>
      <c r="H517" s="7">
        <v>-6.172659620642662E-2</v>
      </c>
      <c r="I517" s="7">
        <v>0.84723001718521118</v>
      </c>
      <c r="J517" s="23">
        <f t="shared" si="71"/>
        <v>0</v>
      </c>
      <c r="K517" s="23">
        <f t="shared" si="72"/>
        <v>1</v>
      </c>
      <c r="L517" s="23">
        <f t="shared" si="73"/>
        <v>0</v>
      </c>
      <c r="M517" s="3">
        <f t="shared" si="70"/>
        <v>1</v>
      </c>
      <c r="N517" s="23">
        <f t="shared" si="74"/>
        <v>1.3814840652048588</v>
      </c>
      <c r="P517" t="s">
        <v>95</v>
      </c>
      <c r="Q517" s="1">
        <v>2018</v>
      </c>
      <c r="R517" t="s">
        <v>46</v>
      </c>
      <c r="S517" s="1">
        <v>105309</v>
      </c>
      <c r="T517" s="1">
        <v>559.90499999999997</v>
      </c>
      <c r="U517" s="1">
        <v>2020</v>
      </c>
      <c r="V517" s="1">
        <v>-0.88105744123458862</v>
      </c>
      <c r="W517" s="1">
        <v>0.43016526103019714</v>
      </c>
      <c r="X517" s="1">
        <v>0.79819172620773315</v>
      </c>
      <c r="Y517" s="23">
        <f t="shared" si="75"/>
        <v>1</v>
      </c>
      <c r="Z517" s="23">
        <f t="shared" si="76"/>
        <v>0</v>
      </c>
      <c r="AA517" s="23">
        <f t="shared" si="77"/>
        <v>0</v>
      </c>
      <c r="AB517" s="3">
        <f t="shared" si="78"/>
        <v>1</v>
      </c>
      <c r="AC517" s="23">
        <f t="shared" si="79"/>
        <v>0.34729954600334167</v>
      </c>
    </row>
    <row r="518" spans="1:29" x14ac:dyDescent="0.25">
      <c r="A518" t="s">
        <v>42</v>
      </c>
      <c r="B518" s="1">
        <v>2014</v>
      </c>
      <c r="C518" t="s">
        <v>27</v>
      </c>
      <c r="D518" s="1">
        <v>24522.666666666661</v>
      </c>
      <c r="E518" s="1">
        <v>71</v>
      </c>
      <c r="F518" s="1">
        <v>3371.226000000001</v>
      </c>
      <c r="G518" s="7">
        <v>0.59367066621780396</v>
      </c>
      <c r="H518" s="7">
        <v>-6.1082657426595688E-2</v>
      </c>
      <c r="I518" s="7">
        <v>0.85125714540481567</v>
      </c>
      <c r="J518" s="23">
        <f t="shared" si="71"/>
        <v>0</v>
      </c>
      <c r="K518" s="23">
        <f t="shared" si="72"/>
        <v>1</v>
      </c>
      <c r="L518" s="23">
        <f t="shared" si="73"/>
        <v>0</v>
      </c>
      <c r="M518" s="3">
        <f t="shared" ref="M518:M581" si="80">IF(OR(J518=1,K518=1,L518=1),1,0)</f>
        <v>1</v>
      </c>
      <c r="N518" s="23">
        <f t="shared" si="74"/>
        <v>1.3838451541960239</v>
      </c>
      <c r="P518" t="s">
        <v>95</v>
      </c>
      <c r="Q518" s="1">
        <v>2019</v>
      </c>
      <c r="R518" t="s">
        <v>46</v>
      </c>
      <c r="S518" s="1">
        <v>106654</v>
      </c>
      <c r="T518" s="1">
        <v>559.90499999999997</v>
      </c>
      <c r="U518" s="1">
        <v>2038</v>
      </c>
      <c r="V518" s="1">
        <v>-0.87823480367660522</v>
      </c>
      <c r="W518" s="1">
        <v>0.43756148219108582</v>
      </c>
      <c r="X518" s="1">
        <v>0.78162217140197754</v>
      </c>
      <c r="Y518" s="23">
        <f t="shared" si="75"/>
        <v>1</v>
      </c>
      <c r="Z518" s="23">
        <f t="shared" si="76"/>
        <v>0</v>
      </c>
      <c r="AA518" s="23">
        <f t="shared" si="77"/>
        <v>0</v>
      </c>
      <c r="AB518" s="3">
        <f t="shared" si="78"/>
        <v>1</v>
      </c>
      <c r="AC518" s="23">
        <f t="shared" si="79"/>
        <v>0.34094884991645813</v>
      </c>
    </row>
    <row r="519" spans="1:29" x14ac:dyDescent="0.25">
      <c r="A519" t="s">
        <v>42</v>
      </c>
      <c r="B519" s="1">
        <v>2015</v>
      </c>
      <c r="C519" t="s">
        <v>27</v>
      </c>
      <c r="D519" s="1">
        <v>24674.083333333339</v>
      </c>
      <c r="E519" s="1">
        <v>71</v>
      </c>
      <c r="F519" s="1">
        <v>3380.467000000001</v>
      </c>
      <c r="G519" s="7">
        <v>0.60028952360153198</v>
      </c>
      <c r="H519" s="7">
        <v>-6.2652014195919037E-2</v>
      </c>
      <c r="I519" s="7">
        <v>0.84551435708999634</v>
      </c>
      <c r="J519" s="23">
        <f t="shared" ref="J519:J582" si="81">IF(AND(G519 &lt; 0), 1, 0)</f>
        <v>0</v>
      </c>
      <c r="K519" s="23">
        <f t="shared" ref="K519:K582" si="82">IF(AND(H519 &lt; 0), 1, 0)</f>
        <v>1</v>
      </c>
      <c r="L519" s="23">
        <f t="shared" ref="L519:L582" si="83">IF(AND(I519 &lt; 0), 1, 0)</f>
        <v>0</v>
      </c>
      <c r="M519" s="3">
        <f t="shared" si="80"/>
        <v>1</v>
      </c>
      <c r="N519" s="23">
        <f t="shared" ref="N519:N582" si="84">SUM(G519:I519)</f>
        <v>1.3831518664956093</v>
      </c>
      <c r="P519" t="s">
        <v>95</v>
      </c>
      <c r="Q519" s="1">
        <v>2020</v>
      </c>
      <c r="R519" t="s">
        <v>46</v>
      </c>
      <c r="S519" s="1">
        <v>107974</v>
      </c>
      <c r="T519" s="1">
        <v>559.90499999999997</v>
      </c>
      <c r="U519" s="1">
        <v>2064</v>
      </c>
      <c r="V519" s="1">
        <v>-0.87340885400772095</v>
      </c>
      <c r="W519" s="1">
        <v>0.44514027237892151</v>
      </c>
      <c r="X519" s="1">
        <v>0.76460933685302734</v>
      </c>
      <c r="Y519" s="23">
        <f t="shared" ref="Y519:Y582" si="85">IF(AND(V519 &lt; 0), 1, 0)</f>
        <v>1</v>
      </c>
      <c r="Z519" s="23">
        <f t="shared" ref="Z519:Z582" si="86">IF(AND(W519 &lt; 0), 1, 0)</f>
        <v>0</v>
      </c>
      <c r="AA519" s="23">
        <f t="shared" ref="AA519:AA582" si="87">IF(AND(X519 &lt; 0), 1, 0)</f>
        <v>0</v>
      </c>
      <c r="AB519" s="3">
        <f t="shared" ref="AB519:AB582" si="88">IF(OR(Y519=1,Z519=1,AA519=1),1,0)</f>
        <v>1</v>
      </c>
      <c r="AC519" s="23">
        <f t="shared" ref="AC519:AC582" si="89">SUM(V519:X519)</f>
        <v>0.33634075522422791</v>
      </c>
    </row>
    <row r="520" spans="1:29" x14ac:dyDescent="0.25">
      <c r="A520" t="s">
        <v>42</v>
      </c>
      <c r="B520" s="1">
        <v>2016</v>
      </c>
      <c r="C520" t="s">
        <v>27</v>
      </c>
      <c r="D520" s="1">
        <v>24870</v>
      </c>
      <c r="E520" s="1">
        <v>71</v>
      </c>
      <c r="F520" s="1">
        <v>3383.2134000000001</v>
      </c>
      <c r="G520" s="7">
        <v>0.60957074165344238</v>
      </c>
      <c r="H520" s="7">
        <v>-6.4865700900554657E-2</v>
      </c>
      <c r="I520" s="7">
        <v>0.83718657493591309</v>
      </c>
      <c r="J520" s="23">
        <f t="shared" si="81"/>
        <v>0</v>
      </c>
      <c r="K520" s="23">
        <f t="shared" si="82"/>
        <v>1</v>
      </c>
      <c r="L520" s="23">
        <f t="shared" si="83"/>
        <v>0</v>
      </c>
      <c r="M520" s="3">
        <f t="shared" si="80"/>
        <v>1</v>
      </c>
      <c r="N520" s="23">
        <f t="shared" si="84"/>
        <v>1.3818916156888008</v>
      </c>
      <c r="P520" t="s">
        <v>95</v>
      </c>
      <c r="Q520" s="1">
        <v>2021</v>
      </c>
      <c r="R520" t="s">
        <v>46</v>
      </c>
      <c r="S520" s="1">
        <v>109267</v>
      </c>
      <c r="T520" s="1">
        <v>559.90499999999997</v>
      </c>
      <c r="U520" s="1">
        <v>2113</v>
      </c>
      <c r="V520" s="1">
        <v>-0.86300063133239746</v>
      </c>
      <c r="W520" s="1">
        <v>0.45360058546066284</v>
      </c>
      <c r="X520" s="1">
        <v>0.7455289363861084</v>
      </c>
      <c r="Y520" s="23">
        <f t="shared" si="85"/>
        <v>1</v>
      </c>
      <c r="Z520" s="23">
        <f t="shared" si="86"/>
        <v>0</v>
      </c>
      <c r="AA520" s="23">
        <f t="shared" si="87"/>
        <v>0</v>
      </c>
      <c r="AB520" s="3">
        <f t="shared" si="88"/>
        <v>1</v>
      </c>
      <c r="AC520" s="23">
        <f t="shared" si="89"/>
        <v>0.33612889051437378</v>
      </c>
    </row>
    <row r="521" spans="1:29" x14ac:dyDescent="0.25">
      <c r="A521" t="s">
        <v>42</v>
      </c>
      <c r="B521" s="1">
        <v>2017</v>
      </c>
      <c r="C521" t="s">
        <v>27</v>
      </c>
      <c r="D521" s="1">
        <v>25132.666666666661</v>
      </c>
      <c r="E521" s="1">
        <v>71</v>
      </c>
      <c r="F521" s="1">
        <v>3395.9438339459498</v>
      </c>
      <c r="G521" s="7">
        <v>0.62112993001937866</v>
      </c>
      <c r="H521" s="7">
        <v>-6.7610859870910645E-2</v>
      </c>
      <c r="I521" s="7">
        <v>0.82706409692764282</v>
      </c>
      <c r="J521" s="23">
        <f t="shared" si="81"/>
        <v>0</v>
      </c>
      <c r="K521" s="23">
        <f t="shared" si="82"/>
        <v>1</v>
      </c>
      <c r="L521" s="23">
        <f t="shared" si="83"/>
        <v>0</v>
      </c>
      <c r="M521" s="3">
        <f t="shared" si="80"/>
        <v>1</v>
      </c>
      <c r="N521" s="23">
        <f t="shared" si="84"/>
        <v>1.3805831670761108</v>
      </c>
      <c r="P521" t="s">
        <v>95</v>
      </c>
      <c r="Q521" s="1">
        <v>2022</v>
      </c>
      <c r="R521" t="s">
        <v>46</v>
      </c>
      <c r="S521" s="1">
        <v>111053</v>
      </c>
      <c r="T521" s="1">
        <v>559.90499999999997</v>
      </c>
      <c r="U521" s="1">
        <v>2128</v>
      </c>
      <c r="V521" s="1">
        <v>-0.86157816648483276</v>
      </c>
      <c r="W521" s="1">
        <v>0.46262115240097046</v>
      </c>
      <c r="X521" s="1">
        <v>0.72535610198974609</v>
      </c>
      <c r="Y521" s="23">
        <f t="shared" si="85"/>
        <v>1</v>
      </c>
      <c r="Z521" s="23">
        <f t="shared" si="86"/>
        <v>0</v>
      </c>
      <c r="AA521" s="23">
        <f t="shared" si="87"/>
        <v>0</v>
      </c>
      <c r="AB521" s="3">
        <f t="shared" si="88"/>
        <v>1</v>
      </c>
      <c r="AC521" s="23">
        <f t="shared" si="89"/>
        <v>0.32639908790588379</v>
      </c>
    </row>
    <row r="522" spans="1:29" x14ac:dyDescent="0.25">
      <c r="A522" t="s">
        <v>42</v>
      </c>
      <c r="B522" s="1">
        <v>2018</v>
      </c>
      <c r="C522" t="s">
        <v>27</v>
      </c>
      <c r="D522" s="1">
        <v>25374.083333333328</v>
      </c>
      <c r="E522" s="1">
        <v>71</v>
      </c>
      <c r="F522" s="1">
        <v>3385.6069770712679</v>
      </c>
      <c r="G522" s="7">
        <v>0.63350629806518555</v>
      </c>
      <c r="H522" s="7">
        <v>-7.0580631494522095E-2</v>
      </c>
      <c r="I522" s="7">
        <v>0.81558394432067871</v>
      </c>
      <c r="J522" s="23">
        <f t="shared" si="81"/>
        <v>0</v>
      </c>
      <c r="K522" s="23">
        <f t="shared" si="82"/>
        <v>1</v>
      </c>
      <c r="L522" s="23">
        <f t="shared" si="83"/>
        <v>0</v>
      </c>
      <c r="M522" s="3">
        <f t="shared" si="80"/>
        <v>1</v>
      </c>
      <c r="N522" s="23">
        <f t="shared" si="84"/>
        <v>1.3785096108913422</v>
      </c>
      <c r="P522" t="s">
        <v>55</v>
      </c>
      <c r="Q522" s="1">
        <v>2011</v>
      </c>
      <c r="R522" t="s">
        <v>46</v>
      </c>
      <c r="S522" s="1">
        <v>51162</v>
      </c>
      <c r="T522" s="1">
        <v>269.26900000000001</v>
      </c>
      <c r="U522" s="1">
        <v>1975</v>
      </c>
      <c r="V522" s="1">
        <v>4.175708070397377E-2</v>
      </c>
      <c r="W522" s="1">
        <v>0.22890545427799225</v>
      </c>
      <c r="X522" s="1">
        <v>0.81171661615371704</v>
      </c>
      <c r="Y522" s="23">
        <f t="shared" si="85"/>
        <v>0</v>
      </c>
      <c r="Z522" s="23">
        <f t="shared" si="86"/>
        <v>0</v>
      </c>
      <c r="AA522" s="23">
        <f t="shared" si="87"/>
        <v>0</v>
      </c>
      <c r="AB522" s="3">
        <f t="shared" si="88"/>
        <v>0</v>
      </c>
      <c r="AC522" s="23">
        <f t="shared" si="89"/>
        <v>1.0823791511356831</v>
      </c>
    </row>
    <row r="523" spans="1:29" x14ac:dyDescent="0.25">
      <c r="A523" t="s">
        <v>42</v>
      </c>
      <c r="B523" s="1">
        <v>2019</v>
      </c>
      <c r="C523" t="s">
        <v>27</v>
      </c>
      <c r="D523" s="1">
        <v>25629</v>
      </c>
      <c r="E523" s="1">
        <v>75.786986301369851</v>
      </c>
      <c r="F523" s="1">
        <v>3359.8644887701412</v>
      </c>
      <c r="G523" s="7">
        <v>0.57667279243469238</v>
      </c>
      <c r="H523" s="7">
        <v>-5.1110204309225082E-2</v>
      </c>
      <c r="I523" s="7">
        <v>0.84128367900848389</v>
      </c>
      <c r="J523" s="23">
        <f t="shared" si="81"/>
        <v>0</v>
      </c>
      <c r="K523" s="23">
        <f t="shared" si="82"/>
        <v>1</v>
      </c>
      <c r="L523" s="23">
        <f t="shared" si="83"/>
        <v>0</v>
      </c>
      <c r="M523" s="3">
        <f t="shared" si="80"/>
        <v>1</v>
      </c>
      <c r="N523" s="23">
        <f t="shared" si="84"/>
        <v>1.3668462671339512</v>
      </c>
      <c r="P523" t="s">
        <v>55</v>
      </c>
      <c r="Q523" s="1">
        <v>2012</v>
      </c>
      <c r="R523" t="s">
        <v>46</v>
      </c>
      <c r="S523" s="1">
        <v>50986</v>
      </c>
      <c r="T523" s="1">
        <v>269.26900000000001</v>
      </c>
      <c r="U523" s="1">
        <v>1960</v>
      </c>
      <c r="V523" s="1">
        <v>3.831784799695015E-2</v>
      </c>
      <c r="W523" s="1">
        <v>0.22637304663658142</v>
      </c>
      <c r="X523" s="1">
        <v>0.81743359565734863</v>
      </c>
      <c r="Y523" s="23">
        <f t="shared" si="85"/>
        <v>0</v>
      </c>
      <c r="Z523" s="23">
        <f t="shared" si="86"/>
        <v>0</v>
      </c>
      <c r="AA523" s="23">
        <f t="shared" si="87"/>
        <v>0</v>
      </c>
      <c r="AB523" s="3">
        <f t="shared" si="88"/>
        <v>0</v>
      </c>
      <c r="AC523" s="23">
        <f t="shared" si="89"/>
        <v>1.0821244902908802</v>
      </c>
    </row>
    <row r="524" spans="1:29" x14ac:dyDescent="0.25">
      <c r="A524" t="s">
        <v>42</v>
      </c>
      <c r="B524" s="1">
        <v>2020</v>
      </c>
      <c r="C524" t="s">
        <v>27</v>
      </c>
      <c r="D524" s="1">
        <v>25854.75</v>
      </c>
      <c r="E524" s="1">
        <v>75.786986301369851</v>
      </c>
      <c r="F524" s="1">
        <v>3412</v>
      </c>
      <c r="G524" s="7">
        <v>0.58279800415039063</v>
      </c>
      <c r="H524" s="7">
        <v>-5.2506927400827408E-2</v>
      </c>
      <c r="I524" s="7">
        <v>0.83713763952255249</v>
      </c>
      <c r="J524" s="23">
        <f t="shared" si="81"/>
        <v>0</v>
      </c>
      <c r="K524" s="23">
        <f t="shared" si="82"/>
        <v>1</v>
      </c>
      <c r="L524" s="23">
        <f t="shared" si="83"/>
        <v>0</v>
      </c>
      <c r="M524" s="3">
        <f t="shared" si="80"/>
        <v>1</v>
      </c>
      <c r="N524" s="23">
        <f t="shared" si="84"/>
        <v>1.3674287162721157</v>
      </c>
      <c r="P524" t="s">
        <v>55</v>
      </c>
      <c r="Q524" s="1">
        <v>2013</v>
      </c>
      <c r="R524" t="s">
        <v>46</v>
      </c>
      <c r="S524" s="1">
        <v>51213</v>
      </c>
      <c r="T524" s="1">
        <v>269.26900000000001</v>
      </c>
      <c r="U524" s="1">
        <v>1977</v>
      </c>
      <c r="V524" s="1">
        <v>4.2140521109104156E-2</v>
      </c>
      <c r="W524" s="1">
        <v>0.22951801121234894</v>
      </c>
      <c r="X524" s="1">
        <v>0.81034165620803833</v>
      </c>
      <c r="Y524" s="23">
        <f t="shared" si="85"/>
        <v>0</v>
      </c>
      <c r="Z524" s="23">
        <f t="shared" si="86"/>
        <v>0</v>
      </c>
      <c r="AA524" s="23">
        <f t="shared" si="87"/>
        <v>0</v>
      </c>
      <c r="AB524" s="3">
        <f t="shared" si="88"/>
        <v>0</v>
      </c>
      <c r="AC524" s="23">
        <f t="shared" si="89"/>
        <v>1.0820001885294914</v>
      </c>
    </row>
    <row r="525" spans="1:29" x14ac:dyDescent="0.25">
      <c r="A525" t="s">
        <v>42</v>
      </c>
      <c r="B525" s="1">
        <v>2021</v>
      </c>
      <c r="C525" t="s">
        <v>27</v>
      </c>
      <c r="D525" s="1">
        <v>26426</v>
      </c>
      <c r="E525" s="1">
        <v>75.786986301369851</v>
      </c>
      <c r="F525" s="1">
        <v>3391</v>
      </c>
      <c r="G525" s="7">
        <v>0.6108633279800415</v>
      </c>
      <c r="H525" s="7">
        <v>-5.9238150715827942E-2</v>
      </c>
      <c r="I525" s="7">
        <v>0.81117171049118042</v>
      </c>
      <c r="J525" s="23">
        <f t="shared" si="81"/>
        <v>0</v>
      </c>
      <c r="K525" s="23">
        <f t="shared" si="82"/>
        <v>1</v>
      </c>
      <c r="L525" s="23">
        <f t="shared" si="83"/>
        <v>0</v>
      </c>
      <c r="M525" s="3">
        <f t="shared" si="80"/>
        <v>1</v>
      </c>
      <c r="N525" s="23">
        <f t="shared" si="84"/>
        <v>1.362796887755394</v>
      </c>
      <c r="P525" t="s">
        <v>55</v>
      </c>
      <c r="Q525" s="1">
        <v>2014</v>
      </c>
      <c r="R525" t="s">
        <v>46</v>
      </c>
      <c r="S525" s="1">
        <v>51824</v>
      </c>
      <c r="T525" s="1">
        <v>269.26900000000001</v>
      </c>
      <c r="U525" s="1">
        <v>1977</v>
      </c>
      <c r="V525" s="1">
        <v>4.0529049932956696E-2</v>
      </c>
      <c r="W525" s="1">
        <v>0.23559664189815521</v>
      </c>
      <c r="X525" s="1">
        <v>0.79679334163665771</v>
      </c>
      <c r="Y525" s="23">
        <f t="shared" si="85"/>
        <v>0</v>
      </c>
      <c r="Z525" s="23">
        <f t="shared" si="86"/>
        <v>0</v>
      </c>
      <c r="AA525" s="23">
        <f t="shared" si="87"/>
        <v>0</v>
      </c>
      <c r="AB525" s="3">
        <f t="shared" si="88"/>
        <v>0</v>
      </c>
      <c r="AC525" s="23">
        <f t="shared" si="89"/>
        <v>1.0729190334677696</v>
      </c>
    </row>
    <row r="526" spans="1:29" x14ac:dyDescent="0.25">
      <c r="A526" t="s">
        <v>42</v>
      </c>
      <c r="B526" s="1">
        <v>2022</v>
      </c>
      <c r="C526" t="s">
        <v>27</v>
      </c>
      <c r="D526" s="1">
        <v>26630</v>
      </c>
      <c r="E526" s="1">
        <v>75.786986301369851</v>
      </c>
      <c r="F526" s="1">
        <v>3423.8000000000011</v>
      </c>
      <c r="G526" s="7">
        <v>0.61734765768051147</v>
      </c>
      <c r="H526" s="7">
        <v>-6.0745604336261749E-2</v>
      </c>
      <c r="I526" s="7">
        <v>0.80617630481719971</v>
      </c>
      <c r="J526" s="23">
        <f t="shared" si="81"/>
        <v>0</v>
      </c>
      <c r="K526" s="23">
        <f t="shared" si="82"/>
        <v>1</v>
      </c>
      <c r="L526" s="23">
        <f t="shared" si="83"/>
        <v>0</v>
      </c>
      <c r="M526" s="3">
        <f t="shared" si="80"/>
        <v>1</v>
      </c>
      <c r="N526" s="23">
        <f t="shared" si="84"/>
        <v>1.3627783581614494</v>
      </c>
      <c r="P526" t="s">
        <v>55</v>
      </c>
      <c r="Q526" s="1">
        <v>2015</v>
      </c>
      <c r="R526" t="s">
        <v>46</v>
      </c>
      <c r="S526" s="1">
        <v>52770</v>
      </c>
      <c r="T526" s="1">
        <v>269.26900000000001</v>
      </c>
      <c r="U526" s="1">
        <v>1977</v>
      </c>
      <c r="V526" s="1">
        <v>3.8071148097515106E-2</v>
      </c>
      <c r="W526" s="1">
        <v>0.24486806988716125</v>
      </c>
      <c r="X526" s="1">
        <v>0.77612888813018799</v>
      </c>
      <c r="Y526" s="23">
        <f t="shared" si="85"/>
        <v>0</v>
      </c>
      <c r="Z526" s="23">
        <f t="shared" si="86"/>
        <v>0</v>
      </c>
      <c r="AA526" s="23">
        <f t="shared" si="87"/>
        <v>0</v>
      </c>
      <c r="AB526" s="3">
        <f t="shared" si="88"/>
        <v>0</v>
      </c>
      <c r="AC526" s="23">
        <f t="shared" si="89"/>
        <v>1.0590681061148643</v>
      </c>
    </row>
    <row r="527" spans="1:29" x14ac:dyDescent="0.25">
      <c r="A527" t="s">
        <v>42</v>
      </c>
      <c r="B527" s="1">
        <v>2023</v>
      </c>
      <c r="C527" t="s">
        <v>27</v>
      </c>
      <c r="D527" s="1">
        <v>26829.5</v>
      </c>
      <c r="E527" s="1">
        <v>75.786986301369851</v>
      </c>
      <c r="F527" s="1">
        <v>3519</v>
      </c>
      <c r="G527" s="7">
        <v>0.61844444274902344</v>
      </c>
      <c r="H527" s="7">
        <v>-6.0889113694429398E-2</v>
      </c>
      <c r="I527" s="7">
        <v>0.8076745867729187</v>
      </c>
      <c r="J527" s="23">
        <f t="shared" si="81"/>
        <v>0</v>
      </c>
      <c r="K527" s="23">
        <f t="shared" si="82"/>
        <v>1</v>
      </c>
      <c r="L527" s="23">
        <f t="shared" si="83"/>
        <v>0</v>
      </c>
      <c r="M527" s="3">
        <f t="shared" si="80"/>
        <v>1</v>
      </c>
      <c r="N527" s="23">
        <f t="shared" si="84"/>
        <v>1.3652299158275127</v>
      </c>
      <c r="P527" t="s">
        <v>55</v>
      </c>
      <c r="Q527" s="1">
        <v>2016</v>
      </c>
      <c r="R527" t="s">
        <v>46</v>
      </c>
      <c r="S527" s="1">
        <v>53617</v>
      </c>
      <c r="T527" s="1">
        <v>269.26900000000001</v>
      </c>
      <c r="U527" s="1">
        <v>2004</v>
      </c>
      <c r="V527" s="1">
        <v>4.2859878391027451E-2</v>
      </c>
      <c r="W527" s="1">
        <v>0.254393070936203</v>
      </c>
      <c r="X527" s="1">
        <v>0.75476980209350586</v>
      </c>
      <c r="Y527" s="23">
        <f t="shared" si="85"/>
        <v>0</v>
      </c>
      <c r="Z527" s="23">
        <f t="shared" si="86"/>
        <v>0</v>
      </c>
      <c r="AA527" s="23">
        <f t="shared" si="87"/>
        <v>0</v>
      </c>
      <c r="AB527" s="3">
        <f t="shared" si="88"/>
        <v>0</v>
      </c>
      <c r="AC527" s="23">
        <f t="shared" si="89"/>
        <v>1.0520227514207363</v>
      </c>
    </row>
    <row r="528" spans="1:29" x14ac:dyDescent="0.25">
      <c r="A528" t="s">
        <v>43</v>
      </c>
      <c r="B528" s="1">
        <v>2006</v>
      </c>
      <c r="C528" t="s">
        <v>27</v>
      </c>
      <c r="D528" s="1">
        <v>25535</v>
      </c>
      <c r="E528" s="1">
        <v>65.983076923076936</v>
      </c>
      <c r="F528" s="1">
        <v>4409.1000000000004</v>
      </c>
      <c r="G528" s="7">
        <v>0.64500457048416138</v>
      </c>
      <c r="H528" s="7">
        <v>-7.8842431306838989E-2</v>
      </c>
      <c r="I528" s="7">
        <v>0.85730630159378052</v>
      </c>
      <c r="J528" s="23">
        <f t="shared" si="81"/>
        <v>0</v>
      </c>
      <c r="K528" s="23">
        <f t="shared" si="82"/>
        <v>1</v>
      </c>
      <c r="L528" s="23">
        <f t="shared" si="83"/>
        <v>0</v>
      </c>
      <c r="M528" s="3">
        <f t="shared" si="80"/>
        <v>1</v>
      </c>
      <c r="N528" s="23">
        <f t="shared" si="84"/>
        <v>1.4234684407711029</v>
      </c>
      <c r="P528" t="s">
        <v>55</v>
      </c>
      <c r="Q528" s="1">
        <v>2017</v>
      </c>
      <c r="R528" t="s">
        <v>46</v>
      </c>
      <c r="S528" s="1">
        <v>54919</v>
      </c>
      <c r="T528" s="1">
        <v>269.26900000000001</v>
      </c>
      <c r="U528" s="1">
        <v>2005</v>
      </c>
      <c r="V528" s="1">
        <v>3.9855509996414185E-2</v>
      </c>
      <c r="W528" s="1">
        <v>0.26674026250839233</v>
      </c>
      <c r="X528" s="1">
        <v>0.72724515199661255</v>
      </c>
      <c r="Y528" s="23">
        <f t="shared" si="85"/>
        <v>0</v>
      </c>
      <c r="Z528" s="23">
        <f t="shared" si="86"/>
        <v>0</v>
      </c>
      <c r="AA528" s="23">
        <f t="shared" si="87"/>
        <v>0</v>
      </c>
      <c r="AB528" s="3">
        <f t="shared" si="88"/>
        <v>0</v>
      </c>
      <c r="AC528" s="23">
        <f t="shared" si="89"/>
        <v>1.0338409245014191</v>
      </c>
    </row>
    <row r="529" spans="1:29" x14ac:dyDescent="0.25">
      <c r="A529" t="s">
        <v>43</v>
      </c>
      <c r="B529" s="1">
        <v>2007</v>
      </c>
      <c r="C529" t="s">
        <v>27</v>
      </c>
      <c r="D529" s="1">
        <v>24770</v>
      </c>
      <c r="E529" s="1">
        <v>69.228923076923081</v>
      </c>
      <c r="F529" s="1">
        <v>4380.8</v>
      </c>
      <c r="G529" s="7">
        <v>0.55796974897384644</v>
      </c>
      <c r="H529" s="7">
        <v>-5.3716693073511124E-2</v>
      </c>
      <c r="I529" s="7">
        <v>0.91706788539886475</v>
      </c>
      <c r="J529" s="23">
        <f t="shared" si="81"/>
        <v>0</v>
      </c>
      <c r="K529" s="23">
        <f t="shared" si="82"/>
        <v>1</v>
      </c>
      <c r="L529" s="23">
        <f t="shared" si="83"/>
        <v>0</v>
      </c>
      <c r="M529" s="3">
        <f t="shared" si="80"/>
        <v>1</v>
      </c>
      <c r="N529" s="23">
        <f t="shared" si="84"/>
        <v>1.4213209412992001</v>
      </c>
      <c r="P529" t="s">
        <v>55</v>
      </c>
      <c r="Q529" s="1">
        <v>2018</v>
      </c>
      <c r="R529" t="s">
        <v>46</v>
      </c>
      <c r="S529" s="1">
        <v>55593</v>
      </c>
      <c r="T529" s="1">
        <v>269.26900000000001</v>
      </c>
      <c r="U529" s="1">
        <v>2024</v>
      </c>
      <c r="V529" s="1">
        <v>4.3032195419073105E-2</v>
      </c>
      <c r="W529" s="1">
        <v>0.2739405632019043</v>
      </c>
      <c r="X529" s="1">
        <v>0.71110689640045166</v>
      </c>
      <c r="Y529" s="23">
        <f t="shared" si="85"/>
        <v>0</v>
      </c>
      <c r="Z529" s="23">
        <f t="shared" si="86"/>
        <v>0</v>
      </c>
      <c r="AA529" s="23">
        <f t="shared" si="87"/>
        <v>0</v>
      </c>
      <c r="AB529" s="3">
        <f t="shared" si="88"/>
        <v>0</v>
      </c>
      <c r="AC529" s="23">
        <f t="shared" si="89"/>
        <v>1.0280796550214291</v>
      </c>
    </row>
    <row r="530" spans="1:29" x14ac:dyDescent="0.25">
      <c r="A530" t="s">
        <v>43</v>
      </c>
      <c r="B530" s="1">
        <v>2008</v>
      </c>
      <c r="C530" t="s">
        <v>27</v>
      </c>
      <c r="D530" s="1">
        <v>23293.5</v>
      </c>
      <c r="E530" s="1">
        <v>77</v>
      </c>
      <c r="F530" s="1">
        <v>4359.96</v>
      </c>
      <c r="G530" s="7">
        <v>0.36954891681671143</v>
      </c>
      <c r="H530" s="7">
        <v>9.3791354447603226E-4</v>
      </c>
      <c r="I530" s="7">
        <v>1.0463459491729736</v>
      </c>
      <c r="J530" s="23">
        <f t="shared" si="81"/>
        <v>0</v>
      </c>
      <c r="K530" s="23">
        <f t="shared" si="82"/>
        <v>0</v>
      </c>
      <c r="L530" s="23">
        <f t="shared" si="83"/>
        <v>0</v>
      </c>
      <c r="M530" s="3">
        <f t="shared" si="80"/>
        <v>0</v>
      </c>
      <c r="N530" s="23">
        <f t="shared" si="84"/>
        <v>1.4168327795341611</v>
      </c>
      <c r="P530" t="s">
        <v>55</v>
      </c>
      <c r="Q530" s="1">
        <v>2019</v>
      </c>
      <c r="R530" t="s">
        <v>46</v>
      </c>
      <c r="S530" s="1">
        <v>56067</v>
      </c>
      <c r="T530" s="1">
        <v>269.26900000000001</v>
      </c>
      <c r="U530" s="1">
        <v>2041</v>
      </c>
      <c r="V530" s="1">
        <v>4.6165622770786285E-2</v>
      </c>
      <c r="W530" s="1">
        <v>0.27913263440132141</v>
      </c>
      <c r="X530" s="1">
        <v>0.69945484399795532</v>
      </c>
      <c r="Y530" s="23">
        <f t="shared" si="85"/>
        <v>0</v>
      </c>
      <c r="Z530" s="23">
        <f t="shared" si="86"/>
        <v>0</v>
      </c>
      <c r="AA530" s="23">
        <f t="shared" si="87"/>
        <v>0</v>
      </c>
      <c r="AB530" s="3">
        <f t="shared" si="88"/>
        <v>0</v>
      </c>
      <c r="AC530" s="23">
        <f t="shared" si="89"/>
        <v>1.024753101170063</v>
      </c>
    </row>
    <row r="531" spans="1:29" x14ac:dyDescent="0.25">
      <c r="A531" t="s">
        <v>43</v>
      </c>
      <c r="B531" s="1">
        <v>2009</v>
      </c>
      <c r="C531" t="s">
        <v>27</v>
      </c>
      <c r="D531" s="1">
        <v>23706.5</v>
      </c>
      <c r="E531" s="1">
        <v>77</v>
      </c>
      <c r="F531" s="1">
        <v>4416.79</v>
      </c>
      <c r="G531" s="7">
        <v>0.38697057962417603</v>
      </c>
      <c r="H531" s="7">
        <v>-3.1680087558925152E-3</v>
      </c>
      <c r="I531" s="7">
        <v>1.0317517518997192</v>
      </c>
      <c r="J531" s="23">
        <f t="shared" si="81"/>
        <v>0</v>
      </c>
      <c r="K531" s="23">
        <f t="shared" si="82"/>
        <v>1</v>
      </c>
      <c r="L531" s="23">
        <f t="shared" si="83"/>
        <v>0</v>
      </c>
      <c r="M531" s="3">
        <f t="shared" si="80"/>
        <v>1</v>
      </c>
      <c r="N531" s="23">
        <f t="shared" si="84"/>
        <v>1.4155543227680027</v>
      </c>
      <c r="P531" t="s">
        <v>55</v>
      </c>
      <c r="Q531" s="1">
        <v>2020</v>
      </c>
      <c r="R531" t="s">
        <v>46</v>
      </c>
      <c r="S531" s="1">
        <v>56973</v>
      </c>
      <c r="T531" s="1">
        <v>269.26900000000001</v>
      </c>
      <c r="U531" s="1">
        <v>2071</v>
      </c>
      <c r="V531" s="1">
        <v>5.1466267555952072E-2</v>
      </c>
      <c r="W531" s="1">
        <v>0.28881561756134033</v>
      </c>
      <c r="X531" s="1">
        <v>0.67773383855819702</v>
      </c>
      <c r="Y531" s="23">
        <f t="shared" si="85"/>
        <v>0</v>
      </c>
      <c r="Z531" s="23">
        <f t="shared" si="86"/>
        <v>0</v>
      </c>
      <c r="AA531" s="23">
        <f t="shared" si="87"/>
        <v>0</v>
      </c>
      <c r="AB531" s="3">
        <f t="shared" si="88"/>
        <v>0</v>
      </c>
      <c r="AC531" s="23">
        <f t="shared" si="89"/>
        <v>1.0180157236754894</v>
      </c>
    </row>
    <row r="532" spans="1:29" x14ac:dyDescent="0.25">
      <c r="A532" t="s">
        <v>43</v>
      </c>
      <c r="B532" s="1">
        <v>2010</v>
      </c>
      <c r="C532" t="s">
        <v>27</v>
      </c>
      <c r="D532" s="1">
        <v>24310</v>
      </c>
      <c r="E532" s="1">
        <v>79.88</v>
      </c>
      <c r="F532" s="1">
        <v>4490.8999999999996</v>
      </c>
      <c r="G532" s="7">
        <v>0.37244287133216858</v>
      </c>
      <c r="H532" s="7">
        <v>3.7097639869898558E-3</v>
      </c>
      <c r="I532" s="7">
        <v>1.0323139429092407</v>
      </c>
      <c r="J532" s="23">
        <f t="shared" si="81"/>
        <v>0</v>
      </c>
      <c r="K532" s="23">
        <f t="shared" si="82"/>
        <v>0</v>
      </c>
      <c r="L532" s="23">
        <f t="shared" si="83"/>
        <v>0</v>
      </c>
      <c r="M532" s="3">
        <f t="shared" si="80"/>
        <v>0</v>
      </c>
      <c r="N532" s="23">
        <f t="shared" si="84"/>
        <v>1.4084665782283992</v>
      </c>
      <c r="P532" t="s">
        <v>55</v>
      </c>
      <c r="Q532" s="1">
        <v>2021</v>
      </c>
      <c r="R532" t="s">
        <v>46</v>
      </c>
      <c r="S532" s="1">
        <v>57769</v>
      </c>
      <c r="T532" s="1">
        <v>269.26900000000001</v>
      </c>
      <c r="U532" s="1">
        <v>2048</v>
      </c>
      <c r="V532" s="1">
        <v>4.3856978416442871E-2</v>
      </c>
      <c r="W532" s="1">
        <v>0.29480439424514771</v>
      </c>
      <c r="X532" s="1">
        <v>0.66449242830276489</v>
      </c>
      <c r="Y532" s="23">
        <f t="shared" si="85"/>
        <v>0</v>
      </c>
      <c r="Z532" s="23">
        <f t="shared" si="86"/>
        <v>0</v>
      </c>
      <c r="AA532" s="23">
        <f t="shared" si="87"/>
        <v>0</v>
      </c>
      <c r="AB532" s="3">
        <f t="shared" si="88"/>
        <v>0</v>
      </c>
      <c r="AC532" s="23">
        <f t="shared" si="89"/>
        <v>1.0031538009643555</v>
      </c>
    </row>
    <row r="533" spans="1:29" x14ac:dyDescent="0.25">
      <c r="A533" t="s">
        <v>43</v>
      </c>
      <c r="B533" s="1">
        <v>2011</v>
      </c>
      <c r="C533" t="s">
        <v>27</v>
      </c>
      <c r="D533" s="1">
        <v>24454.5</v>
      </c>
      <c r="E533" s="1">
        <v>79.88</v>
      </c>
      <c r="F533" s="1">
        <v>5001</v>
      </c>
      <c r="G533" s="7">
        <v>0.34865328669548035</v>
      </c>
      <c r="H533" s="7">
        <v>9.8577337339520454E-3</v>
      </c>
      <c r="I533" s="7">
        <v>1.0636206865310669</v>
      </c>
      <c r="J533" s="23">
        <f t="shared" si="81"/>
        <v>0</v>
      </c>
      <c r="K533" s="23">
        <f t="shared" si="82"/>
        <v>0</v>
      </c>
      <c r="L533" s="23">
        <f t="shared" si="83"/>
        <v>0</v>
      </c>
      <c r="M533" s="3">
        <f t="shared" si="80"/>
        <v>0</v>
      </c>
      <c r="N533" s="23">
        <f t="shared" si="84"/>
        <v>1.4221317069604993</v>
      </c>
      <c r="P533" t="s">
        <v>55</v>
      </c>
      <c r="Q533" s="1">
        <v>2022</v>
      </c>
      <c r="R533" t="s">
        <v>46</v>
      </c>
      <c r="S533" s="1">
        <v>58226</v>
      </c>
      <c r="T533" s="1">
        <v>269.26900000000001</v>
      </c>
      <c r="U533" s="1">
        <v>2057</v>
      </c>
      <c r="V533" s="1">
        <v>4.503384605050087E-2</v>
      </c>
      <c r="W533" s="1">
        <v>0.29928359389305115</v>
      </c>
      <c r="X533" s="1">
        <v>0.65446710586547852</v>
      </c>
      <c r="Y533" s="23">
        <f t="shared" si="85"/>
        <v>0</v>
      </c>
      <c r="Z533" s="23">
        <f t="shared" si="86"/>
        <v>0</v>
      </c>
      <c r="AA533" s="23">
        <f t="shared" si="87"/>
        <v>0</v>
      </c>
      <c r="AB533" s="3">
        <f t="shared" si="88"/>
        <v>0</v>
      </c>
      <c r="AC533" s="23">
        <f t="shared" si="89"/>
        <v>0.99878454580903053</v>
      </c>
    </row>
    <row r="534" spans="1:29" x14ac:dyDescent="0.25">
      <c r="A534" t="s">
        <v>43</v>
      </c>
      <c r="B534" s="1">
        <v>2012</v>
      </c>
      <c r="C534" t="s">
        <v>27</v>
      </c>
      <c r="D534" s="1">
        <v>24394.5</v>
      </c>
      <c r="E534" s="1">
        <v>79.88</v>
      </c>
      <c r="F534" s="1">
        <v>4417.7</v>
      </c>
      <c r="G534" s="7">
        <v>0.38133957982063293</v>
      </c>
      <c r="H534" s="7">
        <v>1.5134135028347373E-3</v>
      </c>
      <c r="I534" s="7">
        <v>1.0227677822113037</v>
      </c>
      <c r="J534" s="23">
        <f t="shared" si="81"/>
        <v>0</v>
      </c>
      <c r="K534" s="23">
        <f t="shared" si="82"/>
        <v>0</v>
      </c>
      <c r="L534" s="23">
        <f t="shared" si="83"/>
        <v>0</v>
      </c>
      <c r="M534" s="3">
        <f t="shared" si="80"/>
        <v>0</v>
      </c>
      <c r="N534" s="23">
        <f t="shared" si="84"/>
        <v>1.4056207755347714</v>
      </c>
      <c r="P534" t="s">
        <v>56</v>
      </c>
      <c r="Q534" s="1">
        <v>2011</v>
      </c>
      <c r="R534" t="s">
        <v>46</v>
      </c>
      <c r="S534" s="1">
        <v>55337</v>
      </c>
      <c r="T534" s="1">
        <v>220</v>
      </c>
      <c r="U534" s="1">
        <v>1284</v>
      </c>
      <c r="V534" s="1">
        <v>4.1258011013269424E-2</v>
      </c>
      <c r="W534" s="1">
        <v>0.273031085729599</v>
      </c>
      <c r="X534" s="1">
        <v>0.59731978178024292</v>
      </c>
      <c r="Y534" s="23">
        <f t="shared" si="85"/>
        <v>0</v>
      </c>
      <c r="Z534" s="23">
        <f t="shared" si="86"/>
        <v>0</v>
      </c>
      <c r="AA534" s="23">
        <f t="shared" si="87"/>
        <v>0</v>
      </c>
      <c r="AB534" s="3">
        <f t="shared" si="88"/>
        <v>0</v>
      </c>
      <c r="AC534" s="23">
        <f t="shared" si="89"/>
        <v>0.91160887852311134</v>
      </c>
    </row>
    <row r="535" spans="1:29" x14ac:dyDescent="0.25">
      <c r="A535" t="s">
        <v>43</v>
      </c>
      <c r="B535" s="1">
        <v>2013</v>
      </c>
      <c r="C535" t="s">
        <v>27</v>
      </c>
      <c r="D535" s="1">
        <v>23508</v>
      </c>
      <c r="E535" s="1">
        <v>79.88</v>
      </c>
      <c r="F535" s="1">
        <v>4340.0304100000103</v>
      </c>
      <c r="G535" s="7">
        <v>0.34190517663955688</v>
      </c>
      <c r="H535" s="7">
        <v>1.0857288725674152E-2</v>
      </c>
      <c r="I535" s="7">
        <v>1.0568534135818481</v>
      </c>
      <c r="J535" s="23">
        <f t="shared" si="81"/>
        <v>0</v>
      </c>
      <c r="K535" s="23">
        <f t="shared" si="82"/>
        <v>0</v>
      </c>
      <c r="L535" s="23">
        <f t="shared" si="83"/>
        <v>0</v>
      </c>
      <c r="M535" s="3">
        <f t="shared" si="80"/>
        <v>0</v>
      </c>
      <c r="N535" s="23">
        <f t="shared" si="84"/>
        <v>1.4096158789470792</v>
      </c>
      <c r="P535" t="s">
        <v>56</v>
      </c>
      <c r="Q535" s="1">
        <v>2012</v>
      </c>
      <c r="R535" t="s">
        <v>46</v>
      </c>
      <c r="S535" s="1">
        <v>55566</v>
      </c>
      <c r="T535" s="1">
        <v>220</v>
      </c>
      <c r="U535" s="1">
        <v>1255</v>
      </c>
      <c r="V535" s="1">
        <v>2.8988374397158623E-2</v>
      </c>
      <c r="W535" s="1">
        <v>0.27285104990005493</v>
      </c>
      <c r="X535" s="1">
        <v>0.59793883562088013</v>
      </c>
      <c r="Y535" s="23">
        <f t="shared" si="85"/>
        <v>0</v>
      </c>
      <c r="Z535" s="23">
        <f t="shared" si="86"/>
        <v>0</v>
      </c>
      <c r="AA535" s="23">
        <f t="shared" si="87"/>
        <v>0</v>
      </c>
      <c r="AB535" s="3">
        <f t="shared" si="88"/>
        <v>0</v>
      </c>
      <c r="AC535" s="23">
        <f t="shared" si="89"/>
        <v>0.89977825991809368</v>
      </c>
    </row>
    <row r="536" spans="1:29" x14ac:dyDescent="0.25">
      <c r="A536" t="s">
        <v>43</v>
      </c>
      <c r="B536" s="1">
        <v>2014</v>
      </c>
      <c r="C536" t="s">
        <v>27</v>
      </c>
      <c r="D536" s="1">
        <v>23595</v>
      </c>
      <c r="E536" s="1">
        <v>79.88</v>
      </c>
      <c r="F536" s="1">
        <v>4250.6271400000151</v>
      </c>
      <c r="G536" s="7">
        <v>0.35233175754547119</v>
      </c>
      <c r="H536" s="7">
        <v>8.2765370607376099E-3</v>
      </c>
      <c r="I536" s="7">
        <v>1.0455243587493896</v>
      </c>
      <c r="J536" s="23">
        <f t="shared" si="81"/>
        <v>0</v>
      </c>
      <c r="K536" s="23">
        <f t="shared" si="82"/>
        <v>0</v>
      </c>
      <c r="L536" s="23">
        <f t="shared" si="83"/>
        <v>0</v>
      </c>
      <c r="M536" s="3">
        <f t="shared" si="80"/>
        <v>0</v>
      </c>
      <c r="N536" s="23">
        <f t="shared" si="84"/>
        <v>1.4061326533555984</v>
      </c>
      <c r="P536" t="s">
        <v>56</v>
      </c>
      <c r="Q536" s="1">
        <v>2013</v>
      </c>
      <c r="R536" t="s">
        <v>46</v>
      </c>
      <c r="S536" s="1">
        <v>55757</v>
      </c>
      <c r="T536" s="1">
        <v>220</v>
      </c>
      <c r="U536" s="1">
        <v>1243</v>
      </c>
      <c r="V536" s="1">
        <v>2.3597666993737221E-2</v>
      </c>
      <c r="W536" s="1">
        <v>0.27364438772201538</v>
      </c>
      <c r="X536" s="1">
        <v>0.59626233577728271</v>
      </c>
      <c r="Y536" s="23">
        <f t="shared" si="85"/>
        <v>0</v>
      </c>
      <c r="Z536" s="23">
        <f t="shared" si="86"/>
        <v>0</v>
      </c>
      <c r="AA536" s="23">
        <f t="shared" si="87"/>
        <v>0</v>
      </c>
      <c r="AB536" s="3">
        <f t="shared" si="88"/>
        <v>0</v>
      </c>
      <c r="AC536" s="23">
        <f t="shared" si="89"/>
        <v>0.89350439049303532</v>
      </c>
    </row>
    <row r="537" spans="1:29" x14ac:dyDescent="0.25">
      <c r="A537" t="s">
        <v>43</v>
      </c>
      <c r="B537" s="1">
        <v>2015</v>
      </c>
      <c r="C537" t="s">
        <v>27</v>
      </c>
      <c r="D537" s="1">
        <v>23584</v>
      </c>
      <c r="E537" s="1">
        <v>79.88</v>
      </c>
      <c r="F537" s="1">
        <v>4330.1400389689588</v>
      </c>
      <c r="G537" s="7">
        <v>0.34644460678100586</v>
      </c>
      <c r="H537" s="7">
        <v>9.762999601662159E-3</v>
      </c>
      <c r="I537" s="7">
        <v>1.0525369644165039</v>
      </c>
      <c r="J537" s="23">
        <f t="shared" si="81"/>
        <v>0</v>
      </c>
      <c r="K537" s="23">
        <f t="shared" si="82"/>
        <v>0</v>
      </c>
      <c r="L537" s="23">
        <f t="shared" si="83"/>
        <v>0</v>
      </c>
      <c r="M537" s="3">
        <f t="shared" si="80"/>
        <v>0</v>
      </c>
      <c r="N537" s="23">
        <f t="shared" si="84"/>
        <v>1.4087445707991719</v>
      </c>
      <c r="P537" t="s">
        <v>56</v>
      </c>
      <c r="Q537" s="1">
        <v>2014</v>
      </c>
      <c r="R537" t="s">
        <v>46</v>
      </c>
      <c r="S537" s="1">
        <v>56040</v>
      </c>
      <c r="T537" s="1">
        <v>220</v>
      </c>
      <c r="U537" s="1">
        <v>1236</v>
      </c>
      <c r="V537" s="1">
        <v>2.0015217363834381E-2</v>
      </c>
      <c r="W537" s="1">
        <v>0.27567115426063538</v>
      </c>
      <c r="X537" s="1">
        <v>0.59179884195327759</v>
      </c>
      <c r="Y537" s="23">
        <f t="shared" si="85"/>
        <v>0</v>
      </c>
      <c r="Z537" s="23">
        <f t="shared" si="86"/>
        <v>0</v>
      </c>
      <c r="AA537" s="23">
        <f t="shared" si="87"/>
        <v>0</v>
      </c>
      <c r="AB537" s="3">
        <f t="shared" si="88"/>
        <v>0</v>
      </c>
      <c r="AC537" s="23">
        <f t="shared" si="89"/>
        <v>0.88748521357774734</v>
      </c>
    </row>
    <row r="538" spans="1:29" x14ac:dyDescent="0.25">
      <c r="A538" t="s">
        <v>43</v>
      </c>
      <c r="B538" s="1">
        <v>2016</v>
      </c>
      <c r="C538" t="s">
        <v>27</v>
      </c>
      <c r="D538" s="1">
        <v>23652</v>
      </c>
      <c r="E538" s="1">
        <v>79.88</v>
      </c>
      <c r="F538" s="1">
        <v>4368.7104365912592</v>
      </c>
      <c r="G538" s="7">
        <v>0.34735962748527527</v>
      </c>
      <c r="H538" s="7">
        <v>9.5827272161841393E-3</v>
      </c>
      <c r="I538" s="7">
        <v>1.0525140762329102</v>
      </c>
      <c r="J538" s="23">
        <f t="shared" si="81"/>
        <v>0</v>
      </c>
      <c r="K538" s="23">
        <f t="shared" si="82"/>
        <v>0</v>
      </c>
      <c r="L538" s="23">
        <f t="shared" si="83"/>
        <v>0</v>
      </c>
      <c r="M538" s="3">
        <f t="shared" si="80"/>
        <v>0</v>
      </c>
      <c r="N538" s="23">
        <f t="shared" si="84"/>
        <v>1.4094564309343696</v>
      </c>
      <c r="P538" t="s">
        <v>56</v>
      </c>
      <c r="Q538" s="1">
        <v>2015</v>
      </c>
      <c r="R538" t="s">
        <v>46</v>
      </c>
      <c r="S538" s="1">
        <v>56183</v>
      </c>
      <c r="T538" s="1">
        <v>220</v>
      </c>
      <c r="U538" s="1">
        <v>1279</v>
      </c>
      <c r="V538" s="1">
        <v>3.7196718156337738E-2</v>
      </c>
      <c r="W538" s="1">
        <v>0.28041556477546692</v>
      </c>
      <c r="X538" s="1">
        <v>0.58089816570281982</v>
      </c>
      <c r="Y538" s="23">
        <f t="shared" si="85"/>
        <v>0</v>
      </c>
      <c r="Z538" s="23">
        <f t="shared" si="86"/>
        <v>0</v>
      </c>
      <c r="AA538" s="23">
        <f t="shared" si="87"/>
        <v>0</v>
      </c>
      <c r="AB538" s="3">
        <f t="shared" si="88"/>
        <v>0</v>
      </c>
      <c r="AC538" s="23">
        <f t="shared" si="89"/>
        <v>0.89851044863462448</v>
      </c>
    </row>
    <row r="539" spans="1:29" x14ac:dyDescent="0.25">
      <c r="A539" t="s">
        <v>43</v>
      </c>
      <c r="B539" s="1">
        <v>2017</v>
      </c>
      <c r="C539" t="s">
        <v>27</v>
      </c>
      <c r="D539" s="1">
        <v>23691</v>
      </c>
      <c r="E539" s="1">
        <v>83.189877065837834</v>
      </c>
      <c r="F539" s="1">
        <v>4346.5890500000014</v>
      </c>
      <c r="G539" s="7">
        <v>0.30658647418022156</v>
      </c>
      <c r="H539" s="7">
        <v>2.298889122903347E-2</v>
      </c>
      <c r="I539" s="7">
        <v>1.0733717679977417</v>
      </c>
      <c r="J539" s="23">
        <f t="shared" si="81"/>
        <v>0</v>
      </c>
      <c r="K539" s="23">
        <f t="shared" si="82"/>
        <v>0</v>
      </c>
      <c r="L539" s="23">
        <f t="shared" si="83"/>
        <v>0</v>
      </c>
      <c r="M539" s="3">
        <f t="shared" si="80"/>
        <v>0</v>
      </c>
      <c r="N539" s="23">
        <f t="shared" si="84"/>
        <v>1.4029471334069967</v>
      </c>
      <c r="P539" t="s">
        <v>56</v>
      </c>
      <c r="Q539" s="1">
        <v>2016</v>
      </c>
      <c r="R539" t="s">
        <v>46</v>
      </c>
      <c r="S539" s="1">
        <v>56332</v>
      </c>
      <c r="T539" s="1">
        <v>220</v>
      </c>
      <c r="U539" s="1">
        <v>1286</v>
      </c>
      <c r="V539" s="1">
        <v>3.9634235203266144E-2</v>
      </c>
      <c r="W539" s="1">
        <v>0.28232160210609436</v>
      </c>
      <c r="X539" s="1">
        <v>0.57659780979156494</v>
      </c>
      <c r="Y539" s="23">
        <f t="shared" si="85"/>
        <v>0</v>
      </c>
      <c r="Z539" s="23">
        <f t="shared" si="86"/>
        <v>0</v>
      </c>
      <c r="AA539" s="23">
        <f t="shared" si="87"/>
        <v>0</v>
      </c>
      <c r="AB539" s="3">
        <f t="shared" si="88"/>
        <v>0</v>
      </c>
      <c r="AC539" s="23">
        <f t="shared" si="89"/>
        <v>0.89855364710092545</v>
      </c>
    </row>
    <row r="540" spans="1:29" x14ac:dyDescent="0.25">
      <c r="A540" t="s">
        <v>43</v>
      </c>
      <c r="B540" s="1">
        <v>2018</v>
      </c>
      <c r="C540" t="s">
        <v>27</v>
      </c>
      <c r="D540" s="1">
        <v>23768</v>
      </c>
      <c r="E540" s="1">
        <v>83.189877065837834</v>
      </c>
      <c r="F540" s="1">
        <v>4423.0749300000007</v>
      </c>
      <c r="G540" s="7">
        <v>0.3054775595664978</v>
      </c>
      <c r="H540" s="7">
        <v>2.3329170420765877E-2</v>
      </c>
      <c r="I540" s="7">
        <v>1.0759600400924683</v>
      </c>
      <c r="J540" s="23">
        <f t="shared" si="81"/>
        <v>0</v>
      </c>
      <c r="K540" s="23">
        <f t="shared" si="82"/>
        <v>0</v>
      </c>
      <c r="L540" s="23">
        <f t="shared" si="83"/>
        <v>0</v>
      </c>
      <c r="M540" s="3">
        <f t="shared" si="80"/>
        <v>0</v>
      </c>
      <c r="N540" s="23">
        <f t="shared" si="84"/>
        <v>1.4047667700797319</v>
      </c>
      <c r="P540" t="s">
        <v>56</v>
      </c>
      <c r="Q540" s="1">
        <v>2017</v>
      </c>
      <c r="R540" t="s">
        <v>46</v>
      </c>
      <c r="S540" s="1">
        <v>56425</v>
      </c>
      <c r="T540" s="1">
        <v>220</v>
      </c>
      <c r="U540" s="1">
        <v>1257</v>
      </c>
      <c r="V540" s="1">
        <v>2.7719968929886818E-2</v>
      </c>
      <c r="W540" s="1">
        <v>0.28087383508682251</v>
      </c>
      <c r="X540" s="1">
        <v>0.58004218339920044</v>
      </c>
      <c r="Y540" s="23">
        <f t="shared" si="85"/>
        <v>0</v>
      </c>
      <c r="Z540" s="23">
        <f t="shared" si="86"/>
        <v>0</v>
      </c>
      <c r="AA540" s="23">
        <f t="shared" si="87"/>
        <v>0</v>
      </c>
      <c r="AB540" s="3">
        <f t="shared" si="88"/>
        <v>0</v>
      </c>
      <c r="AC540" s="23">
        <f t="shared" si="89"/>
        <v>0.88863598741590977</v>
      </c>
    </row>
    <row r="541" spans="1:29" x14ac:dyDescent="0.25">
      <c r="A541" t="s">
        <v>43</v>
      </c>
      <c r="B541" s="1">
        <v>2019</v>
      </c>
      <c r="C541" t="s">
        <v>27</v>
      </c>
      <c r="D541" s="1">
        <v>23579</v>
      </c>
      <c r="E541" s="1">
        <v>83.189877065837834</v>
      </c>
      <c r="F541" s="1">
        <v>4384.6258900000003</v>
      </c>
      <c r="G541" s="7">
        <v>0.29838165640830994</v>
      </c>
      <c r="H541" s="7">
        <v>2.4986596778035164E-2</v>
      </c>
      <c r="I541" s="7">
        <v>1.0815902948379517</v>
      </c>
      <c r="J541" s="23">
        <f t="shared" si="81"/>
        <v>0</v>
      </c>
      <c r="K541" s="23">
        <f t="shared" si="82"/>
        <v>0</v>
      </c>
      <c r="L541" s="23">
        <f t="shared" si="83"/>
        <v>0</v>
      </c>
      <c r="M541" s="3">
        <f t="shared" si="80"/>
        <v>0</v>
      </c>
      <c r="N541" s="23">
        <f t="shared" si="84"/>
        <v>1.4049585480242968</v>
      </c>
      <c r="P541" t="s">
        <v>56</v>
      </c>
      <c r="Q541" s="1">
        <v>2018</v>
      </c>
      <c r="R541" t="s">
        <v>46</v>
      </c>
      <c r="S541" s="1">
        <v>56515</v>
      </c>
      <c r="T541" s="1">
        <v>220</v>
      </c>
      <c r="U541" s="1">
        <v>1252</v>
      </c>
      <c r="V541" s="1">
        <v>2.5460643693804741E-2</v>
      </c>
      <c r="W541" s="1">
        <v>0.28129047155380249</v>
      </c>
      <c r="X541" s="1">
        <v>0.57915163040161133</v>
      </c>
      <c r="Y541" s="23">
        <f t="shared" si="85"/>
        <v>0</v>
      </c>
      <c r="Z541" s="23">
        <f t="shared" si="86"/>
        <v>0</v>
      </c>
      <c r="AA541" s="23">
        <f t="shared" si="87"/>
        <v>0</v>
      </c>
      <c r="AB541" s="3">
        <f t="shared" si="88"/>
        <v>0</v>
      </c>
      <c r="AC541" s="23">
        <f t="shared" si="89"/>
        <v>0.88590274564921856</v>
      </c>
    </row>
    <row r="542" spans="1:29" x14ac:dyDescent="0.25">
      <c r="A542" t="s">
        <v>43</v>
      </c>
      <c r="B542" s="1">
        <v>2020</v>
      </c>
      <c r="C542" t="s">
        <v>27</v>
      </c>
      <c r="D542" s="1">
        <v>23687</v>
      </c>
      <c r="E542" s="1">
        <v>83.189877065837834</v>
      </c>
      <c r="F542" s="1">
        <v>4313.7070000000003</v>
      </c>
      <c r="G542" s="7">
        <v>0.3085658848285675</v>
      </c>
      <c r="H542" s="7">
        <v>2.2483216598629951E-2</v>
      </c>
      <c r="I542" s="7">
        <v>1.0708901882171631</v>
      </c>
      <c r="J542" s="23">
        <f t="shared" si="81"/>
        <v>0</v>
      </c>
      <c r="K542" s="23">
        <f t="shared" si="82"/>
        <v>0</v>
      </c>
      <c r="L542" s="23">
        <f t="shared" si="83"/>
        <v>0</v>
      </c>
      <c r="M542" s="3">
        <f t="shared" si="80"/>
        <v>0</v>
      </c>
      <c r="N542" s="23">
        <f t="shared" si="84"/>
        <v>1.4019392896443605</v>
      </c>
      <c r="P542" t="s">
        <v>56</v>
      </c>
      <c r="Q542" s="1">
        <v>2019</v>
      </c>
      <c r="R542" t="s">
        <v>46</v>
      </c>
      <c r="S542" s="1">
        <v>56700</v>
      </c>
      <c r="T542" s="1">
        <v>220</v>
      </c>
      <c r="U542" s="1">
        <v>1268</v>
      </c>
      <c r="V542" s="1">
        <v>3.1524848192930222E-2</v>
      </c>
      <c r="W542" s="1">
        <v>0.28424206376075745</v>
      </c>
      <c r="X542" s="1">
        <v>0.5724518895149231</v>
      </c>
      <c r="Y542" s="23">
        <f t="shared" si="85"/>
        <v>0</v>
      </c>
      <c r="Z542" s="23">
        <f t="shared" si="86"/>
        <v>0</v>
      </c>
      <c r="AA542" s="23">
        <f t="shared" si="87"/>
        <v>0</v>
      </c>
      <c r="AB542" s="3">
        <f t="shared" si="88"/>
        <v>0</v>
      </c>
      <c r="AC542" s="23">
        <f t="shared" si="89"/>
        <v>0.88821880146861076</v>
      </c>
    </row>
    <row r="543" spans="1:29" x14ac:dyDescent="0.25">
      <c r="A543" t="s">
        <v>43</v>
      </c>
      <c r="B543" s="1">
        <v>2021</v>
      </c>
      <c r="C543" t="s">
        <v>27</v>
      </c>
      <c r="D543" s="1">
        <v>23841</v>
      </c>
      <c r="E543" s="1">
        <v>83.189877065837834</v>
      </c>
      <c r="F543" s="1">
        <v>4359</v>
      </c>
      <c r="G543" s="7">
        <v>0.31335973739624023</v>
      </c>
      <c r="H543" s="7">
        <v>2.1383142098784447E-2</v>
      </c>
      <c r="I543" s="7">
        <v>1.0674995183944702</v>
      </c>
      <c r="J543" s="23">
        <f t="shared" si="81"/>
        <v>0</v>
      </c>
      <c r="K543" s="23">
        <f t="shared" si="82"/>
        <v>0</v>
      </c>
      <c r="L543" s="23">
        <f t="shared" si="83"/>
        <v>0</v>
      </c>
      <c r="M543" s="3">
        <f t="shared" si="80"/>
        <v>0</v>
      </c>
      <c r="N543" s="23">
        <f t="shared" si="84"/>
        <v>1.4022423978894949</v>
      </c>
      <c r="P543" t="s">
        <v>56</v>
      </c>
      <c r="Q543" s="1">
        <v>2020</v>
      </c>
      <c r="R543" t="s">
        <v>46</v>
      </c>
      <c r="S543" s="1">
        <v>56887</v>
      </c>
      <c r="T543" s="1">
        <v>220</v>
      </c>
      <c r="U543" s="1">
        <v>1266</v>
      </c>
      <c r="V543" s="1">
        <v>3.0268579721450806E-2</v>
      </c>
      <c r="W543" s="1">
        <v>0.2857707142829895</v>
      </c>
      <c r="X543" s="1">
        <v>0.56905978918075562</v>
      </c>
      <c r="Y543" s="23">
        <f t="shared" si="85"/>
        <v>0</v>
      </c>
      <c r="Z543" s="23">
        <f t="shared" si="86"/>
        <v>0</v>
      </c>
      <c r="AA543" s="23">
        <f t="shared" si="87"/>
        <v>0</v>
      </c>
      <c r="AB543" s="3">
        <f t="shared" si="88"/>
        <v>0</v>
      </c>
      <c r="AC543" s="23">
        <f t="shared" si="89"/>
        <v>0.88509908318519592</v>
      </c>
    </row>
    <row r="544" spans="1:29" x14ac:dyDescent="0.25">
      <c r="A544" t="s">
        <v>43</v>
      </c>
      <c r="B544" s="1">
        <v>2022</v>
      </c>
      <c r="C544" t="s">
        <v>27</v>
      </c>
      <c r="D544" s="1">
        <v>23999.07671232877</v>
      </c>
      <c r="E544" s="1">
        <v>83.189877065837834</v>
      </c>
      <c r="F544" s="1">
        <v>4439.6869999999999</v>
      </c>
      <c r="G544" s="7">
        <v>0.31603941321372986</v>
      </c>
      <c r="H544" s="7">
        <v>2.0822243764996529E-2</v>
      </c>
      <c r="I544" s="7">
        <v>1.0667397975921631</v>
      </c>
      <c r="J544" s="23">
        <f t="shared" si="81"/>
        <v>0</v>
      </c>
      <c r="K544" s="23">
        <f t="shared" si="82"/>
        <v>0</v>
      </c>
      <c r="L544" s="23">
        <f t="shared" si="83"/>
        <v>0</v>
      </c>
      <c r="M544" s="3">
        <f t="shared" si="80"/>
        <v>0</v>
      </c>
      <c r="N544" s="23">
        <f t="shared" si="84"/>
        <v>1.4036014545708895</v>
      </c>
      <c r="P544" t="s">
        <v>56</v>
      </c>
      <c r="Q544" s="1">
        <v>2021</v>
      </c>
      <c r="R544" t="s">
        <v>46</v>
      </c>
      <c r="S544" s="1">
        <v>56945</v>
      </c>
      <c r="T544" s="1">
        <v>220</v>
      </c>
      <c r="U544" s="1">
        <v>1261</v>
      </c>
      <c r="V544" s="1">
        <v>2.8101811185479164E-2</v>
      </c>
      <c r="W544" s="1">
        <v>0.28589543700218201</v>
      </c>
      <c r="X544" s="1">
        <v>0.56881958246231079</v>
      </c>
      <c r="Y544" s="23">
        <f t="shared" si="85"/>
        <v>0</v>
      </c>
      <c r="Z544" s="23">
        <f t="shared" si="86"/>
        <v>0</v>
      </c>
      <c r="AA544" s="23">
        <f t="shared" si="87"/>
        <v>0</v>
      </c>
      <c r="AB544" s="3">
        <f t="shared" si="88"/>
        <v>0</v>
      </c>
      <c r="AC544" s="23">
        <f t="shared" si="89"/>
        <v>0.88281683064997196</v>
      </c>
    </row>
    <row r="545" spans="1:29" x14ac:dyDescent="0.25">
      <c r="A545" t="s">
        <v>43</v>
      </c>
      <c r="B545" s="1">
        <v>2023</v>
      </c>
      <c r="C545" t="s">
        <v>27</v>
      </c>
      <c r="D545" s="1">
        <v>24015.605479452101</v>
      </c>
      <c r="E545" s="1">
        <v>83.189877065837834</v>
      </c>
      <c r="F545" s="1">
        <v>4426</v>
      </c>
      <c r="G545" s="7">
        <v>0.31775522232055664</v>
      </c>
      <c r="H545" s="7">
        <v>2.0399013534188271E-2</v>
      </c>
      <c r="I545" s="7">
        <v>1.064906120300293</v>
      </c>
      <c r="J545" s="23">
        <f t="shared" si="81"/>
        <v>0</v>
      </c>
      <c r="K545" s="23">
        <f t="shared" si="82"/>
        <v>0</v>
      </c>
      <c r="L545" s="23">
        <f t="shared" si="83"/>
        <v>0</v>
      </c>
      <c r="M545" s="3">
        <f t="shared" si="80"/>
        <v>0</v>
      </c>
      <c r="N545" s="23">
        <f t="shared" si="84"/>
        <v>1.4030603561550379</v>
      </c>
      <c r="P545" t="s">
        <v>56</v>
      </c>
      <c r="Q545" s="1">
        <v>2022</v>
      </c>
      <c r="R545" t="s">
        <v>46</v>
      </c>
      <c r="S545" s="1">
        <v>57088</v>
      </c>
      <c r="T545" s="1">
        <v>220</v>
      </c>
      <c r="U545" s="1">
        <v>1270</v>
      </c>
      <c r="V545" s="1">
        <v>3.1406186521053314E-2</v>
      </c>
      <c r="W545" s="1">
        <v>0.28789591789245605</v>
      </c>
      <c r="X545" s="1">
        <v>0.5642930269241333</v>
      </c>
      <c r="Y545" s="23">
        <f t="shared" si="85"/>
        <v>0</v>
      </c>
      <c r="Z545" s="23">
        <f t="shared" si="86"/>
        <v>0</v>
      </c>
      <c r="AA545" s="23">
        <f t="shared" si="87"/>
        <v>0</v>
      </c>
      <c r="AB545" s="3">
        <f t="shared" si="88"/>
        <v>0</v>
      </c>
      <c r="AC545" s="23">
        <f t="shared" si="89"/>
        <v>0.88359513133764267</v>
      </c>
    </row>
    <row r="546" spans="1:29" x14ac:dyDescent="0.25">
      <c r="A546" t="s">
        <v>44</v>
      </c>
      <c r="B546" s="1">
        <v>2006</v>
      </c>
      <c r="C546" t="s">
        <v>27</v>
      </c>
      <c r="D546" s="1">
        <v>21107</v>
      </c>
      <c r="E546" s="1">
        <v>59.484828891544481</v>
      </c>
      <c r="F546" s="1">
        <v>1955</v>
      </c>
      <c r="G546" s="7">
        <v>0.76252782344818115</v>
      </c>
      <c r="H546" s="7">
        <v>-0.11984876543283463</v>
      </c>
      <c r="I546" s="7">
        <v>0.71686124801635742</v>
      </c>
      <c r="J546" s="23">
        <f t="shared" si="81"/>
        <v>0</v>
      </c>
      <c r="K546" s="23">
        <f t="shared" si="82"/>
        <v>1</v>
      </c>
      <c r="L546" s="23">
        <f t="shared" si="83"/>
        <v>0</v>
      </c>
      <c r="M546" s="3">
        <f t="shared" si="80"/>
        <v>1</v>
      </c>
      <c r="N546" s="23">
        <f t="shared" si="84"/>
        <v>1.3595403060317039</v>
      </c>
      <c r="P546" t="s">
        <v>57</v>
      </c>
      <c r="Q546" s="1">
        <v>2011</v>
      </c>
      <c r="R546" t="s">
        <v>46</v>
      </c>
      <c r="S546" s="1">
        <v>46748</v>
      </c>
      <c r="T546" s="1">
        <v>206.94</v>
      </c>
      <c r="U546" s="1">
        <v>962</v>
      </c>
      <c r="V546" s="1">
        <v>-1.3892819173634052E-2</v>
      </c>
      <c r="W546" s="1">
        <v>0.17185254395008087</v>
      </c>
      <c r="X546" s="1">
        <v>0.78919637203216553</v>
      </c>
      <c r="Y546" s="23">
        <f t="shared" si="85"/>
        <v>1</v>
      </c>
      <c r="Z546" s="23">
        <f t="shared" si="86"/>
        <v>0</v>
      </c>
      <c r="AA546" s="23">
        <f t="shared" si="87"/>
        <v>0</v>
      </c>
      <c r="AB546" s="3">
        <f t="shared" si="88"/>
        <v>1</v>
      </c>
      <c r="AC546" s="23">
        <f t="shared" si="89"/>
        <v>0.94715609680861235</v>
      </c>
    </row>
    <row r="547" spans="1:29" x14ac:dyDescent="0.25">
      <c r="A547" t="s">
        <v>44</v>
      </c>
      <c r="B547" s="1">
        <v>2007</v>
      </c>
      <c r="C547" t="s">
        <v>27</v>
      </c>
      <c r="D547" s="1">
        <v>21772</v>
      </c>
      <c r="E547" s="1">
        <v>59.484828891544481</v>
      </c>
      <c r="F547" s="1">
        <v>1981</v>
      </c>
      <c r="G547" s="7">
        <v>0.79604870080947876</v>
      </c>
      <c r="H547" s="7">
        <v>-0.12779951095581055</v>
      </c>
      <c r="I547" s="7">
        <v>0.68771761655807495</v>
      </c>
      <c r="J547" s="23">
        <f t="shared" si="81"/>
        <v>0</v>
      </c>
      <c r="K547" s="23">
        <f t="shared" si="82"/>
        <v>1</v>
      </c>
      <c r="L547" s="23">
        <f t="shared" si="83"/>
        <v>0</v>
      </c>
      <c r="M547" s="3">
        <f t="shared" si="80"/>
        <v>1</v>
      </c>
      <c r="N547" s="23">
        <f t="shared" si="84"/>
        <v>1.3559668064117432</v>
      </c>
      <c r="P547" t="s">
        <v>57</v>
      </c>
      <c r="Q547" s="1">
        <v>2012</v>
      </c>
      <c r="R547" t="s">
        <v>46</v>
      </c>
      <c r="S547" s="1">
        <v>46879</v>
      </c>
      <c r="T547" s="1">
        <v>206.94</v>
      </c>
      <c r="U547" s="1">
        <v>971</v>
      </c>
      <c r="V547" s="1">
        <v>-9.5003210008144379E-3</v>
      </c>
      <c r="W547" s="1">
        <v>0.17422328889369965</v>
      </c>
      <c r="X547" s="1">
        <v>0.78382354974746704</v>
      </c>
      <c r="Y547" s="23">
        <f t="shared" si="85"/>
        <v>1</v>
      </c>
      <c r="Z547" s="23">
        <f t="shared" si="86"/>
        <v>0</v>
      </c>
      <c r="AA547" s="23">
        <f t="shared" si="87"/>
        <v>0</v>
      </c>
      <c r="AB547" s="3">
        <f t="shared" si="88"/>
        <v>1</v>
      </c>
      <c r="AC547" s="23">
        <f t="shared" si="89"/>
        <v>0.94854651764035225</v>
      </c>
    </row>
    <row r="548" spans="1:29" x14ac:dyDescent="0.25">
      <c r="A548" t="s">
        <v>44</v>
      </c>
      <c r="B548" s="1">
        <v>2008</v>
      </c>
      <c r="C548" t="s">
        <v>27</v>
      </c>
      <c r="D548" s="1">
        <v>22354</v>
      </c>
      <c r="E548" s="1">
        <v>61.548000000000002</v>
      </c>
      <c r="F548" s="1">
        <v>2009.37941</v>
      </c>
      <c r="G548" s="7">
        <v>0.78656703233718872</v>
      </c>
      <c r="H548" s="7">
        <v>-0.12237602472305298</v>
      </c>
      <c r="I548" s="7">
        <v>0.68450033664703369</v>
      </c>
      <c r="J548" s="23">
        <f t="shared" si="81"/>
        <v>0</v>
      </c>
      <c r="K548" s="23">
        <f t="shared" si="82"/>
        <v>1</v>
      </c>
      <c r="L548" s="23">
        <f t="shared" si="83"/>
        <v>0</v>
      </c>
      <c r="M548" s="3">
        <f t="shared" si="80"/>
        <v>1</v>
      </c>
      <c r="N548" s="23">
        <f t="shared" si="84"/>
        <v>1.3486913442611694</v>
      </c>
      <c r="P548" t="s">
        <v>57</v>
      </c>
      <c r="Q548" s="1">
        <v>2013</v>
      </c>
      <c r="R548" t="s">
        <v>46</v>
      </c>
      <c r="S548" s="1">
        <v>47074</v>
      </c>
      <c r="T548" s="1">
        <v>206.94</v>
      </c>
      <c r="U548" s="1">
        <v>980</v>
      </c>
      <c r="V548" s="1">
        <v>-5.3354306146502495E-3</v>
      </c>
      <c r="W548" s="1">
        <v>0.17727801203727722</v>
      </c>
      <c r="X548" s="1">
        <v>0.77692705392837524</v>
      </c>
      <c r="Y548" s="23">
        <f t="shared" si="85"/>
        <v>1</v>
      </c>
      <c r="Z548" s="23">
        <f t="shared" si="86"/>
        <v>0</v>
      </c>
      <c r="AA548" s="23">
        <f t="shared" si="87"/>
        <v>0</v>
      </c>
      <c r="AB548" s="3">
        <f t="shared" si="88"/>
        <v>1</v>
      </c>
      <c r="AC548" s="23">
        <f t="shared" si="89"/>
        <v>0.94886963535100222</v>
      </c>
    </row>
    <row r="549" spans="1:29" x14ac:dyDescent="0.25">
      <c r="A549" t="s">
        <v>44</v>
      </c>
      <c r="B549" s="1">
        <v>2009</v>
      </c>
      <c r="C549" t="s">
        <v>27</v>
      </c>
      <c r="D549" s="1">
        <v>22799.5</v>
      </c>
      <c r="E549" s="1">
        <v>62.595999999999997</v>
      </c>
      <c r="F549" s="1">
        <v>2057.8510099999999</v>
      </c>
      <c r="G549" s="7">
        <v>0.78506839275360107</v>
      </c>
      <c r="H549" s="7">
        <v>-0.12038139998912811</v>
      </c>
      <c r="I549" s="7">
        <v>0.68153870105743408</v>
      </c>
      <c r="J549" s="23">
        <f t="shared" si="81"/>
        <v>0</v>
      </c>
      <c r="K549" s="23">
        <f t="shared" si="82"/>
        <v>1</v>
      </c>
      <c r="L549" s="23">
        <f t="shared" si="83"/>
        <v>0</v>
      </c>
      <c r="M549" s="3">
        <f t="shared" si="80"/>
        <v>1</v>
      </c>
      <c r="N549" s="23">
        <f t="shared" si="84"/>
        <v>1.346225693821907</v>
      </c>
      <c r="P549" t="s">
        <v>57</v>
      </c>
      <c r="Q549" s="1">
        <v>2014</v>
      </c>
      <c r="R549" t="s">
        <v>46</v>
      </c>
      <c r="S549" s="1">
        <v>47187</v>
      </c>
      <c r="T549" s="1">
        <v>206.94</v>
      </c>
      <c r="U549" s="1">
        <v>996</v>
      </c>
      <c r="V549" s="1">
        <v>2.6389961130917072E-3</v>
      </c>
      <c r="W549" s="1">
        <v>0.18013481795787811</v>
      </c>
      <c r="X549" s="1">
        <v>0.77040529251098633</v>
      </c>
      <c r="Y549" s="23">
        <f t="shared" si="85"/>
        <v>0</v>
      </c>
      <c r="Z549" s="23">
        <f t="shared" si="86"/>
        <v>0</v>
      </c>
      <c r="AA549" s="23">
        <f t="shared" si="87"/>
        <v>0</v>
      </c>
      <c r="AB549" s="3">
        <f t="shared" si="88"/>
        <v>0</v>
      </c>
      <c r="AC549" s="23">
        <f t="shared" si="89"/>
        <v>0.95317910658195615</v>
      </c>
    </row>
    <row r="550" spans="1:29" x14ac:dyDescent="0.25">
      <c r="A550" t="s">
        <v>44</v>
      </c>
      <c r="B550" s="1">
        <v>2010</v>
      </c>
      <c r="C550" t="s">
        <v>27</v>
      </c>
      <c r="D550" s="1">
        <v>23036.5</v>
      </c>
      <c r="E550" s="1">
        <v>76.284000000000006</v>
      </c>
      <c r="F550" s="1">
        <v>2072.49575</v>
      </c>
      <c r="G550" s="7">
        <v>0.58011066913604736</v>
      </c>
      <c r="H550" s="7">
        <v>-5.3425367921590805E-2</v>
      </c>
      <c r="I550" s="7">
        <v>0.79177707433700562</v>
      </c>
      <c r="J550" s="23">
        <f t="shared" si="81"/>
        <v>0</v>
      </c>
      <c r="K550" s="23">
        <f t="shared" si="82"/>
        <v>1</v>
      </c>
      <c r="L550" s="23">
        <f t="shared" si="83"/>
        <v>0</v>
      </c>
      <c r="M550" s="3">
        <f t="shared" si="80"/>
        <v>1</v>
      </c>
      <c r="N550" s="23">
        <f t="shared" si="84"/>
        <v>1.3184623755514622</v>
      </c>
      <c r="P550" t="s">
        <v>57</v>
      </c>
      <c r="Q550" s="1">
        <v>2015</v>
      </c>
      <c r="R550" t="s">
        <v>46</v>
      </c>
      <c r="S550" s="1">
        <v>47298</v>
      </c>
      <c r="T550" s="1">
        <v>206.94</v>
      </c>
      <c r="U550" s="1">
        <v>1001</v>
      </c>
      <c r="V550" s="1">
        <v>4.8863599076867104E-3</v>
      </c>
      <c r="W550" s="1">
        <v>0.1818426251411438</v>
      </c>
      <c r="X550" s="1">
        <v>0.76655107736587524</v>
      </c>
      <c r="Y550" s="23">
        <f t="shared" si="85"/>
        <v>0</v>
      </c>
      <c r="Z550" s="23">
        <f t="shared" si="86"/>
        <v>0</v>
      </c>
      <c r="AA550" s="23">
        <f t="shared" si="87"/>
        <v>0</v>
      </c>
      <c r="AB550" s="3">
        <f t="shared" si="88"/>
        <v>0</v>
      </c>
      <c r="AC550" s="23">
        <f t="shared" si="89"/>
        <v>0.95328006241470575</v>
      </c>
    </row>
    <row r="551" spans="1:29" x14ac:dyDescent="0.25">
      <c r="A551" t="s">
        <v>44</v>
      </c>
      <c r="B551" s="1">
        <v>2011</v>
      </c>
      <c r="C551" t="s">
        <v>27</v>
      </c>
      <c r="D551" s="1">
        <v>23343</v>
      </c>
      <c r="E551" s="1">
        <v>76.284000000000006</v>
      </c>
      <c r="F551" s="1">
        <v>2084.11267</v>
      </c>
      <c r="G551" s="7">
        <v>0.59440457820892334</v>
      </c>
      <c r="H551" s="7">
        <v>-5.6815896183252335E-2</v>
      </c>
      <c r="I551" s="7">
        <v>0.77934569120407104</v>
      </c>
      <c r="J551" s="23">
        <f t="shared" si="81"/>
        <v>0</v>
      </c>
      <c r="K551" s="23">
        <f t="shared" si="82"/>
        <v>1</v>
      </c>
      <c r="L551" s="23">
        <f t="shared" si="83"/>
        <v>0</v>
      </c>
      <c r="M551" s="3">
        <f t="shared" si="80"/>
        <v>1</v>
      </c>
      <c r="N551" s="23">
        <f t="shared" si="84"/>
        <v>1.3169343732297421</v>
      </c>
      <c r="P551" t="s">
        <v>57</v>
      </c>
      <c r="Q551" s="1">
        <v>2016</v>
      </c>
      <c r="R551" t="s">
        <v>46</v>
      </c>
      <c r="S551" s="1">
        <v>47362</v>
      </c>
      <c r="T551" s="1">
        <v>206.94</v>
      </c>
      <c r="U551" s="1">
        <v>1001</v>
      </c>
      <c r="V551" s="1">
        <v>4.7026132233440876E-3</v>
      </c>
      <c r="W551" s="1">
        <v>0.18253572285175323</v>
      </c>
      <c r="X551" s="1">
        <v>0.76500624418258667</v>
      </c>
      <c r="Y551" s="23">
        <f t="shared" si="85"/>
        <v>0</v>
      </c>
      <c r="Z551" s="23">
        <f t="shared" si="86"/>
        <v>0</v>
      </c>
      <c r="AA551" s="23">
        <f t="shared" si="87"/>
        <v>0</v>
      </c>
      <c r="AB551" s="3">
        <f t="shared" si="88"/>
        <v>0</v>
      </c>
      <c r="AC551" s="23">
        <f t="shared" si="89"/>
        <v>0.95224458025768399</v>
      </c>
    </row>
    <row r="552" spans="1:29" x14ac:dyDescent="0.25">
      <c r="A552" t="s">
        <v>44</v>
      </c>
      <c r="B552" s="1">
        <v>2012</v>
      </c>
      <c r="C552" t="s">
        <v>27</v>
      </c>
      <c r="D552" s="1">
        <v>23634.5</v>
      </c>
      <c r="E552" s="1">
        <v>76.284000000000006</v>
      </c>
      <c r="F552" s="1">
        <v>2087.49197</v>
      </c>
      <c r="G552" s="7">
        <v>0.60886973142623901</v>
      </c>
      <c r="H552" s="7">
        <v>-6.0264483094215393E-2</v>
      </c>
      <c r="I552" s="7">
        <v>0.76639872789382935</v>
      </c>
      <c r="J552" s="23">
        <f t="shared" si="81"/>
        <v>0</v>
      </c>
      <c r="K552" s="23">
        <f t="shared" si="82"/>
        <v>1</v>
      </c>
      <c r="L552" s="23">
        <f t="shared" si="83"/>
        <v>0</v>
      </c>
      <c r="M552" s="3">
        <f t="shared" si="80"/>
        <v>1</v>
      </c>
      <c r="N552" s="23">
        <f t="shared" si="84"/>
        <v>1.315003976225853</v>
      </c>
      <c r="P552" t="s">
        <v>57</v>
      </c>
      <c r="Q552" s="1">
        <v>2017</v>
      </c>
      <c r="R552" t="s">
        <v>46</v>
      </c>
      <c r="S552" s="1">
        <v>47427</v>
      </c>
      <c r="T552" s="1">
        <v>206.94</v>
      </c>
      <c r="U552" s="1">
        <v>1005</v>
      </c>
      <c r="V552" s="1">
        <v>6.5601635724306107E-3</v>
      </c>
      <c r="W552" s="1">
        <v>0.18363949656486511</v>
      </c>
      <c r="X552" s="1">
        <v>0.7625080943107605</v>
      </c>
      <c r="Y552" s="23">
        <f t="shared" si="85"/>
        <v>0</v>
      </c>
      <c r="Z552" s="23">
        <f t="shared" si="86"/>
        <v>0</v>
      </c>
      <c r="AA552" s="23">
        <f t="shared" si="87"/>
        <v>0</v>
      </c>
      <c r="AB552" s="3">
        <f t="shared" si="88"/>
        <v>0</v>
      </c>
      <c r="AC552" s="23">
        <f t="shared" si="89"/>
        <v>0.95270775444805622</v>
      </c>
    </row>
    <row r="553" spans="1:29" x14ac:dyDescent="0.25">
      <c r="A553" t="s">
        <v>44</v>
      </c>
      <c r="B553" s="1">
        <v>2013</v>
      </c>
      <c r="C553" t="s">
        <v>27</v>
      </c>
      <c r="D553" s="1">
        <v>23832</v>
      </c>
      <c r="E553" s="1">
        <v>76.284000000000006</v>
      </c>
      <c r="F553" s="1">
        <v>2076.4400399999981</v>
      </c>
      <c r="G553" s="7">
        <v>0.62040656805038452</v>
      </c>
      <c r="H553" s="7">
        <v>-6.3043475151062012E-2</v>
      </c>
      <c r="I553" s="7">
        <v>0.75547319650650024</v>
      </c>
      <c r="J553" s="23">
        <f t="shared" si="81"/>
        <v>0</v>
      </c>
      <c r="K553" s="23">
        <f t="shared" si="82"/>
        <v>1</v>
      </c>
      <c r="L553" s="23">
        <f t="shared" si="83"/>
        <v>0</v>
      </c>
      <c r="M553" s="3">
        <f t="shared" si="80"/>
        <v>1</v>
      </c>
      <c r="N553" s="23">
        <f t="shared" si="84"/>
        <v>1.3128362894058228</v>
      </c>
      <c r="P553" t="s">
        <v>57</v>
      </c>
      <c r="Q553" s="1">
        <v>2018</v>
      </c>
      <c r="R553" t="s">
        <v>46</v>
      </c>
      <c r="S553" s="1">
        <v>47626</v>
      </c>
      <c r="T553" s="1">
        <v>206.94</v>
      </c>
      <c r="U553" s="1">
        <v>1009</v>
      </c>
      <c r="V553" s="1">
        <v>8.0272387713193893E-3</v>
      </c>
      <c r="W553" s="1">
        <v>0.18618513643741608</v>
      </c>
      <c r="X553" s="1">
        <v>0.75679641962051392</v>
      </c>
      <c r="Y553" s="23">
        <f t="shared" si="85"/>
        <v>0</v>
      </c>
      <c r="Z553" s="23">
        <f t="shared" si="86"/>
        <v>0</v>
      </c>
      <c r="AA553" s="23">
        <f t="shared" si="87"/>
        <v>0</v>
      </c>
      <c r="AB553" s="3">
        <f t="shared" si="88"/>
        <v>0</v>
      </c>
      <c r="AC553" s="23">
        <f t="shared" si="89"/>
        <v>0.95100879482924938</v>
      </c>
    </row>
    <row r="554" spans="1:29" x14ac:dyDescent="0.25">
      <c r="A554" t="s">
        <v>44</v>
      </c>
      <c r="B554" s="1">
        <v>2014</v>
      </c>
      <c r="C554" t="s">
        <v>27</v>
      </c>
      <c r="D554" s="1">
        <v>24203</v>
      </c>
      <c r="E554" s="1">
        <v>76.284000000000006</v>
      </c>
      <c r="F554" s="1">
        <v>2099.591619999997</v>
      </c>
      <c r="G554" s="7">
        <v>0.63580262660980225</v>
      </c>
      <c r="H554" s="7">
        <v>-6.6673539578914642E-2</v>
      </c>
      <c r="I554" s="7">
        <v>0.74254351854324341</v>
      </c>
      <c r="J554" s="23">
        <f t="shared" si="81"/>
        <v>0</v>
      </c>
      <c r="K554" s="23">
        <f t="shared" si="82"/>
        <v>1</v>
      </c>
      <c r="L554" s="23">
        <f t="shared" si="83"/>
        <v>0</v>
      </c>
      <c r="M554" s="3">
        <f t="shared" si="80"/>
        <v>1</v>
      </c>
      <c r="N554" s="23">
        <f t="shared" si="84"/>
        <v>1.311672605574131</v>
      </c>
      <c r="P554" t="s">
        <v>57</v>
      </c>
      <c r="Q554" s="1">
        <v>2019</v>
      </c>
      <c r="R554" t="s">
        <v>46</v>
      </c>
      <c r="S554" s="1">
        <v>47725</v>
      </c>
      <c r="T554" s="1">
        <v>206.94</v>
      </c>
      <c r="U554" s="1">
        <v>1015</v>
      </c>
      <c r="V554" s="1">
        <v>1.0783722624182701E-2</v>
      </c>
      <c r="W554" s="1">
        <v>0.18784521520137787</v>
      </c>
      <c r="X554" s="1">
        <v>0.75303983688354492</v>
      </c>
      <c r="Y554" s="23">
        <f t="shared" si="85"/>
        <v>0</v>
      </c>
      <c r="Z554" s="23">
        <f t="shared" si="86"/>
        <v>0</v>
      </c>
      <c r="AA554" s="23">
        <f t="shared" si="87"/>
        <v>0</v>
      </c>
      <c r="AB554" s="3">
        <f t="shared" si="88"/>
        <v>0</v>
      </c>
      <c r="AC554" s="23">
        <f t="shared" si="89"/>
        <v>0.95166877470910549</v>
      </c>
    </row>
    <row r="555" spans="1:29" x14ac:dyDescent="0.25">
      <c r="A555" t="s">
        <v>44</v>
      </c>
      <c r="B555" s="1">
        <v>2015</v>
      </c>
      <c r="C555" t="s">
        <v>27</v>
      </c>
      <c r="D555" s="1">
        <v>24598</v>
      </c>
      <c r="E555" s="1">
        <v>76.284000000000006</v>
      </c>
      <c r="F555" s="1">
        <v>2116.7104899999981</v>
      </c>
      <c r="G555" s="7">
        <v>0.65294408798217773</v>
      </c>
      <c r="H555" s="7">
        <v>-7.0733383297920227E-2</v>
      </c>
      <c r="I555" s="7">
        <v>0.72776436805725098</v>
      </c>
      <c r="J555" s="23">
        <f t="shared" si="81"/>
        <v>0</v>
      </c>
      <c r="K555" s="23">
        <f t="shared" si="82"/>
        <v>1</v>
      </c>
      <c r="L555" s="23">
        <f t="shared" si="83"/>
        <v>0</v>
      </c>
      <c r="M555" s="3">
        <f t="shared" si="80"/>
        <v>1</v>
      </c>
      <c r="N555" s="23">
        <f t="shared" si="84"/>
        <v>1.3099750727415085</v>
      </c>
      <c r="P555" t="s">
        <v>57</v>
      </c>
      <c r="Q555" s="1">
        <v>2020</v>
      </c>
      <c r="R555" t="s">
        <v>46</v>
      </c>
      <c r="S555" s="1">
        <v>47865</v>
      </c>
      <c r="T555" s="1">
        <v>206.94</v>
      </c>
      <c r="U555" s="1">
        <v>1015</v>
      </c>
      <c r="V555" s="1">
        <v>1.0385648347437382E-2</v>
      </c>
      <c r="W555" s="1">
        <v>0.1893467903137207</v>
      </c>
      <c r="X555" s="1">
        <v>0.74969303607940674</v>
      </c>
      <c r="Y555" s="23">
        <f t="shared" si="85"/>
        <v>0</v>
      </c>
      <c r="Z555" s="23">
        <f t="shared" si="86"/>
        <v>0</v>
      </c>
      <c r="AA555" s="23">
        <f t="shared" si="87"/>
        <v>0</v>
      </c>
      <c r="AB555" s="3">
        <f t="shared" si="88"/>
        <v>0</v>
      </c>
      <c r="AC555" s="23">
        <f t="shared" si="89"/>
        <v>0.94942547474056482</v>
      </c>
    </row>
    <row r="556" spans="1:29" x14ac:dyDescent="0.25">
      <c r="A556" t="s">
        <v>44</v>
      </c>
      <c r="B556" s="1">
        <v>2016</v>
      </c>
      <c r="C556" t="s">
        <v>27</v>
      </c>
      <c r="D556" s="1">
        <v>25099</v>
      </c>
      <c r="E556" s="1">
        <v>76.284000000000006</v>
      </c>
      <c r="F556" s="1">
        <v>2135.9465699999978</v>
      </c>
      <c r="G556" s="7">
        <v>0.67460012435913086</v>
      </c>
      <c r="H556" s="7">
        <v>-7.5867727398872375E-2</v>
      </c>
      <c r="I556" s="7">
        <v>0.70898264646530151</v>
      </c>
      <c r="J556" s="23">
        <f t="shared" si="81"/>
        <v>0</v>
      </c>
      <c r="K556" s="23">
        <f t="shared" si="82"/>
        <v>1</v>
      </c>
      <c r="L556" s="23">
        <f t="shared" si="83"/>
        <v>0</v>
      </c>
      <c r="M556" s="3">
        <f t="shared" si="80"/>
        <v>1</v>
      </c>
      <c r="N556" s="23">
        <f t="shared" si="84"/>
        <v>1.30771504342556</v>
      </c>
      <c r="P556" t="s">
        <v>57</v>
      </c>
      <c r="Q556" s="1">
        <v>2021</v>
      </c>
      <c r="R556" t="s">
        <v>46</v>
      </c>
      <c r="S556" s="1">
        <v>47865</v>
      </c>
      <c r="T556" s="1">
        <v>206.94</v>
      </c>
      <c r="U556" s="1">
        <v>1019</v>
      </c>
      <c r="V556" s="1">
        <v>1.2401674874126911E-2</v>
      </c>
      <c r="W556" s="1">
        <v>0.18974220752716064</v>
      </c>
      <c r="X556" s="1">
        <v>0.74877423048019409</v>
      </c>
      <c r="Y556" s="23">
        <f t="shared" si="85"/>
        <v>0</v>
      </c>
      <c r="Z556" s="23">
        <f t="shared" si="86"/>
        <v>0</v>
      </c>
      <c r="AA556" s="23">
        <f t="shared" si="87"/>
        <v>0</v>
      </c>
      <c r="AB556" s="3">
        <f t="shared" si="88"/>
        <v>0</v>
      </c>
      <c r="AC556" s="23">
        <f t="shared" si="89"/>
        <v>0.95091811288148165</v>
      </c>
    </row>
    <row r="557" spans="1:29" x14ac:dyDescent="0.25">
      <c r="A557" t="s">
        <v>44</v>
      </c>
      <c r="B557" s="1">
        <v>2017</v>
      </c>
      <c r="C557" t="s">
        <v>27</v>
      </c>
      <c r="D557" s="1">
        <v>25614</v>
      </c>
      <c r="E557" s="1">
        <v>76.284000000000006</v>
      </c>
      <c r="F557" s="1">
        <v>2187.1608499999979</v>
      </c>
      <c r="G557" s="7">
        <v>0.69222551584243774</v>
      </c>
      <c r="H557" s="7">
        <v>-7.9975880682468414E-2</v>
      </c>
      <c r="I557" s="7">
        <v>0.69518005847930908</v>
      </c>
      <c r="J557" s="23">
        <f t="shared" si="81"/>
        <v>0</v>
      </c>
      <c r="K557" s="23">
        <f t="shared" si="82"/>
        <v>1</v>
      </c>
      <c r="L557" s="23">
        <f t="shared" si="83"/>
        <v>0</v>
      </c>
      <c r="M557" s="3">
        <f t="shared" si="80"/>
        <v>1</v>
      </c>
      <c r="N557" s="23">
        <f t="shared" si="84"/>
        <v>1.3074296936392784</v>
      </c>
      <c r="P557" t="s">
        <v>57</v>
      </c>
      <c r="Q557" s="1">
        <v>2022</v>
      </c>
      <c r="R557" t="s">
        <v>46</v>
      </c>
      <c r="S557" s="1">
        <v>47962</v>
      </c>
      <c r="T557" s="1">
        <v>206.94</v>
      </c>
      <c r="U557" s="1">
        <v>1030</v>
      </c>
      <c r="V557" s="1">
        <v>1.7629779875278473E-2</v>
      </c>
      <c r="W557" s="1">
        <v>0.19185878336429596</v>
      </c>
      <c r="X557" s="1">
        <v>0.74395430088043213</v>
      </c>
      <c r="Y557" s="23">
        <f t="shared" si="85"/>
        <v>0</v>
      </c>
      <c r="Z557" s="23">
        <f t="shared" si="86"/>
        <v>0</v>
      </c>
      <c r="AA557" s="23">
        <f t="shared" si="87"/>
        <v>0</v>
      </c>
      <c r="AB557" s="3">
        <f t="shared" si="88"/>
        <v>0</v>
      </c>
      <c r="AC557" s="23">
        <f t="shared" si="89"/>
        <v>0.95344286412000656</v>
      </c>
    </row>
    <row r="558" spans="1:29" x14ac:dyDescent="0.25">
      <c r="A558" t="s">
        <v>44</v>
      </c>
      <c r="B558" s="1">
        <v>2018</v>
      </c>
      <c r="C558" t="s">
        <v>27</v>
      </c>
      <c r="D558" s="1">
        <v>26077</v>
      </c>
      <c r="E558" s="1">
        <v>76.284000000000006</v>
      </c>
      <c r="F558" s="1">
        <v>2211.7859399999979</v>
      </c>
      <c r="G558" s="7">
        <v>0.71055960655212402</v>
      </c>
      <c r="H558" s="7">
        <v>-8.4307365119457245E-2</v>
      </c>
      <c r="I558" s="7">
        <v>0.67960065603256226</v>
      </c>
      <c r="J558" s="23">
        <f t="shared" si="81"/>
        <v>0</v>
      </c>
      <c r="K558" s="23">
        <f t="shared" si="82"/>
        <v>1</v>
      </c>
      <c r="L558" s="23">
        <f t="shared" si="83"/>
        <v>0</v>
      </c>
      <c r="M558" s="3">
        <f t="shared" si="80"/>
        <v>1</v>
      </c>
      <c r="N558" s="23">
        <f t="shared" si="84"/>
        <v>1.305852897465229</v>
      </c>
      <c r="P558" t="s">
        <v>58</v>
      </c>
      <c r="Q558" s="1">
        <v>2011</v>
      </c>
      <c r="R558" t="s">
        <v>46</v>
      </c>
      <c r="S558" s="1">
        <v>56556</v>
      </c>
      <c r="T558" s="1">
        <v>301.57</v>
      </c>
      <c r="U558" s="1">
        <v>1194</v>
      </c>
      <c r="V558" s="1">
        <v>-0.35922059416770935</v>
      </c>
      <c r="W558" s="1">
        <v>0.20322304964065552</v>
      </c>
      <c r="X558" s="1">
        <v>0.94111871719360352</v>
      </c>
      <c r="Y558" s="23">
        <f t="shared" si="85"/>
        <v>1</v>
      </c>
      <c r="Z558" s="23">
        <f t="shared" si="86"/>
        <v>0</v>
      </c>
      <c r="AA558" s="23">
        <f t="shared" si="87"/>
        <v>0</v>
      </c>
      <c r="AB558" s="3">
        <f t="shared" si="88"/>
        <v>1</v>
      </c>
      <c r="AC558" s="23">
        <f t="shared" si="89"/>
        <v>0.78512117266654968</v>
      </c>
    </row>
    <row r="559" spans="1:29" x14ac:dyDescent="0.25">
      <c r="A559" t="s">
        <v>44</v>
      </c>
      <c r="B559" s="1">
        <v>2019</v>
      </c>
      <c r="C559" t="s">
        <v>27</v>
      </c>
      <c r="D559" s="1">
        <v>26672</v>
      </c>
      <c r="E559" s="1">
        <v>76.284000000000006</v>
      </c>
      <c r="F559" s="1">
        <v>2230.6557299999981</v>
      </c>
      <c r="G559" s="7">
        <v>0.7352595329284668</v>
      </c>
      <c r="H559" s="7">
        <v>-9.017123281955719E-2</v>
      </c>
      <c r="I559" s="7">
        <v>0.65801352262496948</v>
      </c>
      <c r="J559" s="23">
        <f t="shared" si="81"/>
        <v>0</v>
      </c>
      <c r="K559" s="23">
        <f t="shared" si="82"/>
        <v>1</v>
      </c>
      <c r="L559" s="23">
        <f t="shared" si="83"/>
        <v>0</v>
      </c>
      <c r="M559" s="3">
        <f t="shared" si="80"/>
        <v>1</v>
      </c>
      <c r="N559" s="23">
        <f t="shared" si="84"/>
        <v>1.3031018227338791</v>
      </c>
      <c r="P559" t="s">
        <v>58</v>
      </c>
      <c r="Q559" s="1">
        <v>2012</v>
      </c>
      <c r="R559" t="s">
        <v>46</v>
      </c>
      <c r="S559" s="1">
        <v>56795</v>
      </c>
      <c r="T559" s="1">
        <v>301.57</v>
      </c>
      <c r="U559" s="1">
        <v>1211</v>
      </c>
      <c r="V559" s="1">
        <v>-0.35254773497581482</v>
      </c>
      <c r="W559" s="1">
        <v>0.20680567622184753</v>
      </c>
      <c r="X559" s="1">
        <v>0.93299883604049683</v>
      </c>
      <c r="Y559" s="23">
        <f t="shared" si="85"/>
        <v>1</v>
      </c>
      <c r="Z559" s="23">
        <f t="shared" si="86"/>
        <v>0</v>
      </c>
      <c r="AA559" s="23">
        <f t="shared" si="87"/>
        <v>0</v>
      </c>
      <c r="AB559" s="3">
        <f t="shared" si="88"/>
        <v>1</v>
      </c>
      <c r="AC559" s="23">
        <f t="shared" si="89"/>
        <v>0.78725677728652954</v>
      </c>
    </row>
    <row r="560" spans="1:29" x14ac:dyDescent="0.25">
      <c r="A560" t="s">
        <v>44</v>
      </c>
      <c r="B560" s="1">
        <v>2020</v>
      </c>
      <c r="C560" t="s">
        <v>27</v>
      </c>
      <c r="D560" s="1">
        <v>27217</v>
      </c>
      <c r="E560" s="1">
        <v>76.284000000000006</v>
      </c>
      <c r="F560" s="1">
        <v>2268.1144199999972</v>
      </c>
      <c r="G560" s="7">
        <v>0.75480753183364868</v>
      </c>
      <c r="H560" s="7">
        <v>-9.4769127666950226E-2</v>
      </c>
      <c r="I560" s="7">
        <v>0.6418309211730957</v>
      </c>
      <c r="J560" s="23">
        <f t="shared" si="81"/>
        <v>0</v>
      </c>
      <c r="K560" s="23">
        <f t="shared" si="82"/>
        <v>1</v>
      </c>
      <c r="L560" s="23">
        <f t="shared" si="83"/>
        <v>0</v>
      </c>
      <c r="M560" s="3">
        <f t="shared" si="80"/>
        <v>1</v>
      </c>
      <c r="N560" s="23">
        <f t="shared" si="84"/>
        <v>1.3018693253397942</v>
      </c>
      <c r="P560" t="s">
        <v>58</v>
      </c>
      <c r="Q560" s="1">
        <v>2013</v>
      </c>
      <c r="R560" t="s">
        <v>46</v>
      </c>
      <c r="S560" s="1">
        <v>57155</v>
      </c>
      <c r="T560" s="1">
        <v>301.57</v>
      </c>
      <c r="U560" s="1">
        <v>1210</v>
      </c>
      <c r="V560" s="1">
        <v>-0.35382953286170959</v>
      </c>
      <c r="W560" s="1">
        <v>0.20996090769767761</v>
      </c>
      <c r="X560" s="1">
        <v>0.92597419023513794</v>
      </c>
      <c r="Y560" s="23">
        <f t="shared" si="85"/>
        <v>1</v>
      </c>
      <c r="Z560" s="23">
        <f t="shared" si="86"/>
        <v>0</v>
      </c>
      <c r="AA560" s="23">
        <f t="shared" si="87"/>
        <v>0</v>
      </c>
      <c r="AB560" s="3">
        <f t="shared" si="88"/>
        <v>1</v>
      </c>
      <c r="AC560" s="23">
        <f t="shared" si="89"/>
        <v>0.78210556507110596</v>
      </c>
    </row>
    <row r="561" spans="1:29" x14ac:dyDescent="0.25">
      <c r="A561" t="s">
        <v>44</v>
      </c>
      <c r="B561" s="1">
        <v>2021</v>
      </c>
      <c r="C561" t="s">
        <v>27</v>
      </c>
      <c r="D561" s="1">
        <v>27553</v>
      </c>
      <c r="E561" s="1">
        <v>83.294427280009131</v>
      </c>
      <c r="F561" s="1">
        <v>2271</v>
      </c>
      <c r="G561" s="7">
        <v>0.67345917224884033</v>
      </c>
      <c r="H561" s="7">
        <v>-6.7344501614570618E-2</v>
      </c>
      <c r="I561" s="7">
        <v>0.68182504177093506</v>
      </c>
      <c r="J561" s="23">
        <f t="shared" si="81"/>
        <v>0</v>
      </c>
      <c r="K561" s="23">
        <f t="shared" si="82"/>
        <v>1</v>
      </c>
      <c r="L561" s="23">
        <f t="shared" si="83"/>
        <v>0</v>
      </c>
      <c r="M561" s="3">
        <f t="shared" si="80"/>
        <v>1</v>
      </c>
      <c r="N561" s="23">
        <f t="shared" si="84"/>
        <v>1.2879397124052048</v>
      </c>
      <c r="P561" t="s">
        <v>58</v>
      </c>
      <c r="Q561" s="1">
        <v>2014</v>
      </c>
      <c r="R561" t="s">
        <v>46</v>
      </c>
      <c r="S561" s="1">
        <v>57421</v>
      </c>
      <c r="T561" s="1">
        <v>301.57</v>
      </c>
      <c r="U561" s="1">
        <v>1213</v>
      </c>
      <c r="V561" s="1">
        <v>-0.35319128632545471</v>
      </c>
      <c r="W561" s="1">
        <v>0.21258977055549622</v>
      </c>
      <c r="X561" s="1">
        <v>0.92009127140045166</v>
      </c>
      <c r="Y561" s="23">
        <f t="shared" si="85"/>
        <v>1</v>
      </c>
      <c r="Z561" s="23">
        <f t="shared" si="86"/>
        <v>0</v>
      </c>
      <c r="AA561" s="23">
        <f t="shared" si="87"/>
        <v>0</v>
      </c>
      <c r="AB561" s="3">
        <f t="shared" si="88"/>
        <v>1</v>
      </c>
      <c r="AC561" s="23">
        <f t="shared" si="89"/>
        <v>0.77948975563049316</v>
      </c>
    </row>
    <row r="562" spans="1:29" x14ac:dyDescent="0.25">
      <c r="A562" t="s">
        <v>44</v>
      </c>
      <c r="B562" s="1">
        <v>2022</v>
      </c>
      <c r="C562" t="s">
        <v>27</v>
      </c>
      <c r="D562" s="1">
        <v>28032.5</v>
      </c>
      <c r="E562" s="1">
        <v>86.28700537818969</v>
      </c>
      <c r="F562" s="1">
        <v>2291.9221199999979</v>
      </c>
      <c r="G562" s="7">
        <v>0.65314114093780518</v>
      </c>
      <c r="H562" s="7">
        <v>-5.92450350522995E-2</v>
      </c>
      <c r="I562" s="7">
        <v>0.6874968409538269</v>
      </c>
      <c r="J562" s="23">
        <f t="shared" si="81"/>
        <v>0</v>
      </c>
      <c r="K562" s="23">
        <f t="shared" si="82"/>
        <v>1</v>
      </c>
      <c r="L562" s="23">
        <f t="shared" si="83"/>
        <v>0</v>
      </c>
      <c r="M562" s="3">
        <f t="shared" si="80"/>
        <v>1</v>
      </c>
      <c r="N562" s="23">
        <f t="shared" si="84"/>
        <v>1.2813929468393326</v>
      </c>
      <c r="P562" t="s">
        <v>58</v>
      </c>
      <c r="Q562" s="1">
        <v>2015</v>
      </c>
      <c r="R562" t="s">
        <v>46</v>
      </c>
      <c r="S562" s="1">
        <v>57731</v>
      </c>
      <c r="T562" s="1">
        <v>301.57</v>
      </c>
      <c r="U562" s="1">
        <v>1216</v>
      </c>
      <c r="V562" s="1">
        <v>-0.35265693068504333</v>
      </c>
      <c r="W562" s="1">
        <v>0.21559780836105347</v>
      </c>
      <c r="X562" s="1">
        <v>0.91336327791213989</v>
      </c>
      <c r="Y562" s="23">
        <f t="shared" si="85"/>
        <v>1</v>
      </c>
      <c r="Z562" s="23">
        <f t="shared" si="86"/>
        <v>0</v>
      </c>
      <c r="AA562" s="23">
        <f t="shared" si="87"/>
        <v>0</v>
      </c>
      <c r="AB562" s="3">
        <f t="shared" si="88"/>
        <v>1</v>
      </c>
      <c r="AC562" s="23">
        <f t="shared" si="89"/>
        <v>0.77630415558815002</v>
      </c>
    </row>
    <row r="563" spans="1:29" x14ac:dyDescent="0.25">
      <c r="A563" t="s">
        <v>44</v>
      </c>
      <c r="B563" s="1">
        <v>2023</v>
      </c>
      <c r="C563" t="s">
        <v>27</v>
      </c>
      <c r="D563" s="1">
        <v>29128</v>
      </c>
      <c r="E563" s="1">
        <v>86.28700537818969</v>
      </c>
      <c r="F563" s="1">
        <v>2302.1938300000002</v>
      </c>
      <c r="G563" s="7">
        <v>0.69797462224960327</v>
      </c>
      <c r="H563" s="7">
        <v>-6.9936022162437439E-2</v>
      </c>
      <c r="I563" s="7">
        <v>0.64731889963150024</v>
      </c>
      <c r="J563" s="23">
        <f t="shared" si="81"/>
        <v>0</v>
      </c>
      <c r="K563" s="23">
        <f t="shared" si="82"/>
        <v>1</v>
      </c>
      <c r="L563" s="23">
        <f t="shared" si="83"/>
        <v>0</v>
      </c>
      <c r="M563" s="3">
        <f t="shared" si="80"/>
        <v>1</v>
      </c>
      <c r="N563" s="23">
        <f t="shared" si="84"/>
        <v>1.2753574997186661</v>
      </c>
      <c r="P563" t="s">
        <v>58</v>
      </c>
      <c r="Q563" s="1">
        <v>2016</v>
      </c>
      <c r="R563" t="s">
        <v>46</v>
      </c>
      <c r="S563" s="1">
        <v>58080</v>
      </c>
      <c r="T563" s="1">
        <v>301.57</v>
      </c>
      <c r="U563" s="1">
        <v>1195</v>
      </c>
      <c r="V563" s="1">
        <v>-0.36240467429161072</v>
      </c>
      <c r="W563" s="1">
        <v>0.21693570911884308</v>
      </c>
      <c r="X563" s="1">
        <v>0.91054749488830566</v>
      </c>
      <c r="Y563" s="23">
        <f t="shared" si="85"/>
        <v>1</v>
      </c>
      <c r="Z563" s="23">
        <f t="shared" si="86"/>
        <v>0</v>
      </c>
      <c r="AA563" s="23">
        <f t="shared" si="87"/>
        <v>0</v>
      </c>
      <c r="AB563" s="3">
        <f t="shared" si="88"/>
        <v>1</v>
      </c>
      <c r="AC563" s="23">
        <f t="shared" si="89"/>
        <v>0.76507852971553802</v>
      </c>
    </row>
    <row r="564" spans="1:29" x14ac:dyDescent="0.25">
      <c r="A564" t="s">
        <v>45</v>
      </c>
      <c r="B564" s="1">
        <v>2006</v>
      </c>
      <c r="C564" t="s">
        <v>27</v>
      </c>
      <c r="D564" s="1">
        <v>154664.65872354398</v>
      </c>
      <c r="E564" s="1">
        <v>538.99368310611817</v>
      </c>
      <c r="F564" s="1">
        <v>4478.3765908108144</v>
      </c>
      <c r="G564" s="7">
        <v>0.52019363641738892</v>
      </c>
      <c r="H564" s="7">
        <v>0.1418139636516571</v>
      </c>
      <c r="I564" s="7">
        <v>0.16522154211997986</v>
      </c>
      <c r="J564" s="23">
        <f t="shared" si="81"/>
        <v>0</v>
      </c>
      <c r="K564" s="23">
        <f t="shared" si="82"/>
        <v>0</v>
      </c>
      <c r="L564" s="23">
        <f t="shared" si="83"/>
        <v>0</v>
      </c>
      <c r="M564" s="3">
        <f t="shared" si="80"/>
        <v>0</v>
      </c>
      <c r="N564" s="23">
        <f t="shared" si="84"/>
        <v>0.82722914218902588</v>
      </c>
      <c r="P564" t="s">
        <v>58</v>
      </c>
      <c r="Q564" s="1">
        <v>2017</v>
      </c>
      <c r="R564" t="s">
        <v>46</v>
      </c>
      <c r="S564" s="1">
        <v>58662</v>
      </c>
      <c r="T564" s="1">
        <v>301.57</v>
      </c>
      <c r="U564" s="1">
        <v>1236</v>
      </c>
      <c r="V564" s="1">
        <v>-0.34646937251091003</v>
      </c>
      <c r="W564" s="1">
        <v>0.22543726861476898</v>
      </c>
      <c r="X564" s="1">
        <v>0.89127713441848755</v>
      </c>
      <c r="Y564" s="23">
        <f t="shared" si="85"/>
        <v>1</v>
      </c>
      <c r="Z564" s="23">
        <f t="shared" si="86"/>
        <v>0</v>
      </c>
      <c r="AA564" s="23">
        <f t="shared" si="87"/>
        <v>0</v>
      </c>
      <c r="AB564" s="3">
        <f t="shared" si="88"/>
        <v>1</v>
      </c>
      <c r="AC564" s="23">
        <f t="shared" si="89"/>
        <v>0.7702450305223465</v>
      </c>
    </row>
    <row r="565" spans="1:29" x14ac:dyDescent="0.25">
      <c r="A565" t="s">
        <v>45</v>
      </c>
      <c r="B565" s="1">
        <v>2007</v>
      </c>
      <c r="C565" t="s">
        <v>27</v>
      </c>
      <c r="D565" s="1">
        <v>158231.33028896211</v>
      </c>
      <c r="E565" s="1">
        <v>578.45661359500809</v>
      </c>
      <c r="F565" s="1">
        <v>4506.8845952048869</v>
      </c>
      <c r="G565" s="7">
        <v>0.46884918212890625</v>
      </c>
      <c r="H565" s="7">
        <v>0.16052518784999847</v>
      </c>
      <c r="I565" s="7">
        <v>0.18514375388622284</v>
      </c>
      <c r="J565" s="23">
        <f t="shared" si="81"/>
        <v>0</v>
      </c>
      <c r="K565" s="23">
        <f t="shared" si="82"/>
        <v>0</v>
      </c>
      <c r="L565" s="23">
        <f t="shared" si="83"/>
        <v>0</v>
      </c>
      <c r="M565" s="3">
        <f t="shared" si="80"/>
        <v>0</v>
      </c>
      <c r="N565" s="23">
        <f t="shared" si="84"/>
        <v>0.81451812386512756</v>
      </c>
      <c r="P565" t="s">
        <v>58</v>
      </c>
      <c r="Q565" s="1">
        <v>2018</v>
      </c>
      <c r="R565" t="s">
        <v>46</v>
      </c>
      <c r="S565" s="1">
        <v>59187</v>
      </c>
      <c r="T565" s="1">
        <v>301.57</v>
      </c>
      <c r="U565" s="1">
        <v>1243</v>
      </c>
      <c r="V565" s="1">
        <v>-0.34478530287742615</v>
      </c>
      <c r="W565" s="1">
        <v>0.23057131469249725</v>
      </c>
      <c r="X565" s="1">
        <v>0.87978029251098633</v>
      </c>
      <c r="Y565" s="23">
        <f t="shared" si="85"/>
        <v>1</v>
      </c>
      <c r="Z565" s="23">
        <f t="shared" si="86"/>
        <v>0</v>
      </c>
      <c r="AA565" s="23">
        <f t="shared" si="87"/>
        <v>0</v>
      </c>
      <c r="AB565" s="3">
        <f t="shared" si="88"/>
        <v>1</v>
      </c>
      <c r="AC565" s="23">
        <f t="shared" si="89"/>
        <v>0.76556630432605743</v>
      </c>
    </row>
    <row r="566" spans="1:29" x14ac:dyDescent="0.25">
      <c r="A566" t="s">
        <v>45</v>
      </c>
      <c r="B566" s="1">
        <v>2008</v>
      </c>
      <c r="C566" t="s">
        <v>27</v>
      </c>
      <c r="D566" s="1">
        <v>160519.82076365256</v>
      </c>
      <c r="E566" s="1">
        <v>578.45661359500809</v>
      </c>
      <c r="F566" s="1">
        <v>4562.0849131504183</v>
      </c>
      <c r="G566" s="7">
        <v>0.48262530565261841</v>
      </c>
      <c r="H566" s="7">
        <v>0.15728680789470673</v>
      </c>
      <c r="I566" s="7">
        <v>0.17377911508083344</v>
      </c>
      <c r="J566" s="23">
        <f t="shared" si="81"/>
        <v>0</v>
      </c>
      <c r="K566" s="23">
        <f t="shared" si="82"/>
        <v>0</v>
      </c>
      <c r="L566" s="23">
        <f t="shared" si="83"/>
        <v>0</v>
      </c>
      <c r="M566" s="3">
        <f t="shared" si="80"/>
        <v>0</v>
      </c>
      <c r="N566" s="23">
        <f t="shared" si="84"/>
        <v>0.81369122862815857</v>
      </c>
      <c r="P566" t="s">
        <v>58</v>
      </c>
      <c r="Q566" s="1">
        <v>2019</v>
      </c>
      <c r="R566" t="s">
        <v>46</v>
      </c>
      <c r="S566" s="1">
        <v>59811</v>
      </c>
      <c r="T566" s="1">
        <v>301.57</v>
      </c>
      <c r="U566" s="1">
        <v>980</v>
      </c>
      <c r="V566" s="1">
        <v>-0.46805602312088013</v>
      </c>
      <c r="W566" s="1">
        <v>0.21204856038093567</v>
      </c>
      <c r="X566" s="1">
        <v>0.92333179712295532</v>
      </c>
      <c r="Y566" s="23">
        <f t="shared" si="85"/>
        <v>1</v>
      </c>
      <c r="Z566" s="23">
        <f t="shared" si="86"/>
        <v>0</v>
      </c>
      <c r="AA566" s="23">
        <f t="shared" si="87"/>
        <v>0</v>
      </c>
      <c r="AB566" s="3">
        <f t="shared" si="88"/>
        <v>1</v>
      </c>
      <c r="AC566" s="23">
        <f t="shared" si="89"/>
        <v>0.66732433438301086</v>
      </c>
    </row>
    <row r="567" spans="1:29" x14ac:dyDescent="0.25">
      <c r="A567" t="s">
        <v>45</v>
      </c>
      <c r="B567" s="1">
        <v>2009</v>
      </c>
      <c r="C567" t="s">
        <v>27</v>
      </c>
      <c r="D567" s="1">
        <v>162034.58898284216</v>
      </c>
      <c r="E567" s="1">
        <v>578.45661359500809</v>
      </c>
      <c r="F567" s="1">
        <v>4586.2153615403986</v>
      </c>
      <c r="G567" s="7">
        <v>0.49240902066230774</v>
      </c>
      <c r="H567" s="7">
        <v>0.15497235953807831</v>
      </c>
      <c r="I567" s="7">
        <v>0.16540184617042542</v>
      </c>
      <c r="J567" s="23">
        <f t="shared" si="81"/>
        <v>0</v>
      </c>
      <c r="K567" s="23">
        <f t="shared" si="82"/>
        <v>0</v>
      </c>
      <c r="L567" s="23">
        <f t="shared" si="83"/>
        <v>0</v>
      </c>
      <c r="M567" s="3">
        <f t="shared" si="80"/>
        <v>0</v>
      </c>
      <c r="N567" s="23">
        <f t="shared" si="84"/>
        <v>0.81278322637081146</v>
      </c>
      <c r="P567" t="s">
        <v>58</v>
      </c>
      <c r="Q567" s="1">
        <v>2020</v>
      </c>
      <c r="R567" t="s">
        <v>46</v>
      </c>
      <c r="S567" s="1">
        <v>60587</v>
      </c>
      <c r="T567" s="1">
        <v>301.57</v>
      </c>
      <c r="U567" s="1">
        <v>992</v>
      </c>
      <c r="V567" s="1">
        <v>-0.46356984972953796</v>
      </c>
      <c r="W567" s="1">
        <v>0.21987903118133545</v>
      </c>
      <c r="X567" s="1">
        <v>0.90576285123825073</v>
      </c>
      <c r="Y567" s="23">
        <f t="shared" si="85"/>
        <v>1</v>
      </c>
      <c r="Z567" s="23">
        <f t="shared" si="86"/>
        <v>0</v>
      </c>
      <c r="AA567" s="23">
        <f t="shared" si="87"/>
        <v>0</v>
      </c>
      <c r="AB567" s="3">
        <f t="shared" si="88"/>
        <v>1</v>
      </c>
      <c r="AC567" s="23">
        <f t="shared" si="89"/>
        <v>0.66207203269004822</v>
      </c>
    </row>
    <row r="568" spans="1:29" x14ac:dyDescent="0.25">
      <c r="A568" t="s">
        <v>45</v>
      </c>
      <c r="B568" s="1">
        <v>2010</v>
      </c>
      <c r="C568" t="s">
        <v>27</v>
      </c>
      <c r="D568" s="1">
        <v>163479</v>
      </c>
      <c r="E568" s="1">
        <v>606.06882205611055</v>
      </c>
      <c r="F568" s="1">
        <v>4609.8999999999996</v>
      </c>
      <c r="G568" s="7">
        <v>0.4508243203163147</v>
      </c>
      <c r="H568" s="7">
        <v>0.1691642552614212</v>
      </c>
      <c r="I568" s="7">
        <v>0.18560786545276642</v>
      </c>
      <c r="J568" s="23">
        <f t="shared" si="81"/>
        <v>0</v>
      </c>
      <c r="K568" s="23">
        <f t="shared" si="82"/>
        <v>0</v>
      </c>
      <c r="L568" s="23">
        <f t="shared" si="83"/>
        <v>0</v>
      </c>
      <c r="M568" s="3">
        <f t="shared" si="80"/>
        <v>0</v>
      </c>
      <c r="N568" s="23">
        <f t="shared" si="84"/>
        <v>0.80559644103050232</v>
      </c>
      <c r="P568" t="s">
        <v>58</v>
      </c>
      <c r="Q568" s="1">
        <v>2021</v>
      </c>
      <c r="R568" t="s">
        <v>46</v>
      </c>
      <c r="S568" s="1">
        <v>61507</v>
      </c>
      <c r="T568" s="1">
        <v>301.57</v>
      </c>
      <c r="U568" s="1">
        <v>997</v>
      </c>
      <c r="V568" s="1">
        <v>-0.4630405604839325</v>
      </c>
      <c r="W568" s="1">
        <v>0.22810836136341095</v>
      </c>
      <c r="X568" s="1">
        <v>0.88737303018569946</v>
      </c>
      <c r="Y568" s="23">
        <f t="shared" si="85"/>
        <v>1</v>
      </c>
      <c r="Z568" s="23">
        <f t="shared" si="86"/>
        <v>0</v>
      </c>
      <c r="AA568" s="23">
        <f t="shared" si="87"/>
        <v>0</v>
      </c>
      <c r="AB568" s="3">
        <f t="shared" si="88"/>
        <v>1</v>
      </c>
      <c r="AC568" s="23">
        <f t="shared" si="89"/>
        <v>0.65244083106517792</v>
      </c>
    </row>
    <row r="569" spans="1:29" x14ac:dyDescent="0.25">
      <c r="A569" t="s">
        <v>45</v>
      </c>
      <c r="B569" s="1">
        <v>2011</v>
      </c>
      <c r="C569" t="s">
        <v>27</v>
      </c>
      <c r="D569" s="1">
        <v>164154</v>
      </c>
      <c r="E569" s="1">
        <v>606.06882205611055</v>
      </c>
      <c r="F569" s="1">
        <v>4604.4217264244699</v>
      </c>
      <c r="G569" s="7">
        <v>0.45612353086471558</v>
      </c>
      <c r="H569" s="7">
        <v>0.167893186211586</v>
      </c>
      <c r="I569" s="7">
        <v>0.18070290982723236</v>
      </c>
      <c r="J569" s="23">
        <f t="shared" si="81"/>
        <v>0</v>
      </c>
      <c r="K569" s="23">
        <f t="shared" si="82"/>
        <v>0</v>
      </c>
      <c r="L569" s="23">
        <f t="shared" si="83"/>
        <v>0</v>
      </c>
      <c r="M569" s="3">
        <f t="shared" si="80"/>
        <v>0</v>
      </c>
      <c r="N569" s="23">
        <f t="shared" si="84"/>
        <v>0.80471962690353394</v>
      </c>
      <c r="P569" t="s">
        <v>58</v>
      </c>
      <c r="Q569" s="1">
        <v>2022</v>
      </c>
      <c r="R569" t="s">
        <v>46</v>
      </c>
      <c r="S569" s="1">
        <v>62443</v>
      </c>
      <c r="T569" s="1">
        <v>301.57</v>
      </c>
      <c r="U569" s="1">
        <v>1004</v>
      </c>
      <c r="V569" s="1">
        <v>-0.46150672435760498</v>
      </c>
      <c r="W569" s="1">
        <v>0.23655273020267487</v>
      </c>
      <c r="X569" s="1">
        <v>0.8684852123260498</v>
      </c>
      <c r="Y569" s="23">
        <f t="shared" si="85"/>
        <v>1</v>
      </c>
      <c r="Z569" s="23">
        <f t="shared" si="86"/>
        <v>0</v>
      </c>
      <c r="AA569" s="23">
        <f t="shared" si="87"/>
        <v>0</v>
      </c>
      <c r="AB569" s="3">
        <f t="shared" si="88"/>
        <v>1</v>
      </c>
      <c r="AC569" s="23">
        <f t="shared" si="89"/>
        <v>0.64353121817111969</v>
      </c>
    </row>
    <row r="570" spans="1:29" x14ac:dyDescent="0.25">
      <c r="A570" t="s">
        <v>45</v>
      </c>
      <c r="B570" s="1">
        <v>2012</v>
      </c>
      <c r="C570" t="s">
        <v>27</v>
      </c>
      <c r="D570" s="1">
        <v>164351.5</v>
      </c>
      <c r="E570" s="1">
        <v>622.15712731687063</v>
      </c>
      <c r="F570" s="1">
        <v>4625.0382088342703</v>
      </c>
      <c r="G570" s="7">
        <v>0.42775559425354004</v>
      </c>
      <c r="H570" s="7">
        <v>0.1770690381526947</v>
      </c>
      <c r="I570" s="7">
        <v>0.19672770798206329</v>
      </c>
      <c r="J570" s="23">
        <f t="shared" si="81"/>
        <v>0</v>
      </c>
      <c r="K570" s="23">
        <f t="shared" si="82"/>
        <v>0</v>
      </c>
      <c r="L570" s="23">
        <f t="shared" si="83"/>
        <v>0</v>
      </c>
      <c r="M570" s="3">
        <f t="shared" si="80"/>
        <v>0</v>
      </c>
      <c r="N570" s="23">
        <f t="shared" si="84"/>
        <v>0.80155234038829803</v>
      </c>
      <c r="P570" t="s">
        <v>59</v>
      </c>
      <c r="Q570" s="1">
        <v>2011</v>
      </c>
      <c r="R570" t="s">
        <v>46</v>
      </c>
      <c r="S570" s="1">
        <v>35772</v>
      </c>
      <c r="T570" s="1">
        <v>219.364</v>
      </c>
      <c r="U570" s="1">
        <v>777</v>
      </c>
      <c r="V570" s="1">
        <v>-0.15359960496425629</v>
      </c>
      <c r="W570" s="1">
        <v>-3.9481668500229716E-4</v>
      </c>
      <c r="X570" s="1">
        <v>1.2098106145858765</v>
      </c>
      <c r="Y570" s="23">
        <f t="shared" si="85"/>
        <v>1</v>
      </c>
      <c r="Z570" s="23">
        <f t="shared" si="86"/>
        <v>1</v>
      </c>
      <c r="AA570" s="23">
        <f t="shared" si="87"/>
        <v>0</v>
      </c>
      <c r="AB570" s="3">
        <f t="shared" si="88"/>
        <v>1</v>
      </c>
      <c r="AC570" s="23">
        <f t="shared" si="89"/>
        <v>1.0558161929366179</v>
      </c>
    </row>
    <row r="571" spans="1:29" x14ac:dyDescent="0.25">
      <c r="A571" t="s">
        <v>45</v>
      </c>
      <c r="B571" s="1">
        <v>2013</v>
      </c>
      <c r="C571" t="s">
        <v>27</v>
      </c>
      <c r="D571" s="1">
        <v>164804.16666666669</v>
      </c>
      <c r="E571" s="1">
        <v>622.15712731687063</v>
      </c>
      <c r="F571" s="1">
        <v>4628.6880571315642</v>
      </c>
      <c r="G571" s="7">
        <v>0.43083742260932922</v>
      </c>
      <c r="H571" s="7">
        <v>0.17633622884750366</v>
      </c>
      <c r="I571" s="7">
        <v>0.1940096914768219</v>
      </c>
      <c r="J571" s="23">
        <f t="shared" si="81"/>
        <v>0</v>
      </c>
      <c r="K571" s="23">
        <f t="shared" si="82"/>
        <v>0</v>
      </c>
      <c r="L571" s="23">
        <f t="shared" si="83"/>
        <v>0</v>
      </c>
      <c r="M571" s="3">
        <f t="shared" si="80"/>
        <v>0</v>
      </c>
      <c r="N571" s="23">
        <f t="shared" si="84"/>
        <v>0.80118334293365479</v>
      </c>
      <c r="P571" t="s">
        <v>59</v>
      </c>
      <c r="Q571" s="1">
        <v>2012</v>
      </c>
      <c r="R571" t="s">
        <v>46</v>
      </c>
      <c r="S571" s="1">
        <v>35820</v>
      </c>
      <c r="T571" s="1">
        <v>219.364</v>
      </c>
      <c r="U571" s="1">
        <v>797</v>
      </c>
      <c r="V571" s="1">
        <v>-0.14075595140457153</v>
      </c>
      <c r="W571" s="1">
        <v>2.8472852427512407E-3</v>
      </c>
      <c r="X571" s="1">
        <v>1.20234215259552</v>
      </c>
      <c r="Y571" s="23">
        <f t="shared" si="85"/>
        <v>1</v>
      </c>
      <c r="Z571" s="23">
        <f t="shared" si="86"/>
        <v>0</v>
      </c>
      <c r="AA571" s="23">
        <f t="shared" si="87"/>
        <v>0</v>
      </c>
      <c r="AB571" s="3">
        <f t="shared" si="88"/>
        <v>1</v>
      </c>
      <c r="AC571" s="23">
        <f t="shared" si="89"/>
        <v>1.0644334864336997</v>
      </c>
    </row>
    <row r="572" spans="1:29" x14ac:dyDescent="0.25">
      <c r="A572" t="s">
        <v>45</v>
      </c>
      <c r="B572" s="1">
        <v>2014</v>
      </c>
      <c r="C572" t="s">
        <v>27</v>
      </c>
      <c r="D572" s="1">
        <v>164797.3315068493</v>
      </c>
      <c r="E572" s="1">
        <v>622.15712731687063</v>
      </c>
      <c r="F572" s="1">
        <v>4638.7299271932034</v>
      </c>
      <c r="G572" s="7">
        <v>0.43016541004180908</v>
      </c>
      <c r="H572" s="7">
        <v>0.17650613188743591</v>
      </c>
      <c r="I572" s="7">
        <v>0.19481484591960907</v>
      </c>
      <c r="J572" s="23">
        <f t="shared" si="81"/>
        <v>0</v>
      </c>
      <c r="K572" s="23">
        <f t="shared" si="82"/>
        <v>0</v>
      </c>
      <c r="L572" s="23">
        <f t="shared" si="83"/>
        <v>0</v>
      </c>
      <c r="M572" s="3">
        <f t="shared" si="80"/>
        <v>0</v>
      </c>
      <c r="N572" s="23">
        <f t="shared" si="84"/>
        <v>0.80148638784885406</v>
      </c>
      <c r="P572" t="s">
        <v>59</v>
      </c>
      <c r="Q572" s="1">
        <v>2013</v>
      </c>
      <c r="R572" t="s">
        <v>46</v>
      </c>
      <c r="S572" s="1">
        <v>35982</v>
      </c>
      <c r="T572" s="1">
        <v>219.364</v>
      </c>
      <c r="U572" s="1">
        <v>801</v>
      </c>
      <c r="V572" s="1">
        <v>-0.13880319893360138</v>
      </c>
      <c r="W572" s="1">
        <v>5.663527175784111E-3</v>
      </c>
      <c r="X572" s="1">
        <v>1.1960175037384033</v>
      </c>
      <c r="Y572" s="23">
        <f t="shared" si="85"/>
        <v>1</v>
      </c>
      <c r="Z572" s="23">
        <f t="shared" si="86"/>
        <v>0</v>
      </c>
      <c r="AA572" s="23">
        <f t="shared" si="87"/>
        <v>0</v>
      </c>
      <c r="AB572" s="3">
        <f t="shared" si="88"/>
        <v>1</v>
      </c>
      <c r="AC572" s="23">
        <f t="shared" si="89"/>
        <v>1.0628778319805861</v>
      </c>
    </row>
    <row r="573" spans="1:29" x14ac:dyDescent="0.25">
      <c r="A573" t="s">
        <v>45</v>
      </c>
      <c r="B573" s="1">
        <v>2015</v>
      </c>
      <c r="C573" t="s">
        <v>27</v>
      </c>
      <c r="D573" s="1">
        <v>165689.90934065939</v>
      </c>
      <c r="E573" s="1">
        <v>622.15712731687063</v>
      </c>
      <c r="F573" s="1">
        <v>4683.5934141183134</v>
      </c>
      <c r="G573" s="7">
        <v>0.43389737606048584</v>
      </c>
      <c r="H573" s="7">
        <v>0.17565618455410004</v>
      </c>
      <c r="I573" s="7">
        <v>0.1923108696937561</v>
      </c>
      <c r="J573" s="23">
        <f t="shared" si="81"/>
        <v>0</v>
      </c>
      <c r="K573" s="23">
        <f t="shared" si="82"/>
        <v>0</v>
      </c>
      <c r="L573" s="23">
        <f t="shared" si="83"/>
        <v>0</v>
      </c>
      <c r="M573" s="3">
        <f t="shared" si="80"/>
        <v>0</v>
      </c>
      <c r="N573" s="23">
        <f t="shared" si="84"/>
        <v>0.80186443030834198</v>
      </c>
      <c r="P573" t="s">
        <v>59</v>
      </c>
      <c r="Q573" s="1">
        <v>2014</v>
      </c>
      <c r="R573" t="s">
        <v>46</v>
      </c>
      <c r="S573" s="1">
        <v>36115</v>
      </c>
      <c r="T573" s="1">
        <v>219.364</v>
      </c>
      <c r="U573" s="1">
        <v>788</v>
      </c>
      <c r="V573" s="1">
        <v>-0.1476912647485733</v>
      </c>
      <c r="W573" s="1">
        <v>5.9097176417708397E-3</v>
      </c>
      <c r="X573" s="1">
        <v>1.195624828338623</v>
      </c>
      <c r="Y573" s="23">
        <f t="shared" si="85"/>
        <v>1</v>
      </c>
      <c r="Z573" s="23">
        <f t="shared" si="86"/>
        <v>0</v>
      </c>
      <c r="AA573" s="23">
        <f t="shared" si="87"/>
        <v>0</v>
      </c>
      <c r="AB573" s="3">
        <f t="shared" si="88"/>
        <v>1</v>
      </c>
      <c r="AC573" s="23">
        <f t="shared" si="89"/>
        <v>1.0538432812318206</v>
      </c>
    </row>
    <row r="574" spans="1:29" x14ac:dyDescent="0.25">
      <c r="A574" t="s">
        <v>45</v>
      </c>
      <c r="B574" s="1">
        <v>2016</v>
      </c>
      <c r="C574" t="s">
        <v>27</v>
      </c>
      <c r="D574" s="1">
        <v>166590.52602739731</v>
      </c>
      <c r="E574" s="1">
        <v>622.15712731687063</v>
      </c>
      <c r="F574" s="1">
        <v>4697.4754011353334</v>
      </c>
      <c r="G574" s="7">
        <v>0.43956810235977173</v>
      </c>
      <c r="H574" s="7">
        <v>0.17431429028511047</v>
      </c>
      <c r="I574" s="7">
        <v>0.18744643032550812</v>
      </c>
      <c r="J574" s="23">
        <f t="shared" si="81"/>
        <v>0</v>
      </c>
      <c r="K574" s="23">
        <f t="shared" si="82"/>
        <v>0</v>
      </c>
      <c r="L574" s="23">
        <f t="shared" si="83"/>
        <v>0</v>
      </c>
      <c r="M574" s="3">
        <f t="shared" si="80"/>
        <v>0</v>
      </c>
      <c r="N574" s="23">
        <f t="shared" si="84"/>
        <v>0.80132882297039032</v>
      </c>
      <c r="P574" t="s">
        <v>59</v>
      </c>
      <c r="Q574" s="1">
        <v>2015</v>
      </c>
      <c r="R574" t="s">
        <v>46</v>
      </c>
      <c r="S574" s="1">
        <v>36208</v>
      </c>
      <c r="T574" s="1">
        <v>219.364</v>
      </c>
      <c r="U574" s="1">
        <v>783</v>
      </c>
      <c r="V574" s="1">
        <v>-0.15130306780338287</v>
      </c>
      <c r="W574" s="1">
        <v>6.5876143053174019E-3</v>
      </c>
      <c r="X574" s="1">
        <v>1.1941746473312378</v>
      </c>
      <c r="Y574" s="23">
        <f t="shared" si="85"/>
        <v>1</v>
      </c>
      <c r="Z574" s="23">
        <f t="shared" si="86"/>
        <v>0</v>
      </c>
      <c r="AA574" s="23">
        <f t="shared" si="87"/>
        <v>0</v>
      </c>
      <c r="AB574" s="3">
        <f t="shared" si="88"/>
        <v>1</v>
      </c>
      <c r="AC574" s="23">
        <f t="shared" si="89"/>
        <v>1.0494591938331723</v>
      </c>
    </row>
    <row r="575" spans="1:29" x14ac:dyDescent="0.25">
      <c r="A575" t="s">
        <v>45</v>
      </c>
      <c r="B575" s="1">
        <v>2017</v>
      </c>
      <c r="C575" t="s">
        <v>27</v>
      </c>
      <c r="D575" s="1">
        <v>166344</v>
      </c>
      <c r="E575" s="1">
        <v>622.15712731687063</v>
      </c>
      <c r="F575" s="1">
        <v>4700.9699995854571</v>
      </c>
      <c r="G575" s="7">
        <v>0.43757259845733643</v>
      </c>
      <c r="H575" s="7">
        <v>0.17479421198368073</v>
      </c>
      <c r="I575" s="7">
        <v>0.18932037055492401</v>
      </c>
      <c r="J575" s="23">
        <f t="shared" si="81"/>
        <v>0</v>
      </c>
      <c r="K575" s="23">
        <f t="shared" si="82"/>
        <v>0</v>
      </c>
      <c r="L575" s="23">
        <f t="shared" si="83"/>
        <v>0</v>
      </c>
      <c r="M575" s="3">
        <f t="shared" si="80"/>
        <v>0</v>
      </c>
      <c r="N575" s="23">
        <f t="shared" si="84"/>
        <v>0.80168718099594116</v>
      </c>
      <c r="P575" t="s">
        <v>59</v>
      </c>
      <c r="Q575" s="1">
        <v>2016</v>
      </c>
      <c r="R575" t="s">
        <v>46</v>
      </c>
      <c r="S575" s="1">
        <v>36355</v>
      </c>
      <c r="T575" s="1">
        <v>219.364</v>
      </c>
      <c r="U575" s="1">
        <v>773</v>
      </c>
      <c r="V575" s="1">
        <v>-0.15844160318374634</v>
      </c>
      <c r="W575" s="1">
        <v>7.3723504319787025E-3</v>
      </c>
      <c r="X575" s="1">
        <v>1.1925481557846069</v>
      </c>
      <c r="Y575" s="23">
        <f t="shared" si="85"/>
        <v>1</v>
      </c>
      <c r="Z575" s="23">
        <f t="shared" si="86"/>
        <v>0</v>
      </c>
      <c r="AA575" s="23">
        <f t="shared" si="87"/>
        <v>0</v>
      </c>
      <c r="AB575" s="3">
        <f t="shared" si="88"/>
        <v>1</v>
      </c>
      <c r="AC575" s="23">
        <f t="shared" si="89"/>
        <v>1.0414789030328393</v>
      </c>
    </row>
    <row r="576" spans="1:29" x14ac:dyDescent="0.25">
      <c r="A576" t="s">
        <v>45</v>
      </c>
      <c r="B576" s="1">
        <v>2018</v>
      </c>
      <c r="C576" t="s">
        <v>27</v>
      </c>
      <c r="D576" s="1">
        <v>166909.58333333331</v>
      </c>
      <c r="E576" s="1">
        <v>622.15712731687063</v>
      </c>
      <c r="F576" s="1">
        <v>4724.5552152841228</v>
      </c>
      <c r="G576" s="7">
        <v>0.44021770358085632</v>
      </c>
      <c r="H576" s="7">
        <v>0.17418393492698669</v>
      </c>
      <c r="I576" s="7">
        <v>0.18738047778606415</v>
      </c>
      <c r="J576" s="23">
        <f t="shared" si="81"/>
        <v>0</v>
      </c>
      <c r="K576" s="23">
        <f t="shared" si="82"/>
        <v>0</v>
      </c>
      <c r="L576" s="23">
        <f t="shared" si="83"/>
        <v>0</v>
      </c>
      <c r="M576" s="3">
        <f t="shared" si="80"/>
        <v>0</v>
      </c>
      <c r="N576" s="23">
        <f t="shared" si="84"/>
        <v>0.80178211629390717</v>
      </c>
      <c r="P576" t="s">
        <v>59</v>
      </c>
      <c r="Q576" s="1">
        <v>2017</v>
      </c>
      <c r="R576" t="s">
        <v>46</v>
      </c>
      <c r="S576" s="1">
        <v>36585</v>
      </c>
      <c r="T576" s="1">
        <v>219.364</v>
      </c>
      <c r="U576" s="1">
        <v>775</v>
      </c>
      <c r="V576" s="1">
        <v>-0.15797415375709534</v>
      </c>
      <c r="W576" s="1">
        <v>1.08644999563694E-2</v>
      </c>
      <c r="X576" s="1">
        <v>1.1847400665283203</v>
      </c>
      <c r="Y576" s="23">
        <f t="shared" si="85"/>
        <v>1</v>
      </c>
      <c r="Z576" s="23">
        <f t="shared" si="86"/>
        <v>0</v>
      </c>
      <c r="AA576" s="23">
        <f t="shared" si="87"/>
        <v>0</v>
      </c>
      <c r="AB576" s="3">
        <f t="shared" si="88"/>
        <v>1</v>
      </c>
      <c r="AC576" s="23">
        <f t="shared" si="89"/>
        <v>1.0376304127275944</v>
      </c>
    </row>
    <row r="577" spans="1:29" x14ac:dyDescent="0.25">
      <c r="A577" t="s">
        <v>45</v>
      </c>
      <c r="B577" s="1">
        <v>2019</v>
      </c>
      <c r="C577" t="s">
        <v>27</v>
      </c>
      <c r="D577" s="1">
        <v>167924.77777777781</v>
      </c>
      <c r="E577" s="1">
        <v>622.15712731687063</v>
      </c>
      <c r="F577" s="1">
        <v>4745.5310250958164</v>
      </c>
      <c r="G577" s="7">
        <v>0.44623908400535583</v>
      </c>
      <c r="H577" s="7">
        <v>0.17276462912559509</v>
      </c>
      <c r="I577" s="7">
        <v>0.18233220279216766</v>
      </c>
      <c r="J577" s="23">
        <f t="shared" si="81"/>
        <v>0</v>
      </c>
      <c r="K577" s="23">
        <f t="shared" si="82"/>
        <v>0</v>
      </c>
      <c r="L577" s="23">
        <f t="shared" si="83"/>
        <v>0</v>
      </c>
      <c r="M577" s="3">
        <f t="shared" si="80"/>
        <v>0</v>
      </c>
      <c r="N577" s="23">
        <f t="shared" si="84"/>
        <v>0.80133591592311859</v>
      </c>
      <c r="P577" t="s">
        <v>59</v>
      </c>
      <c r="Q577" s="1">
        <v>2018</v>
      </c>
      <c r="R577" t="s">
        <v>46</v>
      </c>
      <c r="S577" s="1">
        <v>36691</v>
      </c>
      <c r="T577" s="1">
        <v>219.364</v>
      </c>
      <c r="U577" s="1">
        <v>783</v>
      </c>
      <c r="V577" s="1">
        <v>-0.15310360491275787</v>
      </c>
      <c r="W577" s="1">
        <v>1.3379393145442009E-2</v>
      </c>
      <c r="X577" s="1">
        <v>1.1790368556976318</v>
      </c>
      <c r="Y577" s="23">
        <f t="shared" si="85"/>
        <v>1</v>
      </c>
      <c r="Z577" s="23">
        <f t="shared" si="86"/>
        <v>0</v>
      </c>
      <c r="AA577" s="23">
        <f t="shared" si="87"/>
        <v>0</v>
      </c>
      <c r="AB577" s="3">
        <f t="shared" si="88"/>
        <v>1</v>
      </c>
      <c r="AC577" s="23">
        <f t="shared" si="89"/>
        <v>1.039312643930316</v>
      </c>
    </row>
    <row r="578" spans="1:29" x14ac:dyDescent="0.25">
      <c r="A578" t="s">
        <v>45</v>
      </c>
      <c r="B578" s="1">
        <v>2020</v>
      </c>
      <c r="C578" t="s">
        <v>27</v>
      </c>
      <c r="D578" s="1">
        <v>169045.16666666669</v>
      </c>
      <c r="E578" s="1">
        <v>622.15712731687063</v>
      </c>
      <c r="F578" s="1">
        <v>4764.9287489763756</v>
      </c>
      <c r="G578" s="7">
        <v>0.4530666172504425</v>
      </c>
      <c r="H578" s="7">
        <v>0.17115122079849243</v>
      </c>
      <c r="I578" s="7">
        <v>0.17652235925197601</v>
      </c>
      <c r="J578" s="23">
        <f t="shared" si="81"/>
        <v>0</v>
      </c>
      <c r="K578" s="23">
        <f t="shared" si="82"/>
        <v>0</v>
      </c>
      <c r="L578" s="23">
        <f t="shared" si="83"/>
        <v>0</v>
      </c>
      <c r="M578" s="3">
        <f t="shared" si="80"/>
        <v>0</v>
      </c>
      <c r="N578" s="23">
        <f t="shared" si="84"/>
        <v>0.80074019730091095</v>
      </c>
      <c r="P578" t="s">
        <v>59</v>
      </c>
      <c r="Q578" s="1">
        <v>2019</v>
      </c>
      <c r="R578" t="s">
        <v>46</v>
      </c>
      <c r="S578" s="1">
        <v>36743</v>
      </c>
      <c r="T578" s="1">
        <v>219.364</v>
      </c>
      <c r="U578" s="1">
        <v>773</v>
      </c>
      <c r="V578" s="1">
        <v>-0.15988397598266602</v>
      </c>
      <c r="W578" s="1">
        <v>1.2813105247914791E-2</v>
      </c>
      <c r="X578" s="1">
        <v>1.1804215908050537</v>
      </c>
      <c r="Y578" s="23">
        <f t="shared" si="85"/>
        <v>1</v>
      </c>
      <c r="Z578" s="23">
        <f t="shared" si="86"/>
        <v>0</v>
      </c>
      <c r="AA578" s="23">
        <f t="shared" si="87"/>
        <v>0</v>
      </c>
      <c r="AB578" s="3">
        <f t="shared" si="88"/>
        <v>1</v>
      </c>
      <c r="AC578" s="23">
        <f t="shared" si="89"/>
        <v>1.0333507200703025</v>
      </c>
    </row>
    <row r="579" spans="1:29" x14ac:dyDescent="0.25">
      <c r="A579" t="s">
        <v>45</v>
      </c>
      <c r="B579" s="1">
        <v>2021</v>
      </c>
      <c r="C579" t="s">
        <v>27</v>
      </c>
      <c r="D579" s="1">
        <v>170188</v>
      </c>
      <c r="E579" s="1">
        <v>622.15712731687063</v>
      </c>
      <c r="F579" s="1">
        <v>4780</v>
      </c>
      <c r="G579" s="7">
        <v>0.46026471257209778</v>
      </c>
      <c r="H579" s="7">
        <v>0.16944530606269836</v>
      </c>
      <c r="I579" s="7">
        <v>0.17029331624507904</v>
      </c>
      <c r="J579" s="23">
        <f t="shared" si="81"/>
        <v>0</v>
      </c>
      <c r="K579" s="23">
        <f t="shared" si="82"/>
        <v>0</v>
      </c>
      <c r="L579" s="23">
        <f t="shared" si="83"/>
        <v>0</v>
      </c>
      <c r="M579" s="3">
        <f t="shared" si="80"/>
        <v>0</v>
      </c>
      <c r="N579" s="23">
        <f t="shared" si="84"/>
        <v>0.80000333487987518</v>
      </c>
      <c r="P579" t="s">
        <v>59</v>
      </c>
      <c r="Q579" s="1">
        <v>2020</v>
      </c>
      <c r="R579" t="s">
        <v>46</v>
      </c>
      <c r="S579" s="1">
        <v>36916</v>
      </c>
      <c r="T579" s="1">
        <v>219.364</v>
      </c>
      <c r="U579" s="1">
        <v>781</v>
      </c>
      <c r="V579" s="1">
        <v>-0.15524528920650482</v>
      </c>
      <c r="W579" s="1">
        <v>1.6255920752882957E-2</v>
      </c>
      <c r="X579" s="1">
        <v>1.1726498603820801</v>
      </c>
      <c r="Y579" s="23">
        <f t="shared" si="85"/>
        <v>1</v>
      </c>
      <c r="Z579" s="23">
        <f t="shared" si="86"/>
        <v>0</v>
      </c>
      <c r="AA579" s="23">
        <f t="shared" si="87"/>
        <v>0</v>
      </c>
      <c r="AB579" s="3">
        <f t="shared" si="88"/>
        <v>1</v>
      </c>
      <c r="AC579" s="23">
        <f t="shared" si="89"/>
        <v>1.0336604919284582</v>
      </c>
    </row>
    <row r="580" spans="1:29" x14ac:dyDescent="0.25">
      <c r="A580" t="s">
        <v>45</v>
      </c>
      <c r="B580" s="1">
        <v>2022</v>
      </c>
      <c r="C580" t="s">
        <v>27</v>
      </c>
      <c r="D580" s="1">
        <v>171955</v>
      </c>
      <c r="E580" s="1">
        <v>622.15712731687063</v>
      </c>
      <c r="F580" s="1">
        <v>4805.9466468086484</v>
      </c>
      <c r="G580" s="7">
        <v>0.47113505005836487</v>
      </c>
      <c r="H580" s="7">
        <v>0.16687187552452087</v>
      </c>
      <c r="I580" s="7">
        <v>0.16094505786895752</v>
      </c>
      <c r="J580" s="23">
        <f t="shared" si="81"/>
        <v>0</v>
      </c>
      <c r="K580" s="23">
        <f t="shared" si="82"/>
        <v>0</v>
      </c>
      <c r="L580" s="23">
        <f t="shared" si="83"/>
        <v>0</v>
      </c>
      <c r="M580" s="3">
        <f t="shared" si="80"/>
        <v>0</v>
      </c>
      <c r="N580" s="23">
        <f t="shared" si="84"/>
        <v>0.79895198345184326</v>
      </c>
      <c r="P580" t="s">
        <v>59</v>
      </c>
      <c r="Q580" s="1">
        <v>2021</v>
      </c>
      <c r="R580" t="s">
        <v>46</v>
      </c>
      <c r="S580" s="1">
        <v>37016</v>
      </c>
      <c r="T580" s="1">
        <v>219.364</v>
      </c>
      <c r="U580" s="1">
        <v>774</v>
      </c>
      <c r="V580" s="1">
        <v>-0.16022735834121704</v>
      </c>
      <c r="W580" s="1">
        <v>1.6737557947635651E-2</v>
      </c>
      <c r="X580" s="1">
        <v>1.1716623306274414</v>
      </c>
      <c r="Y580" s="23">
        <f t="shared" si="85"/>
        <v>1</v>
      </c>
      <c r="Z580" s="23">
        <f t="shared" si="86"/>
        <v>0</v>
      </c>
      <c r="AA580" s="23">
        <f t="shared" si="87"/>
        <v>0</v>
      </c>
      <c r="AB580" s="3">
        <f t="shared" si="88"/>
        <v>1</v>
      </c>
      <c r="AC580" s="23">
        <f t="shared" si="89"/>
        <v>1.02817253023386</v>
      </c>
    </row>
    <row r="581" spans="1:29" x14ac:dyDescent="0.25">
      <c r="A581" s="2" t="s">
        <v>45</v>
      </c>
      <c r="B581" s="36">
        <v>2023</v>
      </c>
      <c r="C581" s="2" t="s">
        <v>27</v>
      </c>
      <c r="D581" s="36">
        <v>173512.25</v>
      </c>
      <c r="E581" s="36">
        <v>622.15712731687063</v>
      </c>
      <c r="F581" s="36">
        <v>4835.2116333333397</v>
      </c>
      <c r="G581" s="8">
        <v>0.48023700714111328</v>
      </c>
      <c r="H581" s="8">
        <v>0.1647237241268158</v>
      </c>
      <c r="I581" s="8">
        <v>0.15325716137886047</v>
      </c>
      <c r="J581" s="37">
        <f t="shared" si="81"/>
        <v>0</v>
      </c>
      <c r="K581" s="37">
        <f t="shared" si="82"/>
        <v>0</v>
      </c>
      <c r="L581" s="37">
        <f t="shared" si="83"/>
        <v>0</v>
      </c>
      <c r="M581" s="27">
        <f t="shared" si="80"/>
        <v>0</v>
      </c>
      <c r="N581" s="37">
        <f t="shared" si="84"/>
        <v>0.79821789264678955</v>
      </c>
      <c r="P581" t="s">
        <v>59</v>
      </c>
      <c r="Q581" s="1">
        <v>2022</v>
      </c>
      <c r="R581" t="s">
        <v>46</v>
      </c>
      <c r="S581" s="1">
        <v>37321</v>
      </c>
      <c r="T581" s="1">
        <v>219.364</v>
      </c>
      <c r="U581" s="1">
        <v>779</v>
      </c>
      <c r="V581" s="1">
        <v>-0.15804195404052734</v>
      </c>
      <c r="W581" s="1">
        <v>2.1590452641248703E-2</v>
      </c>
      <c r="X581" s="1">
        <v>1.1607846021652222</v>
      </c>
      <c r="Y581" s="23">
        <f t="shared" si="85"/>
        <v>1</v>
      </c>
      <c r="Z581" s="23">
        <f t="shared" si="86"/>
        <v>0</v>
      </c>
      <c r="AA581" s="23">
        <f t="shared" si="87"/>
        <v>0</v>
      </c>
      <c r="AB581" s="3">
        <f t="shared" si="88"/>
        <v>1</v>
      </c>
      <c r="AC581" s="23">
        <f t="shared" si="89"/>
        <v>1.0243331007659435</v>
      </c>
    </row>
    <row r="582" spans="1:29" x14ac:dyDescent="0.25">
      <c r="A582" t="s">
        <v>93</v>
      </c>
      <c r="B582" s="1">
        <v>2005</v>
      </c>
      <c r="C582" t="s">
        <v>46</v>
      </c>
      <c r="D582" s="1">
        <v>1251660</v>
      </c>
      <c r="E582" s="1">
        <v>4863.8420000000006</v>
      </c>
      <c r="F582" s="1">
        <v>123175</v>
      </c>
      <c r="G582" s="7">
        <v>-0.31249961256980896</v>
      </c>
      <c r="H582" s="7">
        <v>0.55487477779388428</v>
      </c>
      <c r="I582" s="7">
        <v>0.37531864643096924</v>
      </c>
      <c r="J582" s="23">
        <f t="shared" si="81"/>
        <v>1</v>
      </c>
      <c r="K582" s="23">
        <f t="shared" si="82"/>
        <v>0</v>
      </c>
      <c r="L582" s="23">
        <f t="shared" si="83"/>
        <v>0</v>
      </c>
      <c r="M582" s="3">
        <f t="shared" ref="M582:M645" si="90">IF(OR(J582=1,K582=1,L582=1),1,0)</f>
        <v>1</v>
      </c>
      <c r="N582" s="23">
        <f t="shared" si="84"/>
        <v>0.61769381165504456</v>
      </c>
      <c r="P582" t="s">
        <v>60</v>
      </c>
      <c r="Q582" s="1">
        <v>2011</v>
      </c>
      <c r="R582" t="s">
        <v>46</v>
      </c>
      <c r="S582" s="1">
        <v>40289</v>
      </c>
      <c r="T582" s="1">
        <v>203.11799999999999</v>
      </c>
      <c r="U582" s="1">
        <v>1095</v>
      </c>
      <c r="V582" s="1">
        <v>9.3977697193622589E-2</v>
      </c>
      <c r="W582" s="1">
        <v>0.11301493644714355</v>
      </c>
      <c r="X582" s="1">
        <v>0.90801674127578735</v>
      </c>
      <c r="Y582" s="23">
        <f t="shared" si="85"/>
        <v>0</v>
      </c>
      <c r="Z582" s="23">
        <f t="shared" si="86"/>
        <v>0</v>
      </c>
      <c r="AA582" s="23">
        <f t="shared" si="87"/>
        <v>0</v>
      </c>
      <c r="AB582" s="3">
        <f t="shared" si="88"/>
        <v>0</v>
      </c>
      <c r="AC582" s="23">
        <f t="shared" si="89"/>
        <v>1.1150093749165535</v>
      </c>
    </row>
    <row r="583" spans="1:29" x14ac:dyDescent="0.25">
      <c r="A583" t="s">
        <v>93</v>
      </c>
      <c r="B583" s="1">
        <v>2006</v>
      </c>
      <c r="C583" t="s">
        <v>46</v>
      </c>
      <c r="D583" s="1">
        <v>1264581</v>
      </c>
      <c r="E583" s="1">
        <v>4863.8420000000006</v>
      </c>
      <c r="F583" s="1">
        <v>123332</v>
      </c>
      <c r="G583" s="7">
        <v>-0.30051064491271973</v>
      </c>
      <c r="H583" s="7">
        <v>0.55201625823974609</v>
      </c>
      <c r="I583" s="7">
        <v>0.36458176374435425</v>
      </c>
      <c r="J583" s="23">
        <f t="shared" ref="J583:J646" si="91">IF(AND(G583 &lt; 0), 1, 0)</f>
        <v>1</v>
      </c>
      <c r="K583" s="23">
        <f t="shared" ref="K583:K646" si="92">IF(AND(H583 &lt; 0), 1, 0)</f>
        <v>0</v>
      </c>
      <c r="L583" s="23">
        <f t="shared" ref="L583:L646" si="93">IF(AND(I583 &lt; 0), 1, 0)</f>
        <v>0</v>
      </c>
      <c r="M583" s="3">
        <f t="shared" si="90"/>
        <v>1</v>
      </c>
      <c r="N583" s="23">
        <f t="shared" ref="N583:N646" si="94">SUM(G583:I583)</f>
        <v>0.61608737707138062</v>
      </c>
      <c r="P583" t="s">
        <v>60</v>
      </c>
      <c r="Q583" s="1">
        <v>2012</v>
      </c>
      <c r="R583" t="s">
        <v>46</v>
      </c>
      <c r="S583" s="1">
        <v>40858</v>
      </c>
      <c r="T583" s="1">
        <v>203.11799999999999</v>
      </c>
      <c r="U583" s="1">
        <v>964</v>
      </c>
      <c r="V583" s="1">
        <v>2.6765789836645126E-2</v>
      </c>
      <c r="W583" s="1">
        <v>0.10739359259605408</v>
      </c>
      <c r="X583" s="1">
        <v>0.92176097631454468</v>
      </c>
      <c r="Y583" s="23">
        <f t="shared" ref="Y583:Y646" si="95">IF(AND(V583 &lt; 0), 1, 0)</f>
        <v>0</v>
      </c>
      <c r="Z583" s="23">
        <f t="shared" ref="Z583:Z646" si="96">IF(AND(W583 &lt; 0), 1, 0)</f>
        <v>0</v>
      </c>
      <c r="AA583" s="23">
        <f t="shared" ref="AA583:AA646" si="97">IF(AND(X583 &lt; 0), 1, 0)</f>
        <v>0</v>
      </c>
      <c r="AB583" s="3">
        <f t="shared" ref="AB583:AB646" si="98">IF(OR(Y583=1,Z583=1,AA583=1),1,0)</f>
        <v>0</v>
      </c>
      <c r="AC583" s="23">
        <f t="shared" ref="AC583:AC646" si="99">SUM(V583:X583)</f>
        <v>1.0559203587472439</v>
      </c>
    </row>
    <row r="584" spans="1:29" x14ac:dyDescent="0.25">
      <c r="A584" t="s">
        <v>93</v>
      </c>
      <c r="B584" s="1">
        <v>2007</v>
      </c>
      <c r="C584" t="s">
        <v>46</v>
      </c>
      <c r="D584" s="1">
        <v>1273949</v>
      </c>
      <c r="E584" s="1">
        <v>4863.8420000000006</v>
      </c>
      <c r="F584" s="1">
        <v>123707</v>
      </c>
      <c r="G584" s="7">
        <v>-0.29250302910804749</v>
      </c>
      <c r="H584" s="7">
        <v>0.55011641979217529</v>
      </c>
      <c r="I584" s="7">
        <v>0.35760882496833801</v>
      </c>
      <c r="J584" s="23">
        <f t="shared" si="91"/>
        <v>1</v>
      </c>
      <c r="K584" s="23">
        <f t="shared" si="92"/>
        <v>0</v>
      </c>
      <c r="L584" s="23">
        <f t="shared" si="93"/>
        <v>0</v>
      </c>
      <c r="M584" s="3">
        <f t="shared" si="90"/>
        <v>1</v>
      </c>
      <c r="N584" s="23">
        <f t="shared" si="94"/>
        <v>0.61522221565246582</v>
      </c>
      <c r="P584" t="s">
        <v>60</v>
      </c>
      <c r="Q584" s="1">
        <v>2013</v>
      </c>
      <c r="R584" t="s">
        <v>46</v>
      </c>
      <c r="S584" s="1">
        <v>41639</v>
      </c>
      <c r="T584" s="1">
        <v>203.11799999999999</v>
      </c>
      <c r="U584" s="1">
        <v>979</v>
      </c>
      <c r="V584" s="1">
        <v>3.2106883823871613E-2</v>
      </c>
      <c r="W584" s="1">
        <v>0.11865028738975525</v>
      </c>
      <c r="X584" s="1">
        <v>0.89652442932128906</v>
      </c>
      <c r="Y584" s="23">
        <f t="shared" si="95"/>
        <v>0</v>
      </c>
      <c r="Z584" s="23">
        <f t="shared" si="96"/>
        <v>0</v>
      </c>
      <c r="AA584" s="23">
        <f t="shared" si="97"/>
        <v>0</v>
      </c>
      <c r="AB584" s="3">
        <f t="shared" si="98"/>
        <v>0</v>
      </c>
      <c r="AC584" s="23">
        <f t="shared" si="99"/>
        <v>1.0472816005349159</v>
      </c>
    </row>
    <row r="585" spans="1:29" x14ac:dyDescent="0.25">
      <c r="A585" t="s">
        <v>93</v>
      </c>
      <c r="B585" s="1">
        <v>2008</v>
      </c>
      <c r="C585" t="s">
        <v>46</v>
      </c>
      <c r="D585" s="1">
        <v>1288665</v>
      </c>
      <c r="E585" s="1">
        <v>4863.8420000000006</v>
      </c>
      <c r="F585" s="1">
        <v>124023</v>
      </c>
      <c r="G585" s="7">
        <v>-0.2794194221496582</v>
      </c>
      <c r="H585" s="7">
        <v>0.54700183868408203</v>
      </c>
      <c r="I585" s="7">
        <v>0.34599703550338745</v>
      </c>
      <c r="J585" s="23">
        <f t="shared" si="91"/>
        <v>1</v>
      </c>
      <c r="K585" s="23">
        <f t="shared" si="92"/>
        <v>0</v>
      </c>
      <c r="L585" s="23">
        <f t="shared" si="93"/>
        <v>0</v>
      </c>
      <c r="M585" s="3">
        <f t="shared" si="90"/>
        <v>1</v>
      </c>
      <c r="N585" s="23">
        <f t="shared" si="94"/>
        <v>0.61357945203781128</v>
      </c>
      <c r="P585" t="s">
        <v>60</v>
      </c>
      <c r="Q585" s="1">
        <v>2014</v>
      </c>
      <c r="R585" t="s">
        <v>46</v>
      </c>
      <c r="S585" s="1">
        <v>41906</v>
      </c>
      <c r="T585" s="1">
        <v>203.11799999999999</v>
      </c>
      <c r="U585" s="1">
        <v>974</v>
      </c>
      <c r="V585" s="1">
        <v>2.8613727539777756E-2</v>
      </c>
      <c r="W585" s="1">
        <v>0.12141188979148865</v>
      </c>
      <c r="X585" s="1">
        <v>0.89041805267333984</v>
      </c>
      <c r="Y585" s="23">
        <f t="shared" si="95"/>
        <v>0</v>
      </c>
      <c r="Z585" s="23">
        <f t="shared" si="96"/>
        <v>0</v>
      </c>
      <c r="AA585" s="23">
        <f t="shared" si="97"/>
        <v>0</v>
      </c>
      <c r="AB585" s="3">
        <f t="shared" si="98"/>
        <v>0</v>
      </c>
      <c r="AC585" s="23">
        <f t="shared" si="99"/>
        <v>1.0404436700046062</v>
      </c>
    </row>
    <row r="586" spans="1:29" x14ac:dyDescent="0.25">
      <c r="A586" t="s">
        <v>93</v>
      </c>
      <c r="B586" s="1">
        <v>2009</v>
      </c>
      <c r="C586" t="s">
        <v>46</v>
      </c>
      <c r="D586" s="1">
        <v>1295749</v>
      </c>
      <c r="E586" s="1">
        <v>4863.8420000000006</v>
      </c>
      <c r="F586" s="1">
        <v>124348</v>
      </c>
      <c r="G586" s="7">
        <v>-0.27357715368270874</v>
      </c>
      <c r="H586" s="7">
        <v>0.54561752080917358</v>
      </c>
      <c r="I586" s="7">
        <v>0.34094628691673279</v>
      </c>
      <c r="J586" s="23">
        <f t="shared" si="91"/>
        <v>1</v>
      </c>
      <c r="K586" s="23">
        <f t="shared" si="92"/>
        <v>0</v>
      </c>
      <c r="L586" s="23">
        <f t="shared" si="93"/>
        <v>0</v>
      </c>
      <c r="M586" s="3">
        <f t="shared" si="90"/>
        <v>1</v>
      </c>
      <c r="N586" s="23">
        <f t="shared" si="94"/>
        <v>0.61298665404319763</v>
      </c>
      <c r="P586" t="s">
        <v>60</v>
      </c>
      <c r="Q586" s="1">
        <v>2015</v>
      </c>
      <c r="R586" t="s">
        <v>46</v>
      </c>
      <c r="S586" s="1">
        <v>42267</v>
      </c>
      <c r="T586" s="1">
        <v>203.11799999999999</v>
      </c>
      <c r="U586" s="1">
        <v>984</v>
      </c>
      <c r="V586" s="1">
        <v>3.2683733850717545E-2</v>
      </c>
      <c r="W586" s="1">
        <v>0.12683495879173279</v>
      </c>
      <c r="X586" s="1">
        <v>0.87823349237442017</v>
      </c>
      <c r="Y586" s="23">
        <f t="shared" si="95"/>
        <v>0</v>
      </c>
      <c r="Z586" s="23">
        <f t="shared" si="96"/>
        <v>0</v>
      </c>
      <c r="AA586" s="23">
        <f t="shared" si="97"/>
        <v>0</v>
      </c>
      <c r="AB586" s="3">
        <f t="shared" si="98"/>
        <v>0</v>
      </c>
      <c r="AC586" s="23">
        <f t="shared" si="99"/>
        <v>1.0377521850168705</v>
      </c>
    </row>
    <row r="587" spans="1:29" x14ac:dyDescent="0.25">
      <c r="A587" t="s">
        <v>93</v>
      </c>
      <c r="B587" s="1">
        <v>2010</v>
      </c>
      <c r="C587" t="s">
        <v>46</v>
      </c>
      <c r="D587" s="1">
        <v>1305889</v>
      </c>
      <c r="E587" s="1">
        <v>4863.8420000000006</v>
      </c>
      <c r="F587" s="1">
        <v>124525</v>
      </c>
      <c r="G587" s="7">
        <v>-0.26460787653923035</v>
      </c>
      <c r="H587" s="7">
        <v>0.54348099231719971</v>
      </c>
      <c r="I587" s="7">
        <v>0.33295628428459167</v>
      </c>
      <c r="J587" s="23">
        <f t="shared" si="91"/>
        <v>1</v>
      </c>
      <c r="K587" s="23">
        <f t="shared" si="92"/>
        <v>0</v>
      </c>
      <c r="L587" s="23">
        <f t="shared" si="93"/>
        <v>0</v>
      </c>
      <c r="M587" s="3">
        <f t="shared" si="90"/>
        <v>1</v>
      </c>
      <c r="N587" s="23">
        <f t="shared" si="94"/>
        <v>0.61182940006256104</v>
      </c>
      <c r="P587" t="s">
        <v>60</v>
      </c>
      <c r="Q587" s="1">
        <v>2016</v>
      </c>
      <c r="R587" t="s">
        <v>46</v>
      </c>
      <c r="S587" s="1">
        <v>42696</v>
      </c>
      <c r="T587" s="1">
        <v>203.11799999999999</v>
      </c>
      <c r="U587" s="1">
        <v>989</v>
      </c>
      <c r="V587" s="1">
        <v>3.3909287303686142E-2</v>
      </c>
      <c r="W587" s="1">
        <v>0.13252030313014984</v>
      </c>
      <c r="X587" s="1">
        <v>0.86551350355148315</v>
      </c>
      <c r="Y587" s="23">
        <f t="shared" si="95"/>
        <v>0</v>
      </c>
      <c r="Z587" s="23">
        <f t="shared" si="96"/>
        <v>0</v>
      </c>
      <c r="AA587" s="23">
        <f t="shared" si="97"/>
        <v>0</v>
      </c>
      <c r="AB587" s="3">
        <f t="shared" si="98"/>
        <v>0</v>
      </c>
      <c r="AC587" s="23">
        <f t="shared" si="99"/>
        <v>1.0319430939853191</v>
      </c>
    </row>
    <row r="588" spans="1:29" x14ac:dyDescent="0.25">
      <c r="A588" t="s">
        <v>93</v>
      </c>
      <c r="B588" s="1">
        <v>2011</v>
      </c>
      <c r="C588" t="s">
        <v>46</v>
      </c>
      <c r="D588" s="1">
        <v>1314667</v>
      </c>
      <c r="E588" s="1">
        <v>4863.8420000000006</v>
      </c>
      <c r="F588" s="1">
        <v>121005</v>
      </c>
      <c r="G588" s="7">
        <v>-0.24830752611160278</v>
      </c>
      <c r="H588" s="7">
        <v>0.5394631028175354</v>
      </c>
      <c r="I588" s="7">
        <v>0.31559643149375916</v>
      </c>
      <c r="J588" s="23">
        <f t="shared" si="91"/>
        <v>1</v>
      </c>
      <c r="K588" s="23">
        <f t="shared" si="92"/>
        <v>0</v>
      </c>
      <c r="L588" s="23">
        <f t="shared" si="93"/>
        <v>0</v>
      </c>
      <c r="M588" s="3">
        <f t="shared" si="90"/>
        <v>1</v>
      </c>
      <c r="N588" s="23">
        <f t="shared" si="94"/>
        <v>0.60675200819969177</v>
      </c>
      <c r="P588" t="s">
        <v>60</v>
      </c>
      <c r="Q588" s="1">
        <v>2017</v>
      </c>
      <c r="R588" t="s">
        <v>46</v>
      </c>
      <c r="S588" s="1">
        <v>42979</v>
      </c>
      <c r="T588" s="1">
        <v>203.11799999999999</v>
      </c>
      <c r="U588" s="1">
        <v>985</v>
      </c>
      <c r="V588" s="1">
        <v>3.0934553593397141E-2</v>
      </c>
      <c r="W588" s="1">
        <v>0.1354987621307373</v>
      </c>
      <c r="X588" s="1">
        <v>0.8589136004447937</v>
      </c>
      <c r="Y588" s="23">
        <f t="shared" si="95"/>
        <v>0</v>
      </c>
      <c r="Z588" s="23">
        <f t="shared" si="96"/>
        <v>0</v>
      </c>
      <c r="AA588" s="23">
        <f t="shared" si="97"/>
        <v>0</v>
      </c>
      <c r="AB588" s="3">
        <f t="shared" si="98"/>
        <v>0</v>
      </c>
      <c r="AC588" s="23">
        <f t="shared" si="99"/>
        <v>1.0253469161689281</v>
      </c>
    </row>
    <row r="589" spans="1:29" x14ac:dyDescent="0.25">
      <c r="A589" t="s">
        <v>93</v>
      </c>
      <c r="B589" s="1">
        <v>2012</v>
      </c>
      <c r="C589" t="s">
        <v>46</v>
      </c>
      <c r="D589" s="1">
        <v>1325590</v>
      </c>
      <c r="E589" s="1">
        <v>6225.7365479455439</v>
      </c>
      <c r="F589" s="1">
        <v>121923</v>
      </c>
      <c r="G589" s="7">
        <v>-0.50935810804367065</v>
      </c>
      <c r="H589" s="7">
        <v>0.62428116798400879</v>
      </c>
      <c r="I589" s="7">
        <v>0.45779913663864136</v>
      </c>
      <c r="J589" s="23">
        <f t="shared" si="91"/>
        <v>1</v>
      </c>
      <c r="K589" s="23">
        <f t="shared" si="92"/>
        <v>0</v>
      </c>
      <c r="L589" s="23">
        <f t="shared" si="93"/>
        <v>0</v>
      </c>
      <c r="M589" s="3">
        <f t="shared" si="90"/>
        <v>1</v>
      </c>
      <c r="N589" s="23">
        <f t="shared" si="94"/>
        <v>0.57272219657897949</v>
      </c>
      <c r="P589" t="s">
        <v>60</v>
      </c>
      <c r="Q589" s="1">
        <v>2018</v>
      </c>
      <c r="R589" t="s">
        <v>46</v>
      </c>
      <c r="S589" s="1">
        <v>43524</v>
      </c>
      <c r="T589" s="1">
        <v>203.11799999999999</v>
      </c>
      <c r="U589" s="1">
        <v>1019</v>
      </c>
      <c r="V589" s="1">
        <v>4.6615604311227798E-2</v>
      </c>
      <c r="W589" s="1">
        <v>0.14536865055561066</v>
      </c>
      <c r="X589" s="1">
        <v>0.83659160137176514</v>
      </c>
      <c r="Y589" s="23">
        <f t="shared" si="95"/>
        <v>0</v>
      </c>
      <c r="Z589" s="23">
        <f t="shared" si="96"/>
        <v>0</v>
      </c>
      <c r="AA589" s="23">
        <f t="shared" si="97"/>
        <v>0</v>
      </c>
      <c r="AB589" s="3">
        <f t="shared" si="98"/>
        <v>0</v>
      </c>
      <c r="AC589" s="23">
        <f t="shared" si="99"/>
        <v>1.0285758562386036</v>
      </c>
    </row>
    <row r="590" spans="1:29" x14ac:dyDescent="0.25">
      <c r="A590" t="s">
        <v>93</v>
      </c>
      <c r="B590" s="1">
        <v>2013</v>
      </c>
      <c r="C590" t="s">
        <v>46</v>
      </c>
      <c r="D590" s="1">
        <v>1325641</v>
      </c>
      <c r="E590" s="1">
        <v>6225.7365479455439</v>
      </c>
      <c r="F590" s="1">
        <v>123087</v>
      </c>
      <c r="G590" s="7">
        <v>-0.5120428204536438</v>
      </c>
      <c r="H590" s="7">
        <v>0.62496358156204224</v>
      </c>
      <c r="I590" s="7">
        <v>0.46109244227409363</v>
      </c>
      <c r="J590" s="23">
        <f t="shared" si="91"/>
        <v>1</v>
      </c>
      <c r="K590" s="23">
        <f t="shared" si="92"/>
        <v>0</v>
      </c>
      <c r="L590" s="23">
        <f t="shared" si="93"/>
        <v>0</v>
      </c>
      <c r="M590" s="3">
        <f t="shared" si="90"/>
        <v>1</v>
      </c>
      <c r="N590" s="23">
        <f t="shared" si="94"/>
        <v>0.57401320338249207</v>
      </c>
      <c r="P590" t="s">
        <v>60</v>
      </c>
      <c r="Q590" s="1">
        <v>2019</v>
      </c>
      <c r="R590" t="s">
        <v>46</v>
      </c>
      <c r="S590" s="1">
        <v>43931</v>
      </c>
      <c r="T590" s="1">
        <v>203.11799999999999</v>
      </c>
      <c r="U590" s="1">
        <v>1028</v>
      </c>
      <c r="V590" s="1">
        <v>4.9857806414365768E-2</v>
      </c>
      <c r="W590" s="1">
        <v>0.15102323889732361</v>
      </c>
      <c r="X590" s="1">
        <v>0.82390451431274414</v>
      </c>
      <c r="Y590" s="23">
        <f t="shared" si="95"/>
        <v>0</v>
      </c>
      <c r="Z590" s="23">
        <f t="shared" si="96"/>
        <v>0</v>
      </c>
      <c r="AA590" s="23">
        <f t="shared" si="97"/>
        <v>0</v>
      </c>
      <c r="AB590" s="3">
        <f t="shared" si="98"/>
        <v>0</v>
      </c>
      <c r="AC590" s="23">
        <f t="shared" si="99"/>
        <v>1.0247855596244335</v>
      </c>
    </row>
    <row r="591" spans="1:29" x14ac:dyDescent="0.25">
      <c r="A591" t="s">
        <v>93</v>
      </c>
      <c r="B591" s="1">
        <v>2014</v>
      </c>
      <c r="C591" t="s">
        <v>46</v>
      </c>
      <c r="D591" s="1">
        <v>1325708</v>
      </c>
      <c r="E591" s="1">
        <v>6339.9283687728212</v>
      </c>
      <c r="F591" s="1">
        <v>122971</v>
      </c>
      <c r="G591" s="7">
        <v>-0.53150355815887451</v>
      </c>
      <c r="H591" s="7">
        <v>0.63125938177108765</v>
      </c>
      <c r="I591" s="7">
        <v>0.47164398431777954</v>
      </c>
      <c r="J591" s="23">
        <f t="shared" si="91"/>
        <v>1</v>
      </c>
      <c r="K591" s="23">
        <f t="shared" si="92"/>
        <v>0</v>
      </c>
      <c r="L591" s="23">
        <f t="shared" si="93"/>
        <v>0</v>
      </c>
      <c r="M591" s="3">
        <f t="shared" si="90"/>
        <v>1</v>
      </c>
      <c r="N591" s="23">
        <f t="shared" si="94"/>
        <v>0.57139980792999268</v>
      </c>
      <c r="P591" t="s">
        <v>60</v>
      </c>
      <c r="Q591" s="1">
        <v>2020</v>
      </c>
      <c r="R591" t="s">
        <v>46</v>
      </c>
      <c r="S591" s="1">
        <v>44187</v>
      </c>
      <c r="T591" s="1">
        <v>203.11799999999999</v>
      </c>
      <c r="U591" s="1">
        <v>1029</v>
      </c>
      <c r="V591" s="1">
        <v>4.9566593021154404E-2</v>
      </c>
      <c r="W591" s="1">
        <v>0.15409919619560242</v>
      </c>
      <c r="X591" s="1">
        <v>0.81703948974609375</v>
      </c>
      <c r="Y591" s="23">
        <f t="shared" si="95"/>
        <v>0</v>
      </c>
      <c r="Z591" s="23">
        <f t="shared" si="96"/>
        <v>0</v>
      </c>
      <c r="AA591" s="23">
        <f t="shared" si="97"/>
        <v>0</v>
      </c>
      <c r="AB591" s="3">
        <f t="shared" si="98"/>
        <v>0</v>
      </c>
      <c r="AC591" s="23">
        <f t="shared" si="99"/>
        <v>1.0207052789628506</v>
      </c>
    </row>
    <row r="592" spans="1:29" x14ac:dyDescent="0.25">
      <c r="A592" t="s">
        <v>93</v>
      </c>
      <c r="B592" s="1">
        <v>2015</v>
      </c>
      <c r="C592" t="s">
        <v>46</v>
      </c>
      <c r="D592" s="1">
        <v>1344610</v>
      </c>
      <c r="E592" s="1">
        <v>6658.2169978430757</v>
      </c>
      <c r="F592" s="1">
        <v>123993</v>
      </c>
      <c r="G592" s="7">
        <v>-0.57019460201263428</v>
      </c>
      <c r="H592" s="7">
        <v>0.64498734474182129</v>
      </c>
      <c r="I592" s="7">
        <v>0.48861035704612732</v>
      </c>
      <c r="J592" s="23">
        <f t="shared" si="91"/>
        <v>1</v>
      </c>
      <c r="K592" s="23">
        <f t="shared" si="92"/>
        <v>0</v>
      </c>
      <c r="L592" s="23">
        <f t="shared" si="93"/>
        <v>0</v>
      </c>
      <c r="M592" s="3">
        <f t="shared" si="90"/>
        <v>1</v>
      </c>
      <c r="N592" s="23">
        <f t="shared" si="94"/>
        <v>0.56340309977531433</v>
      </c>
      <c r="P592" t="s">
        <v>60</v>
      </c>
      <c r="Q592" s="1">
        <v>2021</v>
      </c>
      <c r="R592" t="s">
        <v>46</v>
      </c>
      <c r="S592" s="1">
        <v>44519</v>
      </c>
      <c r="T592" s="1">
        <v>203.11799999999999</v>
      </c>
      <c r="U592" s="1">
        <v>1024</v>
      </c>
      <c r="V592" s="1">
        <v>4.6052999794483185E-2</v>
      </c>
      <c r="W592" s="1">
        <v>0.15744607150554657</v>
      </c>
      <c r="X592" s="1">
        <v>0.80962628126144409</v>
      </c>
      <c r="Y592" s="23">
        <f t="shared" si="95"/>
        <v>0</v>
      </c>
      <c r="Z592" s="23">
        <f t="shared" si="96"/>
        <v>0</v>
      </c>
      <c r="AA592" s="23">
        <f t="shared" si="97"/>
        <v>0</v>
      </c>
      <c r="AB592" s="3">
        <f t="shared" si="98"/>
        <v>0</v>
      </c>
      <c r="AC592" s="23">
        <f t="shared" si="99"/>
        <v>1.0131253525614738</v>
      </c>
    </row>
    <row r="593" spans="1:29" x14ac:dyDescent="0.25">
      <c r="A593" t="s">
        <v>93</v>
      </c>
      <c r="B593" s="1">
        <v>2016</v>
      </c>
      <c r="C593" t="s">
        <v>46</v>
      </c>
      <c r="D593" s="1">
        <v>1358050</v>
      </c>
      <c r="E593" s="1">
        <v>6658.2169978430757</v>
      </c>
      <c r="F593" s="1">
        <v>125155</v>
      </c>
      <c r="G593" s="7">
        <v>-0.56091028451919556</v>
      </c>
      <c r="H593" s="7">
        <v>0.64280974864959717</v>
      </c>
      <c r="I593" s="7">
        <v>0.48105329275131226</v>
      </c>
      <c r="J593" s="23">
        <f t="shared" si="91"/>
        <v>1</v>
      </c>
      <c r="K593" s="23">
        <f t="shared" si="92"/>
        <v>0</v>
      </c>
      <c r="L593" s="23">
        <f t="shared" si="93"/>
        <v>0</v>
      </c>
      <c r="M593" s="3">
        <f t="shared" si="90"/>
        <v>1</v>
      </c>
      <c r="N593" s="23">
        <f t="shared" si="94"/>
        <v>0.56295275688171387</v>
      </c>
      <c r="P593" t="s">
        <v>60</v>
      </c>
      <c r="Q593" s="1">
        <v>2022</v>
      </c>
      <c r="R593" t="s">
        <v>46</v>
      </c>
      <c r="S593" s="1">
        <v>44795</v>
      </c>
      <c r="T593" s="1">
        <v>203.11799999999999</v>
      </c>
      <c r="U593" s="1">
        <v>1028</v>
      </c>
      <c r="V593" s="1">
        <v>4.7211367636919022E-2</v>
      </c>
      <c r="W593" s="1">
        <v>0.16100586950778961</v>
      </c>
      <c r="X593" s="1">
        <v>0.8016548752784729</v>
      </c>
      <c r="Y593" s="23">
        <f t="shared" si="95"/>
        <v>0</v>
      </c>
      <c r="Z593" s="23">
        <f t="shared" si="96"/>
        <v>0</v>
      </c>
      <c r="AA593" s="23">
        <f t="shared" si="97"/>
        <v>0</v>
      </c>
      <c r="AB593" s="3">
        <f t="shared" si="98"/>
        <v>0</v>
      </c>
      <c r="AC593" s="23">
        <f t="shared" si="99"/>
        <v>1.0098721124231815</v>
      </c>
    </row>
    <row r="594" spans="1:29" x14ac:dyDescent="0.25">
      <c r="A594" t="s">
        <v>93</v>
      </c>
      <c r="B594" s="1">
        <v>2017</v>
      </c>
      <c r="C594" t="s">
        <v>46</v>
      </c>
      <c r="D594" s="1">
        <v>1371637</v>
      </c>
      <c r="E594" s="1">
        <v>6658.2169978430757</v>
      </c>
      <c r="F594" s="1">
        <v>123932</v>
      </c>
      <c r="G594" s="7">
        <v>-0.5461115837097168</v>
      </c>
      <c r="H594" s="7">
        <v>0.63923203945159912</v>
      </c>
      <c r="I594" s="7">
        <v>0.46676531434059143</v>
      </c>
      <c r="J594" s="23">
        <f t="shared" si="91"/>
        <v>1</v>
      </c>
      <c r="K594" s="23">
        <f t="shared" si="92"/>
        <v>0</v>
      </c>
      <c r="L594" s="23">
        <f t="shared" si="93"/>
        <v>0</v>
      </c>
      <c r="M594" s="3">
        <f t="shared" si="90"/>
        <v>1</v>
      </c>
      <c r="N594" s="23">
        <f t="shared" si="94"/>
        <v>0.55988577008247375</v>
      </c>
      <c r="P594" t="s">
        <v>61</v>
      </c>
      <c r="Q594" s="1">
        <v>2011</v>
      </c>
      <c r="R594" t="s">
        <v>46</v>
      </c>
      <c r="S594" s="1">
        <v>32998</v>
      </c>
      <c r="T594" s="1">
        <v>156.33600000000001</v>
      </c>
      <c r="U594" s="1">
        <v>737</v>
      </c>
      <c r="V594" s="1">
        <v>0.21722495555877686</v>
      </c>
      <c r="W594" s="1">
        <v>3.2046142965555191E-2</v>
      </c>
      <c r="X594" s="1">
        <v>0.93661040067672729</v>
      </c>
      <c r="Y594" s="23">
        <f t="shared" si="95"/>
        <v>0</v>
      </c>
      <c r="Z594" s="23">
        <f t="shared" si="96"/>
        <v>0</v>
      </c>
      <c r="AA594" s="23">
        <f t="shared" si="97"/>
        <v>0</v>
      </c>
      <c r="AB594" s="3">
        <f t="shared" si="98"/>
        <v>0</v>
      </c>
      <c r="AC594" s="23">
        <f t="shared" si="99"/>
        <v>1.1858814992010593</v>
      </c>
    </row>
    <row r="595" spans="1:29" x14ac:dyDescent="0.25">
      <c r="A595" t="s">
        <v>93</v>
      </c>
      <c r="B595" s="1">
        <v>2018</v>
      </c>
      <c r="C595" t="s">
        <v>46</v>
      </c>
      <c r="D595" s="1">
        <v>1385191</v>
      </c>
      <c r="E595" s="1">
        <v>6658.2169978430757</v>
      </c>
      <c r="F595" s="1">
        <v>123992</v>
      </c>
      <c r="G595" s="7">
        <v>-0.53442084789276123</v>
      </c>
      <c r="H595" s="7">
        <v>0.63644129037857056</v>
      </c>
      <c r="I595" s="7">
        <v>0.45622658729553223</v>
      </c>
      <c r="J595" s="23">
        <f t="shared" si="91"/>
        <v>1</v>
      </c>
      <c r="K595" s="23">
        <f t="shared" si="92"/>
        <v>0</v>
      </c>
      <c r="L595" s="23">
        <f t="shared" si="93"/>
        <v>0</v>
      </c>
      <c r="M595" s="3">
        <f t="shared" si="90"/>
        <v>1</v>
      </c>
      <c r="N595" s="23">
        <f t="shared" si="94"/>
        <v>0.55824702978134155</v>
      </c>
      <c r="P595" t="s">
        <v>61</v>
      </c>
      <c r="Q595" s="1">
        <v>2012</v>
      </c>
      <c r="R595" t="s">
        <v>46</v>
      </c>
      <c r="S595" s="1">
        <v>33058</v>
      </c>
      <c r="T595" s="1">
        <v>156.33600000000001</v>
      </c>
      <c r="U595" s="1">
        <v>739</v>
      </c>
      <c r="V595" s="1">
        <v>0.21836724877357483</v>
      </c>
      <c r="W595" s="1">
        <v>3.3249758183956146E-2</v>
      </c>
      <c r="X595" s="1">
        <v>0.93390184640884399</v>
      </c>
      <c r="Y595" s="23">
        <f t="shared" si="95"/>
        <v>0</v>
      </c>
      <c r="Z595" s="23">
        <f t="shared" si="96"/>
        <v>0</v>
      </c>
      <c r="AA595" s="23">
        <f t="shared" si="97"/>
        <v>0</v>
      </c>
      <c r="AB595" s="3">
        <f t="shared" si="98"/>
        <v>0</v>
      </c>
      <c r="AC595" s="23">
        <f t="shared" si="99"/>
        <v>1.185518853366375</v>
      </c>
    </row>
    <row r="596" spans="1:29" x14ac:dyDescent="0.25">
      <c r="A596" t="s">
        <v>93</v>
      </c>
      <c r="B596" s="1">
        <v>2019</v>
      </c>
      <c r="C596" t="s">
        <v>46</v>
      </c>
      <c r="D596" s="1">
        <v>1395934</v>
      </c>
      <c r="E596" s="1">
        <v>6658.2169978430757</v>
      </c>
      <c r="F596" s="1">
        <v>123956</v>
      </c>
      <c r="G596" s="7">
        <v>-0.52504336833953857</v>
      </c>
      <c r="H596" s="7">
        <v>0.63419985771179199</v>
      </c>
      <c r="I596" s="7">
        <v>0.44771155714988708</v>
      </c>
      <c r="J596" s="23">
        <f t="shared" si="91"/>
        <v>1</v>
      </c>
      <c r="K596" s="23">
        <f t="shared" si="92"/>
        <v>0</v>
      </c>
      <c r="L596" s="23">
        <f t="shared" si="93"/>
        <v>0</v>
      </c>
      <c r="M596" s="3">
        <f t="shared" si="90"/>
        <v>1</v>
      </c>
      <c r="N596" s="23">
        <f t="shared" si="94"/>
        <v>0.5568680465221405</v>
      </c>
      <c r="P596" t="s">
        <v>61</v>
      </c>
      <c r="Q596" s="1">
        <v>2013</v>
      </c>
      <c r="R596" t="s">
        <v>46</v>
      </c>
      <c r="S596" s="1">
        <v>33367</v>
      </c>
      <c r="T596" s="1">
        <v>156.33600000000001</v>
      </c>
      <c r="U596" s="1">
        <v>741</v>
      </c>
      <c r="V596" s="1">
        <v>0.2184884250164032</v>
      </c>
      <c r="W596" s="1">
        <v>3.8289632648229599E-2</v>
      </c>
      <c r="X596" s="1">
        <v>0.92264300584793091</v>
      </c>
      <c r="Y596" s="23">
        <f t="shared" si="95"/>
        <v>0</v>
      </c>
      <c r="Z596" s="23">
        <f t="shared" si="96"/>
        <v>0</v>
      </c>
      <c r="AA596" s="23">
        <f t="shared" si="97"/>
        <v>0</v>
      </c>
      <c r="AB596" s="3">
        <f t="shared" si="98"/>
        <v>0</v>
      </c>
      <c r="AC596" s="23">
        <f t="shared" si="99"/>
        <v>1.1794210635125637</v>
      </c>
    </row>
    <row r="597" spans="1:29" x14ac:dyDescent="0.25">
      <c r="A597" t="s">
        <v>93</v>
      </c>
      <c r="B597" s="1">
        <v>2020</v>
      </c>
      <c r="C597" t="s">
        <v>46</v>
      </c>
      <c r="D597" s="1">
        <v>1413480</v>
      </c>
      <c r="E597" s="1">
        <v>6700.884</v>
      </c>
      <c r="F597" s="1">
        <v>124310</v>
      </c>
      <c r="G597" s="7">
        <v>-0.51779186725616455</v>
      </c>
      <c r="H597" s="7">
        <v>0.6330600380897522</v>
      </c>
      <c r="I597" s="7">
        <v>0.43895360827445984</v>
      </c>
      <c r="J597" s="23">
        <f t="shared" si="91"/>
        <v>1</v>
      </c>
      <c r="K597" s="23">
        <f t="shared" si="92"/>
        <v>0</v>
      </c>
      <c r="L597" s="23">
        <f t="shared" si="93"/>
        <v>0</v>
      </c>
      <c r="M597" s="3">
        <f t="shared" si="90"/>
        <v>1</v>
      </c>
      <c r="N597" s="23">
        <f t="shared" si="94"/>
        <v>0.55422177910804749</v>
      </c>
      <c r="P597" t="s">
        <v>61</v>
      </c>
      <c r="Q597" s="1">
        <v>2014</v>
      </c>
      <c r="R597" t="s">
        <v>46</v>
      </c>
      <c r="S597" s="1">
        <v>33487</v>
      </c>
      <c r="T597" s="1">
        <v>156.33600000000001</v>
      </c>
      <c r="U597" s="1">
        <v>744</v>
      </c>
      <c r="V597" s="1">
        <v>0.22007133066654205</v>
      </c>
      <c r="W597" s="1">
        <v>4.0536094456911087E-2</v>
      </c>
      <c r="X597" s="1">
        <v>0.91759747266769409</v>
      </c>
      <c r="Y597" s="23">
        <f t="shared" si="95"/>
        <v>0</v>
      </c>
      <c r="Z597" s="23">
        <f t="shared" si="96"/>
        <v>0</v>
      </c>
      <c r="AA597" s="23">
        <f t="shared" si="97"/>
        <v>0</v>
      </c>
      <c r="AB597" s="3">
        <f t="shared" si="98"/>
        <v>0</v>
      </c>
      <c r="AC597" s="23">
        <f t="shared" si="99"/>
        <v>1.1782048977911472</v>
      </c>
    </row>
    <row r="598" spans="1:29" x14ac:dyDescent="0.25">
      <c r="A598" t="s">
        <v>93</v>
      </c>
      <c r="B598" s="1">
        <v>2021</v>
      </c>
      <c r="C598" t="s">
        <v>46</v>
      </c>
      <c r="D598" s="1">
        <v>1440315</v>
      </c>
      <c r="E598" s="1">
        <v>6700.884</v>
      </c>
      <c r="F598" s="1">
        <v>124556</v>
      </c>
      <c r="G598" s="7">
        <v>-0.49573549628257751</v>
      </c>
      <c r="H598" s="7">
        <v>0.62779957056045532</v>
      </c>
      <c r="I598" s="7">
        <v>0.41916739940643311</v>
      </c>
      <c r="J598" s="23">
        <f t="shared" si="91"/>
        <v>1</v>
      </c>
      <c r="K598" s="23">
        <f t="shared" si="92"/>
        <v>0</v>
      </c>
      <c r="L598" s="23">
        <f t="shared" si="93"/>
        <v>0</v>
      </c>
      <c r="M598" s="3">
        <f t="shared" si="90"/>
        <v>1</v>
      </c>
      <c r="N598" s="23">
        <f t="shared" si="94"/>
        <v>0.55123147368431091</v>
      </c>
      <c r="P598" t="s">
        <v>61</v>
      </c>
      <c r="Q598" s="1">
        <v>2015</v>
      </c>
      <c r="R598" t="s">
        <v>46</v>
      </c>
      <c r="S598" s="1">
        <v>33386</v>
      </c>
      <c r="T598" s="1">
        <v>156.33600000000001</v>
      </c>
      <c r="U598" s="1">
        <v>744</v>
      </c>
      <c r="V598" s="1">
        <v>0.22048184275627136</v>
      </c>
      <c r="W598" s="1">
        <v>3.8987599313259125E-2</v>
      </c>
      <c r="X598" s="1">
        <v>0.92104882001876831</v>
      </c>
      <c r="Y598" s="23">
        <f t="shared" si="95"/>
        <v>0</v>
      </c>
      <c r="Z598" s="23">
        <f t="shared" si="96"/>
        <v>0</v>
      </c>
      <c r="AA598" s="23">
        <f t="shared" si="97"/>
        <v>0</v>
      </c>
      <c r="AB598" s="3">
        <f t="shared" si="98"/>
        <v>0</v>
      </c>
      <c r="AC598" s="23">
        <f t="shared" si="99"/>
        <v>1.1805182620882988</v>
      </c>
    </row>
    <row r="599" spans="1:29" x14ac:dyDescent="0.25">
      <c r="A599" t="s">
        <v>93</v>
      </c>
      <c r="B599" s="1">
        <v>2022</v>
      </c>
      <c r="C599" t="s">
        <v>46</v>
      </c>
      <c r="D599" s="1">
        <v>1440430</v>
      </c>
      <c r="E599" s="1">
        <v>6821.37</v>
      </c>
      <c r="F599" s="1">
        <v>124741</v>
      </c>
      <c r="G599" s="7">
        <v>-0.5154728889465332</v>
      </c>
      <c r="H599" s="7">
        <v>0.6341397762298584</v>
      </c>
      <c r="I599" s="7">
        <v>0.4303257167339325</v>
      </c>
      <c r="J599" s="23">
        <f t="shared" si="91"/>
        <v>1</v>
      </c>
      <c r="K599" s="23">
        <f t="shared" si="92"/>
        <v>0</v>
      </c>
      <c r="L599" s="23">
        <f t="shared" si="93"/>
        <v>0</v>
      </c>
      <c r="M599" s="3">
        <f t="shared" si="90"/>
        <v>1</v>
      </c>
      <c r="N599" s="23">
        <f t="shared" si="94"/>
        <v>0.54899260401725769</v>
      </c>
      <c r="P599" t="s">
        <v>61</v>
      </c>
      <c r="Q599" s="1">
        <v>2016</v>
      </c>
      <c r="R599" t="s">
        <v>46</v>
      </c>
      <c r="S599" s="1">
        <v>33487</v>
      </c>
      <c r="T599" s="1">
        <v>156.33600000000001</v>
      </c>
      <c r="U599" s="1">
        <v>743</v>
      </c>
      <c r="V599" s="1">
        <v>0.21938188374042511</v>
      </c>
      <c r="W599" s="1">
        <v>4.0400870144367218E-2</v>
      </c>
      <c r="X599" s="1">
        <v>0.91791170835494995</v>
      </c>
      <c r="Y599" s="23">
        <f t="shared" si="95"/>
        <v>0</v>
      </c>
      <c r="Z599" s="23">
        <f t="shared" si="96"/>
        <v>0</v>
      </c>
      <c r="AA599" s="23">
        <f t="shared" si="97"/>
        <v>0</v>
      </c>
      <c r="AB599" s="3">
        <f t="shared" si="98"/>
        <v>0</v>
      </c>
      <c r="AC599" s="23">
        <f t="shared" si="99"/>
        <v>1.1776944622397423</v>
      </c>
    </row>
    <row r="600" spans="1:29" x14ac:dyDescent="0.25">
      <c r="A600" t="s">
        <v>47</v>
      </c>
      <c r="B600" s="1">
        <v>2005</v>
      </c>
      <c r="C600" t="s">
        <v>46</v>
      </c>
      <c r="D600" s="1">
        <v>676678</v>
      </c>
      <c r="E600" s="1">
        <v>5005.2049999999999</v>
      </c>
      <c r="F600" s="1">
        <v>9713.6492893774375</v>
      </c>
      <c r="G600" s="7">
        <v>-0.35359948873519897</v>
      </c>
      <c r="H600" s="7">
        <v>0.5563201904296875</v>
      </c>
      <c r="I600" s="7">
        <v>0.1708046942949295</v>
      </c>
      <c r="J600" s="23">
        <f t="shared" si="91"/>
        <v>1</v>
      </c>
      <c r="K600" s="23">
        <f t="shared" si="92"/>
        <v>0</v>
      </c>
      <c r="L600" s="23">
        <f t="shared" si="93"/>
        <v>0</v>
      </c>
      <c r="M600" s="3">
        <f t="shared" si="90"/>
        <v>1</v>
      </c>
      <c r="N600" s="23">
        <f t="shared" si="94"/>
        <v>0.37352539598941803</v>
      </c>
      <c r="P600" t="s">
        <v>61</v>
      </c>
      <c r="Q600" s="1">
        <v>2017</v>
      </c>
      <c r="R600" t="s">
        <v>46</v>
      </c>
      <c r="S600" s="1">
        <v>33579</v>
      </c>
      <c r="T600" s="1">
        <v>156.33600000000001</v>
      </c>
      <c r="U600" s="1">
        <v>740</v>
      </c>
      <c r="V600" s="1">
        <v>0.21693561971187592</v>
      </c>
      <c r="W600" s="1">
        <v>4.1400443762540817E-2</v>
      </c>
      <c r="X600" s="1">
        <v>0.91572242975234985</v>
      </c>
      <c r="Y600" s="23">
        <f t="shared" si="95"/>
        <v>0</v>
      </c>
      <c r="Z600" s="23">
        <f t="shared" si="96"/>
        <v>0</v>
      </c>
      <c r="AA600" s="23">
        <f t="shared" si="97"/>
        <v>0</v>
      </c>
      <c r="AB600" s="3">
        <f t="shared" si="98"/>
        <v>0</v>
      </c>
      <c r="AC600" s="23">
        <f t="shared" si="99"/>
        <v>1.1740584932267666</v>
      </c>
    </row>
    <row r="601" spans="1:29" x14ac:dyDescent="0.25">
      <c r="A601" t="s">
        <v>47</v>
      </c>
      <c r="B601" s="1">
        <v>2006</v>
      </c>
      <c r="C601" t="s">
        <v>46</v>
      </c>
      <c r="D601" s="1">
        <v>678106</v>
      </c>
      <c r="E601" s="1">
        <v>5018.2780000000002</v>
      </c>
      <c r="F601" s="1">
        <v>9747.6470618902586</v>
      </c>
      <c r="G601" s="7">
        <v>-0.35490822792053223</v>
      </c>
      <c r="H601" s="7">
        <v>0.55688488483428955</v>
      </c>
      <c r="I601" s="7">
        <v>0.17130479216575623</v>
      </c>
      <c r="J601" s="23">
        <f t="shared" si="91"/>
        <v>1</v>
      </c>
      <c r="K601" s="23">
        <f t="shared" si="92"/>
        <v>0</v>
      </c>
      <c r="L601" s="23">
        <f t="shared" si="93"/>
        <v>0</v>
      </c>
      <c r="M601" s="3">
        <f t="shared" si="90"/>
        <v>1</v>
      </c>
      <c r="N601" s="23">
        <f t="shared" si="94"/>
        <v>0.37328144907951355</v>
      </c>
      <c r="P601" t="s">
        <v>61</v>
      </c>
      <c r="Q601" s="1">
        <v>2018</v>
      </c>
      <c r="R601" t="s">
        <v>46</v>
      </c>
      <c r="S601" s="1">
        <v>33613</v>
      </c>
      <c r="T601" s="1">
        <v>156.33600000000001</v>
      </c>
      <c r="U601" s="1">
        <v>740</v>
      </c>
      <c r="V601" s="1">
        <v>0.21679812669754028</v>
      </c>
      <c r="W601" s="1">
        <v>4.1919052600860596E-2</v>
      </c>
      <c r="X601" s="1">
        <v>0.9145665168762207</v>
      </c>
      <c r="Y601" s="23">
        <f t="shared" si="95"/>
        <v>0</v>
      </c>
      <c r="Z601" s="23">
        <f t="shared" si="96"/>
        <v>0</v>
      </c>
      <c r="AA601" s="23">
        <f t="shared" si="97"/>
        <v>0</v>
      </c>
      <c r="AB601" s="3">
        <f t="shared" si="98"/>
        <v>0</v>
      </c>
      <c r="AC601" s="23">
        <f t="shared" si="99"/>
        <v>1.1732836961746216</v>
      </c>
    </row>
    <row r="602" spans="1:29" x14ac:dyDescent="0.25">
      <c r="A602" t="s">
        <v>47</v>
      </c>
      <c r="B602" s="1">
        <v>2007</v>
      </c>
      <c r="C602" t="s">
        <v>46</v>
      </c>
      <c r="D602" s="1">
        <v>679913</v>
      </c>
      <c r="E602" s="1">
        <v>5018.2780000000002</v>
      </c>
      <c r="F602" s="1">
        <v>9819</v>
      </c>
      <c r="G602" s="7">
        <v>-0.35380342602729797</v>
      </c>
      <c r="H602" s="7">
        <v>0.5566524863243103</v>
      </c>
      <c r="I602" s="7">
        <v>0.17096720635890961</v>
      </c>
      <c r="J602" s="23">
        <f t="shared" si="91"/>
        <v>1</v>
      </c>
      <c r="K602" s="23">
        <f t="shared" si="92"/>
        <v>0</v>
      </c>
      <c r="L602" s="23">
        <f t="shared" si="93"/>
        <v>0</v>
      </c>
      <c r="M602" s="3">
        <f t="shared" si="90"/>
        <v>1</v>
      </c>
      <c r="N602" s="23">
        <f t="shared" si="94"/>
        <v>0.37381626665592194</v>
      </c>
      <c r="P602" t="s">
        <v>61</v>
      </c>
      <c r="Q602" s="1">
        <v>2019</v>
      </c>
      <c r="R602" t="s">
        <v>46</v>
      </c>
      <c r="S602" s="1">
        <v>33647</v>
      </c>
      <c r="T602" s="1">
        <v>156.33600000000001</v>
      </c>
      <c r="U602" s="1">
        <v>738</v>
      </c>
      <c r="V602" s="1">
        <v>0.21527358889579773</v>
      </c>
      <c r="W602" s="1">
        <v>4.2165093123912811E-2</v>
      </c>
      <c r="X602" s="1">
        <v>0.91404396295547485</v>
      </c>
      <c r="Y602" s="23">
        <f t="shared" si="95"/>
        <v>0</v>
      </c>
      <c r="Z602" s="23">
        <f t="shared" si="96"/>
        <v>0</v>
      </c>
      <c r="AA602" s="23">
        <f t="shared" si="97"/>
        <v>0</v>
      </c>
      <c r="AB602" s="3">
        <f t="shared" si="98"/>
        <v>0</v>
      </c>
      <c r="AC602" s="23">
        <f t="shared" si="99"/>
        <v>1.1714826449751854</v>
      </c>
    </row>
    <row r="603" spans="1:29" x14ac:dyDescent="0.25">
      <c r="A603" t="s">
        <v>47</v>
      </c>
      <c r="B603" s="1">
        <v>2008</v>
      </c>
      <c r="C603" t="s">
        <v>46</v>
      </c>
      <c r="D603" s="1">
        <v>684145</v>
      </c>
      <c r="E603" s="1">
        <v>5018.2780000000002</v>
      </c>
      <c r="F603" s="1">
        <v>9816</v>
      </c>
      <c r="G603" s="7">
        <v>-0.34625005722045898</v>
      </c>
      <c r="H603" s="7">
        <v>0.55484676361083984</v>
      </c>
      <c r="I603" s="7">
        <v>0.16410195827484131</v>
      </c>
      <c r="J603" s="23">
        <f t="shared" si="91"/>
        <v>1</v>
      </c>
      <c r="K603" s="23">
        <f t="shared" si="92"/>
        <v>0</v>
      </c>
      <c r="L603" s="23">
        <f t="shared" si="93"/>
        <v>0</v>
      </c>
      <c r="M603" s="3">
        <f t="shared" si="90"/>
        <v>1</v>
      </c>
      <c r="N603" s="23">
        <f t="shared" si="94"/>
        <v>0.37269866466522217</v>
      </c>
      <c r="P603" t="s">
        <v>61</v>
      </c>
      <c r="Q603" s="1">
        <v>2020</v>
      </c>
      <c r="R603" t="s">
        <v>46</v>
      </c>
      <c r="S603" s="1">
        <v>33751</v>
      </c>
      <c r="T603" s="1">
        <v>156.33600000000001</v>
      </c>
      <c r="U603" s="1">
        <v>738</v>
      </c>
      <c r="V603" s="1">
        <v>0.21485425531864166</v>
      </c>
      <c r="W603" s="1">
        <v>4.3746825307607651E-2</v>
      </c>
      <c r="X603" s="1">
        <v>0.91051852703094482</v>
      </c>
      <c r="Y603" s="23">
        <f t="shared" si="95"/>
        <v>0</v>
      </c>
      <c r="Z603" s="23">
        <f t="shared" si="96"/>
        <v>0</v>
      </c>
      <c r="AA603" s="23">
        <f t="shared" si="97"/>
        <v>0</v>
      </c>
      <c r="AB603" s="3">
        <f t="shared" si="98"/>
        <v>0</v>
      </c>
      <c r="AC603" s="23">
        <f t="shared" si="99"/>
        <v>1.1691196076571941</v>
      </c>
    </row>
    <row r="604" spans="1:29" x14ac:dyDescent="0.25">
      <c r="A604" t="s">
        <v>47</v>
      </c>
      <c r="B604" s="1">
        <v>2009</v>
      </c>
      <c r="C604" t="s">
        <v>46</v>
      </c>
      <c r="D604" s="1">
        <v>689138</v>
      </c>
      <c r="E604" s="1">
        <v>5018.2780000000002</v>
      </c>
      <c r="F604" s="1">
        <v>9794</v>
      </c>
      <c r="G604" s="7">
        <v>-0.3368573784828186</v>
      </c>
      <c r="H604" s="7">
        <v>0.55259323120117188</v>
      </c>
      <c r="I604" s="7">
        <v>0.15539579093456268</v>
      </c>
      <c r="J604" s="23">
        <f t="shared" si="91"/>
        <v>1</v>
      </c>
      <c r="K604" s="23">
        <f t="shared" si="92"/>
        <v>0</v>
      </c>
      <c r="L604" s="23">
        <f t="shared" si="93"/>
        <v>0</v>
      </c>
      <c r="M604" s="3">
        <f t="shared" si="90"/>
        <v>1</v>
      </c>
      <c r="N604" s="23">
        <f t="shared" si="94"/>
        <v>0.37113164365291595</v>
      </c>
      <c r="P604" t="s">
        <v>61</v>
      </c>
      <c r="Q604" s="1">
        <v>2021</v>
      </c>
      <c r="R604" t="s">
        <v>46</v>
      </c>
      <c r="S604" s="1">
        <v>33865</v>
      </c>
      <c r="T604" s="1">
        <v>156.33600000000001</v>
      </c>
      <c r="U604" s="1">
        <v>738</v>
      </c>
      <c r="V604" s="1">
        <v>0.21439605951309204</v>
      </c>
      <c r="W604" s="1">
        <v>4.5475196093320847E-2</v>
      </c>
      <c r="X604" s="1">
        <v>0.90666627883911133</v>
      </c>
      <c r="Y604" s="23">
        <f t="shared" si="95"/>
        <v>0</v>
      </c>
      <c r="Z604" s="23">
        <f t="shared" si="96"/>
        <v>0</v>
      </c>
      <c r="AA604" s="23">
        <f t="shared" si="97"/>
        <v>0</v>
      </c>
      <c r="AB604" s="3">
        <f t="shared" si="98"/>
        <v>0</v>
      </c>
      <c r="AC604" s="23">
        <f t="shared" si="99"/>
        <v>1.1665375344455242</v>
      </c>
    </row>
    <row r="605" spans="1:29" x14ac:dyDescent="0.25">
      <c r="A605" t="s">
        <v>47</v>
      </c>
      <c r="B605" s="1">
        <v>2010</v>
      </c>
      <c r="C605" t="s">
        <v>46</v>
      </c>
      <c r="D605" s="1">
        <v>700386</v>
      </c>
      <c r="E605" s="1">
        <v>5018.2780000000002</v>
      </c>
      <c r="F605" s="1">
        <v>9990</v>
      </c>
      <c r="G605" s="7">
        <v>-0.32307550311088562</v>
      </c>
      <c r="H605" s="7">
        <v>0.54938650131225586</v>
      </c>
      <c r="I605" s="7">
        <v>0.14471997320652008</v>
      </c>
      <c r="J605" s="23">
        <f t="shared" si="91"/>
        <v>1</v>
      </c>
      <c r="K605" s="23">
        <f t="shared" si="92"/>
        <v>0</v>
      </c>
      <c r="L605" s="23">
        <f t="shared" si="93"/>
        <v>0</v>
      </c>
      <c r="M605" s="3">
        <f t="shared" si="90"/>
        <v>1</v>
      </c>
      <c r="N605" s="23">
        <f t="shared" si="94"/>
        <v>0.37103097140789032</v>
      </c>
      <c r="P605" t="s">
        <v>61</v>
      </c>
      <c r="Q605" s="1">
        <v>2022</v>
      </c>
      <c r="R605" t="s">
        <v>46</v>
      </c>
      <c r="S605" s="1">
        <v>33938</v>
      </c>
      <c r="T605" s="1">
        <v>156.33600000000001</v>
      </c>
      <c r="U605" s="1">
        <v>739</v>
      </c>
      <c r="V605" s="1">
        <v>0.21479754149913788</v>
      </c>
      <c r="W605" s="1">
        <v>4.6715028584003448E-2</v>
      </c>
      <c r="X605" s="1">
        <v>0.90388995409011841</v>
      </c>
      <c r="Y605" s="23">
        <f t="shared" si="95"/>
        <v>0</v>
      </c>
      <c r="Z605" s="23">
        <f t="shared" si="96"/>
        <v>0</v>
      </c>
      <c r="AA605" s="23">
        <f t="shared" si="97"/>
        <v>0</v>
      </c>
      <c r="AB605" s="3">
        <f t="shared" si="98"/>
        <v>0</v>
      </c>
      <c r="AC605" s="23">
        <f t="shared" si="99"/>
        <v>1.1654025241732597</v>
      </c>
    </row>
    <row r="606" spans="1:29" x14ac:dyDescent="0.25">
      <c r="A606" t="s">
        <v>47</v>
      </c>
      <c r="B606" s="1">
        <v>2011</v>
      </c>
      <c r="C606" t="s">
        <v>46</v>
      </c>
      <c r="D606" s="1">
        <v>709323</v>
      </c>
      <c r="E606" s="1">
        <v>5018.2780000000002</v>
      </c>
      <c r="F606" s="1">
        <v>10061</v>
      </c>
      <c r="G606" s="7">
        <v>-0.30985760688781738</v>
      </c>
      <c r="H606" s="7">
        <v>0.54625946283340454</v>
      </c>
      <c r="I606" s="7">
        <v>0.13339817523956299</v>
      </c>
      <c r="J606" s="23">
        <f t="shared" si="91"/>
        <v>1</v>
      </c>
      <c r="K606" s="23">
        <f t="shared" si="92"/>
        <v>0</v>
      </c>
      <c r="L606" s="23">
        <f t="shared" si="93"/>
        <v>0</v>
      </c>
      <c r="M606" s="3">
        <f t="shared" si="90"/>
        <v>1</v>
      </c>
      <c r="N606" s="23">
        <f t="shared" si="94"/>
        <v>0.36980003118515015</v>
      </c>
      <c r="P606" t="s">
        <v>62</v>
      </c>
      <c r="Q606" s="1">
        <v>2011</v>
      </c>
      <c r="R606" t="s">
        <v>46</v>
      </c>
      <c r="S606" s="1">
        <v>30485</v>
      </c>
      <c r="T606" s="1">
        <v>161.63499999999999</v>
      </c>
      <c r="U606" s="1">
        <v>950</v>
      </c>
      <c r="V606" s="1">
        <v>0.32002973556518555</v>
      </c>
      <c r="W606" s="1">
        <v>9.1819558292627335E-3</v>
      </c>
      <c r="X606" s="1">
        <v>1.0049687623977661</v>
      </c>
      <c r="Y606" s="23">
        <f t="shared" si="95"/>
        <v>0</v>
      </c>
      <c r="Z606" s="23">
        <f t="shared" si="96"/>
        <v>0</v>
      </c>
      <c r="AA606" s="23">
        <f t="shared" si="97"/>
        <v>0</v>
      </c>
      <c r="AB606" s="3">
        <f t="shared" si="98"/>
        <v>0</v>
      </c>
      <c r="AC606" s="23">
        <f t="shared" si="99"/>
        <v>1.3341804537922144</v>
      </c>
    </row>
    <row r="607" spans="1:29" x14ac:dyDescent="0.25">
      <c r="A607" t="s">
        <v>47</v>
      </c>
      <c r="B607" s="1">
        <v>2012</v>
      </c>
      <c r="C607" t="s">
        <v>46</v>
      </c>
      <c r="D607" s="1">
        <v>718661</v>
      </c>
      <c r="E607" s="1">
        <v>5018.2780000000002</v>
      </c>
      <c r="F607" s="1">
        <v>9913</v>
      </c>
      <c r="G607" s="7">
        <v>-0.28986456990242004</v>
      </c>
      <c r="H607" s="7">
        <v>0.54141926765441895</v>
      </c>
      <c r="I607" s="7">
        <v>0.11395400017499924</v>
      </c>
      <c r="J607" s="23">
        <f t="shared" si="91"/>
        <v>1</v>
      </c>
      <c r="K607" s="23">
        <f t="shared" si="92"/>
        <v>0</v>
      </c>
      <c r="L607" s="23">
        <f t="shared" si="93"/>
        <v>0</v>
      </c>
      <c r="M607" s="3">
        <f t="shared" si="90"/>
        <v>1</v>
      </c>
      <c r="N607" s="23">
        <f t="shared" si="94"/>
        <v>0.36550869792699814</v>
      </c>
      <c r="P607" t="s">
        <v>62</v>
      </c>
      <c r="Q607" s="1">
        <v>2012</v>
      </c>
      <c r="R607" t="s">
        <v>46</v>
      </c>
      <c r="S607" s="1">
        <v>32324</v>
      </c>
      <c r="T607" s="1">
        <v>166.57900000000001</v>
      </c>
      <c r="U607" s="1">
        <v>983</v>
      </c>
      <c r="V607" s="1">
        <v>0.29515442252159119</v>
      </c>
      <c r="W607" s="1">
        <v>3.5598333925008774E-2</v>
      </c>
      <c r="X607" s="1">
        <v>0.96367931365966797</v>
      </c>
      <c r="Y607" s="23">
        <f t="shared" si="95"/>
        <v>0</v>
      </c>
      <c r="Z607" s="23">
        <f t="shared" si="96"/>
        <v>0</v>
      </c>
      <c r="AA607" s="23">
        <f t="shared" si="97"/>
        <v>0</v>
      </c>
      <c r="AB607" s="3">
        <f t="shared" si="98"/>
        <v>0</v>
      </c>
      <c r="AC607" s="23">
        <f t="shared" si="99"/>
        <v>1.2944320701062679</v>
      </c>
    </row>
    <row r="608" spans="1:29" x14ac:dyDescent="0.25">
      <c r="A608" t="s">
        <v>47</v>
      </c>
      <c r="B608" s="1">
        <v>2013</v>
      </c>
      <c r="C608" t="s">
        <v>46</v>
      </c>
      <c r="D608" s="1">
        <v>734576</v>
      </c>
      <c r="E608" s="1">
        <v>5018.2780000000002</v>
      </c>
      <c r="F608" s="1">
        <v>10160</v>
      </c>
      <c r="G608" s="7">
        <v>-0.27058678865432739</v>
      </c>
      <c r="H608" s="7">
        <v>0.53692030906677246</v>
      </c>
      <c r="I608" s="7">
        <v>9.8738878965377808E-2</v>
      </c>
      <c r="J608" s="23">
        <f t="shared" si="91"/>
        <v>1</v>
      </c>
      <c r="K608" s="23">
        <f t="shared" si="92"/>
        <v>0</v>
      </c>
      <c r="L608" s="23">
        <f t="shared" si="93"/>
        <v>0</v>
      </c>
      <c r="M608" s="3">
        <f t="shared" si="90"/>
        <v>1</v>
      </c>
      <c r="N608" s="23">
        <f t="shared" si="94"/>
        <v>0.36507239937782288</v>
      </c>
      <c r="P608" t="s">
        <v>62</v>
      </c>
      <c r="Q608" s="1">
        <v>2013</v>
      </c>
      <c r="R608" t="s">
        <v>46</v>
      </c>
      <c r="S608" s="1">
        <v>34073</v>
      </c>
      <c r="T608" s="1">
        <v>173.828</v>
      </c>
      <c r="U608" s="1">
        <v>994</v>
      </c>
      <c r="V608" s="1">
        <v>0.24503694474697113</v>
      </c>
      <c r="W608" s="1">
        <v>5.3774770349264145E-2</v>
      </c>
      <c r="X608" s="1">
        <v>0.94838804006576538</v>
      </c>
      <c r="Y608" s="23">
        <f t="shared" si="95"/>
        <v>0</v>
      </c>
      <c r="Z608" s="23">
        <f t="shared" si="96"/>
        <v>0</v>
      </c>
      <c r="AA608" s="23">
        <f t="shared" si="97"/>
        <v>0</v>
      </c>
      <c r="AB608" s="3">
        <f t="shared" si="98"/>
        <v>0</v>
      </c>
      <c r="AC608" s="23">
        <f t="shared" si="99"/>
        <v>1.2471997551620007</v>
      </c>
    </row>
    <row r="609" spans="1:29" x14ac:dyDescent="0.25">
      <c r="A609" t="s">
        <v>47</v>
      </c>
      <c r="B609" s="1">
        <v>2014</v>
      </c>
      <c r="C609" t="s">
        <v>46</v>
      </c>
      <c r="D609" s="1">
        <v>744252</v>
      </c>
      <c r="E609" s="1">
        <v>5018.2780000000002</v>
      </c>
      <c r="F609" s="1">
        <v>10184</v>
      </c>
      <c r="G609" s="7">
        <v>-0.25552177429199219</v>
      </c>
      <c r="H609" s="7">
        <v>0.53333163261413574</v>
      </c>
      <c r="I609" s="7">
        <v>8.5316076874732971E-2</v>
      </c>
      <c r="J609" s="23">
        <f t="shared" si="91"/>
        <v>1</v>
      </c>
      <c r="K609" s="23">
        <f t="shared" si="92"/>
        <v>0</v>
      </c>
      <c r="L609" s="23">
        <f t="shared" si="93"/>
        <v>0</v>
      </c>
      <c r="M609" s="3">
        <f t="shared" si="90"/>
        <v>1</v>
      </c>
      <c r="N609" s="23">
        <f t="shared" si="94"/>
        <v>0.36312593519687653</v>
      </c>
      <c r="P609" t="s">
        <v>62</v>
      </c>
      <c r="Q609" s="1">
        <v>2014</v>
      </c>
      <c r="R609" t="s">
        <v>46</v>
      </c>
      <c r="S609" s="1">
        <v>35111</v>
      </c>
      <c r="T609" s="1">
        <v>173.828</v>
      </c>
      <c r="U609" s="1">
        <v>1009</v>
      </c>
      <c r="V609" s="1">
        <v>0.24863614141941071</v>
      </c>
      <c r="W609" s="1">
        <v>7.066132128238678E-2</v>
      </c>
      <c r="X609" s="1">
        <v>0.91060781478881836</v>
      </c>
      <c r="Y609" s="23">
        <f t="shared" si="95"/>
        <v>0</v>
      </c>
      <c r="Z609" s="23">
        <f t="shared" si="96"/>
        <v>0</v>
      </c>
      <c r="AA609" s="23">
        <f t="shared" si="97"/>
        <v>0</v>
      </c>
      <c r="AB609" s="3">
        <f t="shared" si="98"/>
        <v>0</v>
      </c>
      <c r="AC609" s="23">
        <f t="shared" si="99"/>
        <v>1.2299052774906158</v>
      </c>
    </row>
    <row r="610" spans="1:29" x14ac:dyDescent="0.25">
      <c r="A610" t="s">
        <v>47</v>
      </c>
      <c r="B610" s="1">
        <v>2015</v>
      </c>
      <c r="C610" t="s">
        <v>46</v>
      </c>
      <c r="D610" s="1">
        <v>758311</v>
      </c>
      <c r="E610" s="1">
        <v>5018.2780000000002</v>
      </c>
      <c r="F610" s="1">
        <v>10348</v>
      </c>
      <c r="G610" s="7">
        <v>-0.23759987950325012</v>
      </c>
      <c r="H610" s="7">
        <v>0.52911925315856934</v>
      </c>
      <c r="I610" s="7">
        <v>7.0543982088565826E-2</v>
      </c>
      <c r="J610" s="23">
        <f t="shared" si="91"/>
        <v>1</v>
      </c>
      <c r="K610" s="23">
        <f t="shared" si="92"/>
        <v>0</v>
      </c>
      <c r="L610" s="23">
        <f t="shared" si="93"/>
        <v>0</v>
      </c>
      <c r="M610" s="3">
        <f t="shared" si="90"/>
        <v>1</v>
      </c>
      <c r="N610" s="23">
        <f t="shared" si="94"/>
        <v>0.36206335574388504</v>
      </c>
      <c r="P610" t="s">
        <v>62</v>
      </c>
      <c r="Q610" s="1">
        <v>2015</v>
      </c>
      <c r="R610" t="s">
        <v>46</v>
      </c>
      <c r="S610" s="1">
        <v>35865</v>
      </c>
      <c r="T610" s="1">
        <v>173.828</v>
      </c>
      <c r="U610" s="1">
        <v>1021</v>
      </c>
      <c r="V610" s="1">
        <v>0.25180864334106445</v>
      </c>
      <c r="W610" s="1">
        <v>8.2740135490894318E-2</v>
      </c>
      <c r="X610" s="1">
        <v>0.88357335329055786</v>
      </c>
      <c r="Y610" s="23">
        <f t="shared" si="95"/>
        <v>0</v>
      </c>
      <c r="Z610" s="23">
        <f t="shared" si="96"/>
        <v>0</v>
      </c>
      <c r="AA610" s="23">
        <f t="shared" si="97"/>
        <v>0</v>
      </c>
      <c r="AB610" s="3">
        <f t="shared" si="98"/>
        <v>0</v>
      </c>
      <c r="AC610" s="23">
        <f t="shared" si="99"/>
        <v>1.2181221321225166</v>
      </c>
    </row>
    <row r="611" spans="1:29" x14ac:dyDescent="0.25">
      <c r="A611" t="s">
        <v>47</v>
      </c>
      <c r="B611" s="1">
        <v>2016</v>
      </c>
      <c r="C611" t="s">
        <v>46</v>
      </c>
      <c r="D611" s="1">
        <v>761920</v>
      </c>
      <c r="E611" s="1">
        <v>5018.2780000000002</v>
      </c>
      <c r="F611" s="1">
        <v>10514.641005498821</v>
      </c>
      <c r="G611" s="7">
        <v>-0.23647859692573547</v>
      </c>
      <c r="H611" s="7">
        <v>0.52892041206359863</v>
      </c>
      <c r="I611" s="7">
        <v>7.0979997515678406E-2</v>
      </c>
      <c r="J611" s="23">
        <f t="shared" si="91"/>
        <v>1</v>
      </c>
      <c r="K611" s="23">
        <f t="shared" si="92"/>
        <v>0</v>
      </c>
      <c r="L611" s="23">
        <f t="shared" si="93"/>
        <v>0</v>
      </c>
      <c r="M611" s="3">
        <f t="shared" si="90"/>
        <v>1</v>
      </c>
      <c r="N611" s="23">
        <f t="shared" si="94"/>
        <v>0.36342181265354156</v>
      </c>
      <c r="P611" t="s">
        <v>62</v>
      </c>
      <c r="Q611" s="1">
        <v>2016</v>
      </c>
      <c r="R611" t="s">
        <v>46</v>
      </c>
      <c r="S611" s="1">
        <v>36818</v>
      </c>
      <c r="T611" s="1">
        <v>178.292</v>
      </c>
      <c r="U611" s="1">
        <v>1033.1427155599604</v>
      </c>
      <c r="V611" s="1">
        <v>0.22533881664276123</v>
      </c>
      <c r="W611" s="1">
        <v>9.1446809470653534E-2</v>
      </c>
      <c r="X611" s="1">
        <v>0.87913119792938232</v>
      </c>
      <c r="Y611" s="23">
        <f t="shared" si="95"/>
        <v>0</v>
      </c>
      <c r="Z611" s="23">
        <f t="shared" si="96"/>
        <v>0</v>
      </c>
      <c r="AA611" s="23">
        <f t="shared" si="97"/>
        <v>0</v>
      </c>
      <c r="AB611" s="3">
        <f t="shared" si="98"/>
        <v>0</v>
      </c>
      <c r="AC611" s="23">
        <f t="shared" si="99"/>
        <v>1.1959168240427971</v>
      </c>
    </row>
    <row r="612" spans="1:29" x14ac:dyDescent="0.25">
      <c r="A612" t="s">
        <v>47</v>
      </c>
      <c r="B612" s="1">
        <v>2017</v>
      </c>
      <c r="C612" t="s">
        <v>46</v>
      </c>
      <c r="D612" s="1">
        <v>767946</v>
      </c>
      <c r="E612" s="1">
        <v>5018.2780000000002</v>
      </c>
      <c r="F612" s="1">
        <v>10572.718728934193</v>
      </c>
      <c r="G612" s="7">
        <v>-0.22858506441116333</v>
      </c>
      <c r="H612" s="7">
        <v>0.52705854177474976</v>
      </c>
      <c r="I612" s="7">
        <v>6.4334973692893982E-2</v>
      </c>
      <c r="J612" s="23">
        <f t="shared" si="91"/>
        <v>1</v>
      </c>
      <c r="K612" s="23">
        <f t="shared" si="92"/>
        <v>0</v>
      </c>
      <c r="L612" s="23">
        <f t="shared" si="93"/>
        <v>0</v>
      </c>
      <c r="M612" s="3">
        <f t="shared" si="90"/>
        <v>1</v>
      </c>
      <c r="N612" s="23">
        <f t="shared" si="94"/>
        <v>0.36280845105648041</v>
      </c>
      <c r="P612" t="s">
        <v>62</v>
      </c>
      <c r="Q612" s="1">
        <v>2017</v>
      </c>
      <c r="R612" t="s">
        <v>46</v>
      </c>
      <c r="S612" s="1">
        <v>37895</v>
      </c>
      <c r="T612" s="1">
        <v>178.292</v>
      </c>
      <c r="U612" s="1">
        <v>1055.7515440364582</v>
      </c>
      <c r="V612" s="1">
        <v>0.23251628875732422</v>
      </c>
      <c r="W612" s="1">
        <v>0.10840065777301788</v>
      </c>
      <c r="X612" s="1">
        <v>0.8411373496055603</v>
      </c>
      <c r="Y612" s="23">
        <f t="shared" si="95"/>
        <v>0</v>
      </c>
      <c r="Z612" s="23">
        <f t="shared" si="96"/>
        <v>0</v>
      </c>
      <c r="AA612" s="23">
        <f t="shared" si="97"/>
        <v>0</v>
      </c>
      <c r="AB612" s="3">
        <f t="shared" si="98"/>
        <v>0</v>
      </c>
      <c r="AC612" s="23">
        <f t="shared" si="99"/>
        <v>1.1820542961359024</v>
      </c>
    </row>
    <row r="613" spans="1:29" x14ac:dyDescent="0.25">
      <c r="A613" t="s">
        <v>47</v>
      </c>
      <c r="B613" s="1">
        <v>2018</v>
      </c>
      <c r="C613" t="s">
        <v>46</v>
      </c>
      <c r="D613" s="1">
        <v>772624</v>
      </c>
      <c r="E613" s="1">
        <v>5018.2780000000002</v>
      </c>
      <c r="F613" s="1">
        <v>10557.647927283242</v>
      </c>
      <c r="G613" s="7">
        <v>-0.22086912393569946</v>
      </c>
      <c r="H613" s="7">
        <v>0.52520912885665894</v>
      </c>
      <c r="I613" s="7">
        <v>5.7220779359340668E-2</v>
      </c>
      <c r="J613" s="23">
        <f t="shared" si="91"/>
        <v>1</v>
      </c>
      <c r="K613" s="23">
        <f t="shared" si="92"/>
        <v>0</v>
      </c>
      <c r="L613" s="23">
        <f t="shared" si="93"/>
        <v>0</v>
      </c>
      <c r="M613" s="3">
        <f t="shared" si="90"/>
        <v>1</v>
      </c>
      <c r="N613" s="23">
        <f t="shared" si="94"/>
        <v>0.36156078428030014</v>
      </c>
      <c r="P613" t="s">
        <v>62</v>
      </c>
      <c r="Q613" s="1">
        <v>2018</v>
      </c>
      <c r="R613" t="s">
        <v>46</v>
      </c>
      <c r="S613" s="1">
        <v>39579</v>
      </c>
      <c r="T613" s="1">
        <v>180.30500000000001</v>
      </c>
      <c r="U613" s="1">
        <v>1070.2857909142069</v>
      </c>
      <c r="V613" s="1">
        <v>0.22079093754291534</v>
      </c>
      <c r="W613" s="1">
        <v>0.12943708896636963</v>
      </c>
      <c r="X613" s="1">
        <v>0.80079555511474609</v>
      </c>
      <c r="Y613" s="23">
        <f t="shared" si="95"/>
        <v>0</v>
      </c>
      <c r="Z613" s="23">
        <f t="shared" si="96"/>
        <v>0</v>
      </c>
      <c r="AA613" s="23">
        <f t="shared" si="97"/>
        <v>0</v>
      </c>
      <c r="AB613" s="3">
        <f t="shared" si="98"/>
        <v>0</v>
      </c>
      <c r="AC613" s="23">
        <f t="shared" si="99"/>
        <v>1.1510235816240311</v>
      </c>
    </row>
    <row r="614" spans="1:29" x14ac:dyDescent="0.25">
      <c r="A614" t="s">
        <v>47</v>
      </c>
      <c r="B614" s="1">
        <v>2019</v>
      </c>
      <c r="C614" t="s">
        <v>46</v>
      </c>
      <c r="D614" s="1">
        <v>777904</v>
      </c>
      <c r="E614" s="1">
        <v>5018.2780000000002</v>
      </c>
      <c r="F614" s="1">
        <v>10528</v>
      </c>
      <c r="G614" s="7">
        <v>-0.21186722815036774</v>
      </c>
      <c r="H614" s="7">
        <v>0.52304649353027344</v>
      </c>
      <c r="I614" s="7">
        <v>4.8816736787557602E-2</v>
      </c>
      <c r="J614" s="23">
        <f t="shared" si="91"/>
        <v>1</v>
      </c>
      <c r="K614" s="23">
        <f t="shared" si="92"/>
        <v>0</v>
      </c>
      <c r="L614" s="23">
        <f t="shared" si="93"/>
        <v>0</v>
      </c>
      <c r="M614" s="3">
        <f t="shared" si="90"/>
        <v>1</v>
      </c>
      <c r="N614" s="23">
        <f t="shared" si="94"/>
        <v>0.3599960021674633</v>
      </c>
      <c r="P614" t="s">
        <v>62</v>
      </c>
      <c r="Q614" s="1">
        <v>2019</v>
      </c>
      <c r="R614" t="s">
        <v>46</v>
      </c>
      <c r="S614" s="1">
        <v>40388</v>
      </c>
      <c r="T614" s="1">
        <v>180.30500000000001</v>
      </c>
      <c r="U614" s="1">
        <v>1097</v>
      </c>
      <c r="V614" s="1">
        <v>0.23067739605903625</v>
      </c>
      <c r="W614" s="1">
        <v>0.14228616654872894</v>
      </c>
      <c r="X614" s="1">
        <v>0.77192193269729614</v>
      </c>
      <c r="Y614" s="23">
        <f t="shared" si="95"/>
        <v>0</v>
      </c>
      <c r="Z614" s="23">
        <f t="shared" si="96"/>
        <v>0</v>
      </c>
      <c r="AA614" s="23">
        <f t="shared" si="97"/>
        <v>0</v>
      </c>
      <c r="AB614" s="3">
        <f t="shared" si="98"/>
        <v>0</v>
      </c>
      <c r="AC614" s="23">
        <f t="shared" si="99"/>
        <v>1.1448854953050613</v>
      </c>
    </row>
    <row r="615" spans="1:29" x14ac:dyDescent="0.25">
      <c r="A615" t="s">
        <v>47</v>
      </c>
      <c r="B615" s="1">
        <v>2020</v>
      </c>
      <c r="C615" t="s">
        <v>46</v>
      </c>
      <c r="D615" s="1">
        <v>779176</v>
      </c>
      <c r="E615" s="1">
        <v>5018.2780000000002</v>
      </c>
      <c r="F615" s="1">
        <v>10597</v>
      </c>
      <c r="G615" s="7">
        <v>-0.21177907288074493</v>
      </c>
      <c r="H615" s="7">
        <v>0.52305364608764648</v>
      </c>
      <c r="I615" s="7">
        <v>4.9330219626426697E-2</v>
      </c>
      <c r="J615" s="23">
        <f t="shared" si="91"/>
        <v>1</v>
      </c>
      <c r="K615" s="23">
        <f t="shared" si="92"/>
        <v>0</v>
      </c>
      <c r="L615" s="23">
        <f t="shared" si="93"/>
        <v>0</v>
      </c>
      <c r="M615" s="3">
        <f t="shared" si="90"/>
        <v>1</v>
      </c>
      <c r="N615" s="23">
        <f t="shared" si="94"/>
        <v>0.36060479283332825</v>
      </c>
      <c r="P615" t="s">
        <v>62</v>
      </c>
      <c r="Q615" s="1">
        <v>2020</v>
      </c>
      <c r="R615" t="s">
        <v>46</v>
      </c>
      <c r="S615" s="1">
        <v>41221</v>
      </c>
      <c r="T615" s="1">
        <v>194.762</v>
      </c>
      <c r="U615" s="1">
        <v>1116</v>
      </c>
      <c r="V615" s="1">
        <v>0.1485961526632309</v>
      </c>
      <c r="W615" s="1">
        <v>0.13645903766155243</v>
      </c>
      <c r="X615" s="1">
        <v>0.83060485124588013</v>
      </c>
      <c r="Y615" s="23">
        <f t="shared" si="95"/>
        <v>0</v>
      </c>
      <c r="Z615" s="23">
        <f t="shared" si="96"/>
        <v>0</v>
      </c>
      <c r="AA615" s="23">
        <f t="shared" si="97"/>
        <v>0</v>
      </c>
      <c r="AB615" s="3">
        <f t="shared" si="98"/>
        <v>0</v>
      </c>
      <c r="AC615" s="23">
        <f t="shared" si="99"/>
        <v>1.1156600415706635</v>
      </c>
    </row>
    <row r="616" spans="1:29" x14ac:dyDescent="0.25">
      <c r="A616" t="s">
        <v>47</v>
      </c>
      <c r="B616" s="1">
        <v>2021</v>
      </c>
      <c r="C616" t="s">
        <v>46</v>
      </c>
      <c r="D616" s="1">
        <v>785667</v>
      </c>
      <c r="E616" s="1">
        <v>5018.2780000000002</v>
      </c>
      <c r="F616" s="1">
        <v>10625</v>
      </c>
      <c r="G616" s="7">
        <v>-0.20255719125270844</v>
      </c>
      <c r="H616" s="7">
        <v>0.52086204290390015</v>
      </c>
      <c r="I616" s="7">
        <v>4.1222099214792252E-2</v>
      </c>
      <c r="J616" s="23">
        <f t="shared" si="91"/>
        <v>1</v>
      </c>
      <c r="K616" s="23">
        <f t="shared" si="92"/>
        <v>0</v>
      </c>
      <c r="L616" s="23">
        <f t="shared" si="93"/>
        <v>0</v>
      </c>
      <c r="M616" s="3">
        <f t="shared" si="90"/>
        <v>1</v>
      </c>
      <c r="N616" s="23">
        <f t="shared" si="94"/>
        <v>0.35952695086598396</v>
      </c>
      <c r="P616" t="s">
        <v>62</v>
      </c>
      <c r="Q616" s="1">
        <v>2021</v>
      </c>
      <c r="R616" t="s">
        <v>46</v>
      </c>
      <c r="S616" s="1">
        <v>42082</v>
      </c>
      <c r="T616" s="1">
        <v>194.762</v>
      </c>
      <c r="U616" s="1">
        <v>1134</v>
      </c>
      <c r="V616" s="1">
        <v>0.1539880782365799</v>
      </c>
      <c r="W616" s="1">
        <v>0.14866259694099426</v>
      </c>
      <c r="X616" s="1">
        <v>0.80325251817703247</v>
      </c>
      <c r="Y616" s="23">
        <f t="shared" si="95"/>
        <v>0</v>
      </c>
      <c r="Z616" s="23">
        <f t="shared" si="96"/>
        <v>0</v>
      </c>
      <c r="AA616" s="23">
        <f t="shared" si="97"/>
        <v>0</v>
      </c>
      <c r="AB616" s="3">
        <f t="shared" si="98"/>
        <v>0</v>
      </c>
      <c r="AC616" s="23">
        <f t="shared" si="99"/>
        <v>1.1059031933546066</v>
      </c>
    </row>
    <row r="617" spans="1:29" x14ac:dyDescent="0.25">
      <c r="A617" t="s">
        <v>47</v>
      </c>
      <c r="B617" s="1">
        <v>2022</v>
      </c>
      <c r="C617" t="s">
        <v>46</v>
      </c>
      <c r="D617" s="1">
        <v>790518</v>
      </c>
      <c r="E617" s="1">
        <v>5018.2780000000002</v>
      </c>
      <c r="F617" s="1">
        <v>10663</v>
      </c>
      <c r="G617" s="7">
        <v>-0.19617873430252075</v>
      </c>
      <c r="H617" s="7">
        <v>0.51935368776321411</v>
      </c>
      <c r="I617" s="7">
        <v>3.5772532224655151E-2</v>
      </c>
      <c r="J617" s="23">
        <f t="shared" si="91"/>
        <v>1</v>
      </c>
      <c r="K617" s="23">
        <f t="shared" si="92"/>
        <v>0</v>
      </c>
      <c r="L617" s="23">
        <f t="shared" si="93"/>
        <v>0</v>
      </c>
      <c r="M617" s="3">
        <f t="shared" si="90"/>
        <v>1</v>
      </c>
      <c r="N617" s="23">
        <f t="shared" si="94"/>
        <v>0.35894748568534851</v>
      </c>
      <c r="P617" t="s">
        <v>62</v>
      </c>
      <c r="Q617" s="1">
        <v>2022</v>
      </c>
      <c r="R617" t="s">
        <v>46</v>
      </c>
      <c r="S617" s="1">
        <v>42634</v>
      </c>
      <c r="T617" s="1">
        <v>194.762</v>
      </c>
      <c r="U617" s="1">
        <v>1142</v>
      </c>
      <c r="V617" s="1">
        <v>0.15582048892974854</v>
      </c>
      <c r="W617" s="1">
        <v>0.15604865550994873</v>
      </c>
      <c r="X617" s="1">
        <v>0.78672313690185547</v>
      </c>
      <c r="Y617" s="23">
        <f t="shared" si="95"/>
        <v>0</v>
      </c>
      <c r="Z617" s="23">
        <f t="shared" si="96"/>
        <v>0</v>
      </c>
      <c r="AA617" s="23">
        <f t="shared" si="97"/>
        <v>0</v>
      </c>
      <c r="AB617" s="3">
        <f t="shared" si="98"/>
        <v>0</v>
      </c>
      <c r="AC617" s="23">
        <f t="shared" si="99"/>
        <v>1.0985922813415527</v>
      </c>
    </row>
    <row r="618" spans="1:29" x14ac:dyDescent="0.25">
      <c r="A618" t="s">
        <v>48</v>
      </c>
      <c r="B618" s="1">
        <v>2005</v>
      </c>
      <c r="C618" t="s">
        <v>46</v>
      </c>
      <c r="D618" s="1">
        <v>278581</v>
      </c>
      <c r="E618" s="1">
        <v>1464.855</v>
      </c>
      <c r="F618" s="1">
        <v>5242</v>
      </c>
      <c r="G618" s="7">
        <v>9.4077847898006439E-2</v>
      </c>
      <c r="H618" s="7">
        <v>0.33510294556617737</v>
      </c>
      <c r="I618" s="7">
        <v>0.18134045600891113</v>
      </c>
      <c r="J618" s="23">
        <f t="shared" si="91"/>
        <v>0</v>
      </c>
      <c r="K618" s="23">
        <f t="shared" si="92"/>
        <v>0</v>
      </c>
      <c r="L618" s="23">
        <f t="shared" si="93"/>
        <v>0</v>
      </c>
      <c r="M618" s="3">
        <f t="shared" si="90"/>
        <v>0</v>
      </c>
      <c r="N618" s="23">
        <f t="shared" si="94"/>
        <v>0.61052124947309494</v>
      </c>
      <c r="P618" t="s">
        <v>63</v>
      </c>
      <c r="Q618" s="1">
        <v>2011</v>
      </c>
      <c r="R618" t="s">
        <v>46</v>
      </c>
      <c r="S618" s="1">
        <v>28397</v>
      </c>
      <c r="T618" s="1">
        <v>116.94799999999999</v>
      </c>
      <c r="U618" s="1">
        <v>1022</v>
      </c>
      <c r="V618" s="1">
        <v>0.73679453134536743</v>
      </c>
      <c r="W618" s="1">
        <v>5.5755399167537689E-2</v>
      </c>
      <c r="X618" s="1">
        <v>0.70805478096008301</v>
      </c>
      <c r="Y618" s="23">
        <f t="shared" si="95"/>
        <v>0</v>
      </c>
      <c r="Z618" s="23">
        <f t="shared" si="96"/>
        <v>0</v>
      </c>
      <c r="AA618" s="23">
        <f t="shared" si="97"/>
        <v>0</v>
      </c>
      <c r="AB618" s="3">
        <f t="shared" si="98"/>
        <v>0</v>
      </c>
      <c r="AC618" s="23">
        <f t="shared" si="99"/>
        <v>1.5006047114729881</v>
      </c>
    </row>
    <row r="619" spans="1:29" x14ac:dyDescent="0.25">
      <c r="A619" t="s">
        <v>48</v>
      </c>
      <c r="B619" s="1">
        <v>2006</v>
      </c>
      <c r="C619" t="s">
        <v>46</v>
      </c>
      <c r="D619" s="1">
        <v>282393</v>
      </c>
      <c r="E619" s="1">
        <v>1495.3030000000001</v>
      </c>
      <c r="F619" s="1">
        <v>5451</v>
      </c>
      <c r="G619" s="7">
        <v>7.678859680891037E-2</v>
      </c>
      <c r="H619" s="7">
        <v>0.34127074480056763</v>
      </c>
      <c r="I619" s="7">
        <v>0.19264255464076996</v>
      </c>
      <c r="J619" s="23">
        <f t="shared" si="91"/>
        <v>0</v>
      </c>
      <c r="K619" s="23">
        <f t="shared" si="92"/>
        <v>0</v>
      </c>
      <c r="L619" s="23">
        <f t="shared" si="93"/>
        <v>0</v>
      </c>
      <c r="M619" s="3">
        <f t="shared" si="90"/>
        <v>0</v>
      </c>
      <c r="N619" s="23">
        <f t="shared" si="94"/>
        <v>0.61070189625024796</v>
      </c>
      <c r="P619" t="s">
        <v>63</v>
      </c>
      <c r="Q619" s="1">
        <v>2012</v>
      </c>
      <c r="R619" t="s">
        <v>46</v>
      </c>
      <c r="S619" s="1">
        <v>28429.036100828482</v>
      </c>
      <c r="T619" s="1">
        <v>116.94799999999999</v>
      </c>
      <c r="U619" s="1">
        <v>1027</v>
      </c>
      <c r="V619" s="1">
        <v>0.73914271593093872</v>
      </c>
      <c r="W619" s="1">
        <v>5.6823771446943283E-2</v>
      </c>
      <c r="X619" s="1">
        <v>0.70562702417373657</v>
      </c>
      <c r="Y619" s="23">
        <f t="shared" si="95"/>
        <v>0</v>
      </c>
      <c r="Z619" s="23">
        <f t="shared" si="96"/>
        <v>0</v>
      </c>
      <c r="AA619" s="23">
        <f t="shared" si="97"/>
        <v>0</v>
      </c>
      <c r="AB619" s="3">
        <f t="shared" si="98"/>
        <v>0</v>
      </c>
      <c r="AC619" s="23">
        <f t="shared" si="99"/>
        <v>1.5015935115516186</v>
      </c>
    </row>
    <row r="620" spans="1:29" x14ac:dyDescent="0.25">
      <c r="A620" t="s">
        <v>48</v>
      </c>
      <c r="B620" s="1">
        <v>2007</v>
      </c>
      <c r="C620" t="s">
        <v>46</v>
      </c>
      <c r="D620" s="1">
        <v>287006</v>
      </c>
      <c r="E620" s="1">
        <v>1495.3030000000001</v>
      </c>
      <c r="F620" s="1">
        <v>5739</v>
      </c>
      <c r="G620" s="7">
        <v>8.1485867500305176E-2</v>
      </c>
      <c r="H620" s="7">
        <v>0.34037107229232788</v>
      </c>
      <c r="I620" s="7">
        <v>0.19306695461273193</v>
      </c>
      <c r="J620" s="23">
        <f t="shared" si="91"/>
        <v>0</v>
      </c>
      <c r="K620" s="23">
        <f t="shared" si="92"/>
        <v>0</v>
      </c>
      <c r="L620" s="23">
        <f t="shared" si="93"/>
        <v>0</v>
      </c>
      <c r="M620" s="3">
        <f t="shared" si="90"/>
        <v>0</v>
      </c>
      <c r="N620" s="23">
        <f t="shared" si="94"/>
        <v>0.61492389440536499</v>
      </c>
      <c r="P620" t="s">
        <v>63</v>
      </c>
      <c r="Q620" s="1">
        <v>2013</v>
      </c>
      <c r="R620" t="s">
        <v>46</v>
      </c>
      <c r="S620" s="1">
        <v>28584</v>
      </c>
      <c r="T620" s="1">
        <v>116.94799999999999</v>
      </c>
      <c r="U620" s="1">
        <v>1023</v>
      </c>
      <c r="V620" s="1">
        <v>0.73640400171279907</v>
      </c>
      <c r="W620" s="1">
        <v>5.9217587113380432E-2</v>
      </c>
      <c r="X620" s="1">
        <v>0.7003287672996521</v>
      </c>
      <c r="Y620" s="23">
        <f t="shared" si="95"/>
        <v>0</v>
      </c>
      <c r="Z620" s="23">
        <f t="shared" si="96"/>
        <v>0</v>
      </c>
      <c r="AA620" s="23">
        <f t="shared" si="97"/>
        <v>0</v>
      </c>
      <c r="AB620" s="3">
        <f t="shared" si="98"/>
        <v>0</v>
      </c>
      <c r="AC620" s="23">
        <f t="shared" si="99"/>
        <v>1.4959503561258316</v>
      </c>
    </row>
    <row r="621" spans="1:29" x14ac:dyDescent="0.25">
      <c r="A621" t="s">
        <v>48</v>
      </c>
      <c r="B621" s="1">
        <v>2008</v>
      </c>
      <c r="C621" t="s">
        <v>46</v>
      </c>
      <c r="D621" s="1">
        <v>291639</v>
      </c>
      <c r="E621" s="1">
        <v>1495.3030000000001</v>
      </c>
      <c r="F621" s="1">
        <v>5353</v>
      </c>
      <c r="G621" s="7">
        <v>0.12076027691364288</v>
      </c>
      <c r="H621" s="7">
        <v>0.33068794012069702</v>
      </c>
      <c r="I621" s="7">
        <v>0.15119069814682007</v>
      </c>
      <c r="J621" s="23">
        <f t="shared" si="91"/>
        <v>0</v>
      </c>
      <c r="K621" s="23">
        <f t="shared" si="92"/>
        <v>0</v>
      </c>
      <c r="L621" s="23">
        <f t="shared" si="93"/>
        <v>0</v>
      </c>
      <c r="M621" s="3">
        <f t="shared" si="90"/>
        <v>0</v>
      </c>
      <c r="N621" s="23">
        <f t="shared" si="94"/>
        <v>0.60263891518115997</v>
      </c>
      <c r="P621" t="s">
        <v>63</v>
      </c>
      <c r="Q621" s="1">
        <v>2014</v>
      </c>
      <c r="R621" t="s">
        <v>46</v>
      </c>
      <c r="S621" s="1">
        <v>28627</v>
      </c>
      <c r="T621" s="1">
        <v>116.94799999999999</v>
      </c>
      <c r="U621" s="1">
        <v>1011</v>
      </c>
      <c r="V621" s="1">
        <v>0.73015207052230835</v>
      </c>
      <c r="W621" s="1">
        <v>5.8802254498004913E-2</v>
      </c>
      <c r="X621" s="1">
        <v>0.70136702060699463</v>
      </c>
      <c r="Y621" s="23">
        <f t="shared" si="95"/>
        <v>0</v>
      </c>
      <c r="Z621" s="23">
        <f t="shared" si="96"/>
        <v>0</v>
      </c>
      <c r="AA621" s="23">
        <f t="shared" si="97"/>
        <v>0</v>
      </c>
      <c r="AB621" s="3">
        <f t="shared" si="98"/>
        <v>0</v>
      </c>
      <c r="AC621" s="23">
        <f t="shared" si="99"/>
        <v>1.4903213456273079</v>
      </c>
    </row>
    <row r="622" spans="1:29" x14ac:dyDescent="0.25">
      <c r="A622" t="s">
        <v>48</v>
      </c>
      <c r="B622" s="1">
        <v>2009</v>
      </c>
      <c r="C622" t="s">
        <v>46</v>
      </c>
      <c r="D622" s="1">
        <v>296007</v>
      </c>
      <c r="E622" s="1">
        <v>1495.3030000000001</v>
      </c>
      <c r="F622" s="1">
        <v>5387</v>
      </c>
      <c r="G622" s="7">
        <v>0.13682574033737183</v>
      </c>
      <c r="H622" s="7">
        <v>0.32687738537788391</v>
      </c>
      <c r="I622" s="7">
        <v>0.13722304999828339</v>
      </c>
      <c r="J622" s="23">
        <f t="shared" si="91"/>
        <v>0</v>
      </c>
      <c r="K622" s="23">
        <f t="shared" si="92"/>
        <v>0</v>
      </c>
      <c r="L622" s="23">
        <f t="shared" si="93"/>
        <v>0</v>
      </c>
      <c r="M622" s="3">
        <f t="shared" si="90"/>
        <v>0</v>
      </c>
      <c r="N622" s="23">
        <f t="shared" si="94"/>
        <v>0.60092617571353912</v>
      </c>
      <c r="P622" t="s">
        <v>63</v>
      </c>
      <c r="Q622" s="1">
        <v>2015</v>
      </c>
      <c r="R622" t="s">
        <v>46</v>
      </c>
      <c r="S622" s="1">
        <v>28713</v>
      </c>
      <c r="T622" s="1">
        <v>116.94799999999999</v>
      </c>
      <c r="U622" s="1">
        <v>1028</v>
      </c>
      <c r="V622" s="1">
        <v>0.73829108476638794</v>
      </c>
      <c r="W622" s="1">
        <v>6.2015809118747711E-2</v>
      </c>
      <c r="X622" s="1">
        <v>0.6940455436706543</v>
      </c>
      <c r="Y622" s="23">
        <f t="shared" si="95"/>
        <v>0</v>
      </c>
      <c r="Z622" s="23">
        <f t="shared" si="96"/>
        <v>0</v>
      </c>
      <c r="AA622" s="23">
        <f t="shared" si="97"/>
        <v>0</v>
      </c>
      <c r="AB622" s="3">
        <f t="shared" si="98"/>
        <v>0</v>
      </c>
      <c r="AC622" s="23">
        <f t="shared" si="99"/>
        <v>1.4943524375557899</v>
      </c>
    </row>
    <row r="623" spans="1:29" x14ac:dyDescent="0.25">
      <c r="A623" t="s">
        <v>48</v>
      </c>
      <c r="B623" s="1">
        <v>2010</v>
      </c>
      <c r="C623" t="s">
        <v>46</v>
      </c>
      <c r="D623" s="1">
        <v>300664</v>
      </c>
      <c r="E623" s="1">
        <v>1518.1679999999999</v>
      </c>
      <c r="F623" s="1">
        <v>5414</v>
      </c>
      <c r="G623" s="7">
        <v>0.13764171302318573</v>
      </c>
      <c r="H623" s="7">
        <v>0.32808247208595276</v>
      </c>
      <c r="I623" s="7">
        <v>0.1311115175485611</v>
      </c>
      <c r="J623" s="23">
        <f t="shared" si="91"/>
        <v>0</v>
      </c>
      <c r="K623" s="23">
        <f t="shared" si="92"/>
        <v>0</v>
      </c>
      <c r="L623" s="23">
        <f t="shared" si="93"/>
        <v>0</v>
      </c>
      <c r="M623" s="3">
        <f t="shared" si="90"/>
        <v>0</v>
      </c>
      <c r="N623" s="23">
        <f t="shared" si="94"/>
        <v>0.59683570265769958</v>
      </c>
      <c r="P623" t="s">
        <v>63</v>
      </c>
      <c r="Q623" s="1">
        <v>2016</v>
      </c>
      <c r="R623" t="s">
        <v>46</v>
      </c>
      <c r="S623" s="1">
        <v>28808</v>
      </c>
      <c r="T623" s="1">
        <v>116.94799999999999</v>
      </c>
      <c r="U623" s="1">
        <v>1025</v>
      </c>
      <c r="V623" s="1">
        <v>0.73634427785873413</v>
      </c>
      <c r="W623" s="1">
        <v>6.3415192067623138E-2</v>
      </c>
      <c r="X623" s="1">
        <v>0.69095438718795776</v>
      </c>
      <c r="Y623" s="23">
        <f t="shared" si="95"/>
        <v>0</v>
      </c>
      <c r="Z623" s="23">
        <f t="shared" si="96"/>
        <v>0</v>
      </c>
      <c r="AA623" s="23">
        <f t="shared" si="97"/>
        <v>0</v>
      </c>
      <c r="AB623" s="3">
        <f t="shared" si="98"/>
        <v>0</v>
      </c>
      <c r="AC623" s="23">
        <f t="shared" si="99"/>
        <v>1.490713857114315</v>
      </c>
    </row>
    <row r="624" spans="1:29" x14ac:dyDescent="0.25">
      <c r="A624" t="s">
        <v>48</v>
      </c>
      <c r="B624" s="1">
        <v>2011</v>
      </c>
      <c r="C624" t="s">
        <v>46</v>
      </c>
      <c r="D624" s="1">
        <v>305266</v>
      </c>
      <c r="E624" s="1">
        <v>1518.1679999999999</v>
      </c>
      <c r="F624" s="1">
        <v>5606</v>
      </c>
      <c r="G624" s="7">
        <v>0.14590039849281311</v>
      </c>
      <c r="H624" s="7">
        <v>0.32626011967658997</v>
      </c>
      <c r="I624" s="7">
        <v>0.12680098414421082</v>
      </c>
      <c r="J624" s="23">
        <f t="shared" si="91"/>
        <v>0</v>
      </c>
      <c r="K624" s="23">
        <f t="shared" si="92"/>
        <v>0</v>
      </c>
      <c r="L624" s="23">
        <f t="shared" si="93"/>
        <v>0</v>
      </c>
      <c r="M624" s="3">
        <f t="shared" si="90"/>
        <v>0</v>
      </c>
      <c r="N624" s="23">
        <f t="shared" si="94"/>
        <v>0.59896150231361389</v>
      </c>
      <c r="P624" t="s">
        <v>63</v>
      </c>
      <c r="Q624" s="1">
        <v>2017</v>
      </c>
      <c r="R624" t="s">
        <v>46</v>
      </c>
      <c r="S624" s="1">
        <v>29057</v>
      </c>
      <c r="T624" s="1">
        <v>116.94799999999999</v>
      </c>
      <c r="U624" s="1">
        <v>1027</v>
      </c>
      <c r="V624" s="1">
        <v>0.73617404699325562</v>
      </c>
      <c r="W624" s="1">
        <v>6.8022020161151886E-2</v>
      </c>
      <c r="X624" s="1">
        <v>0.6806679368019104</v>
      </c>
      <c r="Y624" s="23">
        <f t="shared" si="95"/>
        <v>0</v>
      </c>
      <c r="Z624" s="23">
        <f t="shared" si="96"/>
        <v>0</v>
      </c>
      <c r="AA624" s="23">
        <f t="shared" si="97"/>
        <v>0</v>
      </c>
      <c r="AB624" s="3">
        <f t="shared" si="98"/>
        <v>0</v>
      </c>
      <c r="AC624" s="23">
        <f t="shared" si="99"/>
        <v>1.4848640039563179</v>
      </c>
    </row>
    <row r="625" spans="1:29" x14ac:dyDescent="0.25">
      <c r="A625" t="s">
        <v>48</v>
      </c>
      <c r="B625" s="1">
        <v>2012</v>
      </c>
      <c r="C625" t="s">
        <v>46</v>
      </c>
      <c r="D625" s="1">
        <v>309534</v>
      </c>
      <c r="E625" s="1">
        <v>1518.1679999999999</v>
      </c>
      <c r="F625" s="1">
        <v>5658</v>
      </c>
      <c r="G625" s="7">
        <v>0.15995015203952789</v>
      </c>
      <c r="H625" s="7">
        <v>0.32294365763664246</v>
      </c>
      <c r="I625" s="7">
        <v>0.11492159217596054</v>
      </c>
      <c r="J625" s="23">
        <f t="shared" si="91"/>
        <v>0</v>
      </c>
      <c r="K625" s="23">
        <f t="shared" si="92"/>
        <v>0</v>
      </c>
      <c r="L625" s="23">
        <f t="shared" si="93"/>
        <v>0</v>
      </c>
      <c r="M625" s="3">
        <f t="shared" si="90"/>
        <v>0</v>
      </c>
      <c r="N625" s="23">
        <f t="shared" si="94"/>
        <v>0.59781540185213089</v>
      </c>
      <c r="P625" t="s">
        <v>63</v>
      </c>
      <c r="Q625" s="1">
        <v>2018</v>
      </c>
      <c r="R625" t="s">
        <v>46</v>
      </c>
      <c r="S625" s="1">
        <v>29246</v>
      </c>
      <c r="T625" s="1">
        <v>116.94799999999999</v>
      </c>
      <c r="U625" s="1">
        <v>1038</v>
      </c>
      <c r="V625" s="1">
        <v>0.74075371026992798</v>
      </c>
      <c r="W625" s="1">
        <v>7.2415851056575775E-2</v>
      </c>
      <c r="X625" s="1">
        <v>0.67077314853668213</v>
      </c>
      <c r="Y625" s="23">
        <f t="shared" si="95"/>
        <v>0</v>
      </c>
      <c r="Z625" s="23">
        <f t="shared" si="96"/>
        <v>0</v>
      </c>
      <c r="AA625" s="23">
        <f t="shared" si="97"/>
        <v>0</v>
      </c>
      <c r="AB625" s="3">
        <f t="shared" si="98"/>
        <v>0</v>
      </c>
      <c r="AC625" s="23">
        <f t="shared" si="99"/>
        <v>1.4839427098631859</v>
      </c>
    </row>
    <row r="626" spans="1:29" x14ac:dyDescent="0.25">
      <c r="A626" t="s">
        <v>48</v>
      </c>
      <c r="B626" s="1">
        <v>2013</v>
      </c>
      <c r="C626" t="s">
        <v>46</v>
      </c>
      <c r="D626" s="1">
        <v>314722</v>
      </c>
      <c r="E626" s="1">
        <v>1518.1679999999999</v>
      </c>
      <c r="F626" s="1">
        <v>5484</v>
      </c>
      <c r="G626" s="7">
        <v>0.18892331421375275</v>
      </c>
      <c r="H626" s="7">
        <v>0.31588727235794067</v>
      </c>
      <c r="I626" s="7">
        <v>8.5857324302196503E-2</v>
      </c>
      <c r="J626" s="23">
        <f t="shared" si="91"/>
        <v>0</v>
      </c>
      <c r="K626" s="23">
        <f t="shared" si="92"/>
        <v>0</v>
      </c>
      <c r="L626" s="23">
        <f t="shared" si="93"/>
        <v>0</v>
      </c>
      <c r="M626" s="3">
        <f t="shared" si="90"/>
        <v>0</v>
      </c>
      <c r="N626" s="23">
        <f t="shared" si="94"/>
        <v>0.59066791087388992</v>
      </c>
      <c r="P626" t="s">
        <v>63</v>
      </c>
      <c r="Q626" s="1">
        <v>2019</v>
      </c>
      <c r="R626" t="s">
        <v>46</v>
      </c>
      <c r="S626" s="1">
        <v>29456</v>
      </c>
      <c r="T626" s="1">
        <v>116.94799999999999</v>
      </c>
      <c r="U626" s="1">
        <v>1038</v>
      </c>
      <c r="V626" s="1">
        <v>0.73978143930435181</v>
      </c>
      <c r="W626" s="1">
        <v>7.6083265244960785E-2</v>
      </c>
      <c r="X626" s="1">
        <v>0.66259908676147461</v>
      </c>
      <c r="Y626" s="23">
        <f t="shared" si="95"/>
        <v>0</v>
      </c>
      <c r="Z626" s="23">
        <f t="shared" si="96"/>
        <v>0</v>
      </c>
      <c r="AA626" s="23">
        <f t="shared" si="97"/>
        <v>0</v>
      </c>
      <c r="AB626" s="3">
        <f t="shared" si="98"/>
        <v>0</v>
      </c>
      <c r="AC626" s="23">
        <f t="shared" si="99"/>
        <v>1.4784637913107872</v>
      </c>
    </row>
    <row r="627" spans="1:29" x14ac:dyDescent="0.25">
      <c r="A627" t="s">
        <v>48</v>
      </c>
      <c r="B627" s="1">
        <v>2014</v>
      </c>
      <c r="C627" t="s">
        <v>46</v>
      </c>
      <c r="D627" s="1">
        <v>319536</v>
      </c>
      <c r="E627" s="1">
        <v>1518.1679999999999</v>
      </c>
      <c r="F627" s="1">
        <v>5506</v>
      </c>
      <c r="G627" s="7">
        <v>0.20603497326374054</v>
      </c>
      <c r="H627" s="7">
        <v>0.3118167519569397</v>
      </c>
      <c r="I627" s="7">
        <v>7.0731274783611298E-2</v>
      </c>
      <c r="J627" s="23">
        <f t="shared" si="91"/>
        <v>0</v>
      </c>
      <c r="K627" s="23">
        <f t="shared" si="92"/>
        <v>0</v>
      </c>
      <c r="L627" s="23">
        <f t="shared" si="93"/>
        <v>0</v>
      </c>
      <c r="M627" s="3">
        <f t="shared" si="90"/>
        <v>0</v>
      </c>
      <c r="N627" s="23">
        <f t="shared" si="94"/>
        <v>0.58858300000429153</v>
      </c>
      <c r="P627" t="s">
        <v>63</v>
      </c>
      <c r="Q627" s="1">
        <v>2020</v>
      </c>
      <c r="R627" t="s">
        <v>46</v>
      </c>
      <c r="S627" s="1">
        <v>29719</v>
      </c>
      <c r="T627" s="1">
        <v>116.94799999999999</v>
      </c>
      <c r="U627" s="1">
        <v>1035</v>
      </c>
      <c r="V627" s="1">
        <v>0.73709028959274292</v>
      </c>
      <c r="W627" s="1">
        <v>8.0347850918769836E-2</v>
      </c>
      <c r="X627" s="1">
        <v>0.65312165021896362</v>
      </c>
      <c r="Y627" s="23">
        <f t="shared" si="95"/>
        <v>0</v>
      </c>
      <c r="Z627" s="23">
        <f t="shared" si="96"/>
        <v>0</v>
      </c>
      <c r="AA627" s="23">
        <f t="shared" si="97"/>
        <v>0</v>
      </c>
      <c r="AB627" s="3">
        <f t="shared" si="98"/>
        <v>0</v>
      </c>
      <c r="AC627" s="23">
        <f t="shared" si="99"/>
        <v>1.4705597907304764</v>
      </c>
    </row>
    <row r="628" spans="1:29" x14ac:dyDescent="0.25">
      <c r="A628" t="s">
        <v>48</v>
      </c>
      <c r="B628" s="1">
        <v>2015</v>
      </c>
      <c r="C628" t="s">
        <v>46</v>
      </c>
      <c r="D628" s="1">
        <v>323919</v>
      </c>
      <c r="E628" s="1">
        <v>1518.1679999999999</v>
      </c>
      <c r="F628" s="1">
        <v>5572</v>
      </c>
      <c r="G628" s="7">
        <v>0.21899966895580292</v>
      </c>
      <c r="H628" s="7">
        <v>0.30877107381820679</v>
      </c>
      <c r="I628" s="7">
        <v>6.0077682137489319E-2</v>
      </c>
      <c r="J628" s="23">
        <f t="shared" si="91"/>
        <v>0</v>
      </c>
      <c r="K628" s="23">
        <f t="shared" si="92"/>
        <v>0</v>
      </c>
      <c r="L628" s="23">
        <f t="shared" si="93"/>
        <v>0</v>
      </c>
      <c r="M628" s="3">
        <f t="shared" si="90"/>
        <v>0</v>
      </c>
      <c r="N628" s="23">
        <f t="shared" si="94"/>
        <v>0.58784842491149902</v>
      </c>
      <c r="P628" t="s">
        <v>63</v>
      </c>
      <c r="Q628" s="1">
        <v>2021</v>
      </c>
      <c r="R628" t="s">
        <v>46</v>
      </c>
      <c r="S628" s="1">
        <v>30042</v>
      </c>
      <c r="T628" s="1">
        <v>116.94799999999999</v>
      </c>
      <c r="U628" s="1">
        <v>1009</v>
      </c>
      <c r="V628" s="1">
        <v>0.72258168458938599</v>
      </c>
      <c r="W628" s="1">
        <v>8.3330728113651276E-2</v>
      </c>
      <c r="X628" s="1">
        <v>0.64671593904495239</v>
      </c>
      <c r="Y628" s="23">
        <f t="shared" si="95"/>
        <v>0</v>
      </c>
      <c r="Z628" s="23">
        <f t="shared" si="96"/>
        <v>0</v>
      </c>
      <c r="AA628" s="23">
        <f t="shared" si="97"/>
        <v>0</v>
      </c>
      <c r="AB628" s="3">
        <f t="shared" si="98"/>
        <v>0</v>
      </c>
      <c r="AC628" s="23">
        <f t="shared" si="99"/>
        <v>1.4526283517479897</v>
      </c>
    </row>
    <row r="629" spans="1:29" x14ac:dyDescent="0.25">
      <c r="A629" t="s">
        <v>48</v>
      </c>
      <c r="B629" s="1">
        <v>2016</v>
      </c>
      <c r="C629" t="s">
        <v>46</v>
      </c>
      <c r="D629" s="1">
        <v>327880</v>
      </c>
      <c r="E629" s="1">
        <v>1518.1679999999999</v>
      </c>
      <c r="F629" s="1">
        <v>5608</v>
      </c>
      <c r="G629" s="7">
        <v>0.23177100718021393</v>
      </c>
      <c r="H629" s="7">
        <v>0.30574795603752136</v>
      </c>
      <c r="I629" s="7">
        <v>4.91018146276474E-2</v>
      </c>
      <c r="J629" s="23">
        <f t="shared" si="91"/>
        <v>0</v>
      </c>
      <c r="K629" s="23">
        <f t="shared" si="92"/>
        <v>0</v>
      </c>
      <c r="L629" s="23">
        <f t="shared" si="93"/>
        <v>0</v>
      </c>
      <c r="M629" s="3">
        <f t="shared" si="90"/>
        <v>0</v>
      </c>
      <c r="N629" s="23">
        <f t="shared" si="94"/>
        <v>0.58662077784538269</v>
      </c>
      <c r="P629" t="s">
        <v>63</v>
      </c>
      <c r="Q629" s="1">
        <v>2022</v>
      </c>
      <c r="R629" t="s">
        <v>46</v>
      </c>
      <c r="S629" s="1">
        <v>30434</v>
      </c>
      <c r="T629" s="1">
        <v>116.94799999999999</v>
      </c>
      <c r="U629" s="1">
        <v>1012</v>
      </c>
      <c r="V629" s="1">
        <v>0.72234177589416504</v>
      </c>
      <c r="W629" s="1">
        <v>9.0273827314376831E-2</v>
      </c>
      <c r="X629" s="1">
        <v>0.63121259212493896</v>
      </c>
      <c r="Y629" s="23">
        <f t="shared" si="95"/>
        <v>0</v>
      </c>
      <c r="Z629" s="23">
        <f t="shared" si="96"/>
        <v>0</v>
      </c>
      <c r="AA629" s="23">
        <f t="shared" si="97"/>
        <v>0</v>
      </c>
      <c r="AB629" s="3">
        <f t="shared" si="98"/>
        <v>0</v>
      </c>
      <c r="AC629" s="23">
        <f t="shared" si="99"/>
        <v>1.4438281953334808</v>
      </c>
    </row>
    <row r="630" spans="1:29" x14ac:dyDescent="0.25">
      <c r="A630" t="s">
        <v>48</v>
      </c>
      <c r="B630" s="1">
        <v>2017</v>
      </c>
      <c r="C630" t="s">
        <v>46</v>
      </c>
      <c r="D630" s="1">
        <v>331777</v>
      </c>
      <c r="E630" s="1">
        <v>1518.1679999999999</v>
      </c>
      <c r="F630" s="1">
        <v>5712</v>
      </c>
      <c r="G630" s="7">
        <v>0.24070383608341217</v>
      </c>
      <c r="H630" s="7">
        <v>0.30369338393211365</v>
      </c>
      <c r="I630" s="7">
        <v>4.2684707790613174E-2</v>
      </c>
      <c r="J630" s="23">
        <f t="shared" si="91"/>
        <v>0</v>
      </c>
      <c r="K630" s="23">
        <f t="shared" si="92"/>
        <v>0</v>
      </c>
      <c r="L630" s="23">
        <f t="shared" si="93"/>
        <v>0</v>
      </c>
      <c r="M630" s="3">
        <f t="shared" si="90"/>
        <v>0</v>
      </c>
      <c r="N630" s="23">
        <f t="shared" si="94"/>
        <v>0.58708192780613899</v>
      </c>
      <c r="P630" t="s">
        <v>64</v>
      </c>
      <c r="Q630" s="1">
        <v>2011</v>
      </c>
      <c r="R630" t="s">
        <v>46</v>
      </c>
      <c r="S630" s="1">
        <v>28094</v>
      </c>
      <c r="T630" s="1">
        <v>143.41999999999999</v>
      </c>
      <c r="U630" s="1">
        <v>465</v>
      </c>
      <c r="V630" s="1">
        <v>0.10154344886541367</v>
      </c>
      <c r="W630" s="1">
        <v>-7.657160609960556E-2</v>
      </c>
      <c r="X630" s="1">
        <v>1.1318233013153076</v>
      </c>
      <c r="Y630" s="23">
        <f t="shared" si="95"/>
        <v>0</v>
      </c>
      <c r="Z630" s="23">
        <f t="shared" si="96"/>
        <v>1</v>
      </c>
      <c r="AA630" s="23">
        <f t="shared" si="97"/>
        <v>0</v>
      </c>
      <c r="AB630" s="3">
        <f t="shared" si="98"/>
        <v>1</v>
      </c>
      <c r="AC630" s="23">
        <f t="shared" si="99"/>
        <v>1.1567951440811157</v>
      </c>
    </row>
    <row r="631" spans="1:29" x14ac:dyDescent="0.25">
      <c r="A631" t="s">
        <v>48</v>
      </c>
      <c r="B631" s="1">
        <v>2018</v>
      </c>
      <c r="C631" t="s">
        <v>46</v>
      </c>
      <c r="D631" s="1">
        <v>335320</v>
      </c>
      <c r="E631" s="1">
        <v>1518.1679999999999</v>
      </c>
      <c r="F631" s="1">
        <v>5767</v>
      </c>
      <c r="G631" s="7">
        <v>0.25072839856147766</v>
      </c>
      <c r="H631" s="7">
        <v>0.3013400137424469</v>
      </c>
      <c r="I631" s="7">
        <v>3.4480687230825424E-2</v>
      </c>
      <c r="J631" s="23">
        <f t="shared" si="91"/>
        <v>0</v>
      </c>
      <c r="K631" s="23">
        <f t="shared" si="92"/>
        <v>0</v>
      </c>
      <c r="L631" s="23">
        <f t="shared" si="93"/>
        <v>0</v>
      </c>
      <c r="M631" s="3">
        <f t="shared" si="90"/>
        <v>0</v>
      </c>
      <c r="N631" s="23">
        <f t="shared" si="94"/>
        <v>0.58654909953474998</v>
      </c>
      <c r="P631" t="s">
        <v>64</v>
      </c>
      <c r="Q631" s="1">
        <v>2012</v>
      </c>
      <c r="R631" t="s">
        <v>46</v>
      </c>
      <c r="S631" s="1">
        <v>28130</v>
      </c>
      <c r="T631" s="1">
        <v>143.41999999999999</v>
      </c>
      <c r="U631" s="1">
        <v>448</v>
      </c>
      <c r="V631" s="1">
        <v>8.2280345261096954E-2</v>
      </c>
      <c r="W631" s="1">
        <v>-7.9659245908260345E-2</v>
      </c>
      <c r="X631" s="1">
        <v>1.1390602588653564</v>
      </c>
      <c r="Y631" s="23">
        <f t="shared" si="95"/>
        <v>0</v>
      </c>
      <c r="Z631" s="23">
        <f t="shared" si="96"/>
        <v>1</v>
      </c>
      <c r="AA631" s="23">
        <f t="shared" si="97"/>
        <v>0</v>
      </c>
      <c r="AB631" s="3">
        <f t="shared" si="98"/>
        <v>1</v>
      </c>
      <c r="AC631" s="23">
        <f t="shared" si="99"/>
        <v>1.1416813582181931</v>
      </c>
    </row>
    <row r="632" spans="1:29" x14ac:dyDescent="0.25">
      <c r="A632" t="s">
        <v>48</v>
      </c>
      <c r="B632" s="1">
        <v>2019</v>
      </c>
      <c r="C632" t="s">
        <v>46</v>
      </c>
      <c r="D632" s="1">
        <v>339771</v>
      </c>
      <c r="E632" s="1">
        <v>1518.1679999999999</v>
      </c>
      <c r="F632" s="1">
        <v>5836</v>
      </c>
      <c r="G632" s="7">
        <v>0.26317393779754639</v>
      </c>
      <c r="H632" s="7">
        <v>0.29841828346252441</v>
      </c>
      <c r="I632" s="7">
        <v>2.4295052513480186E-2</v>
      </c>
      <c r="J632" s="23">
        <f t="shared" si="91"/>
        <v>0</v>
      </c>
      <c r="K632" s="23">
        <f t="shared" si="92"/>
        <v>0</v>
      </c>
      <c r="L632" s="23">
        <f t="shared" si="93"/>
        <v>0</v>
      </c>
      <c r="M632" s="3">
        <f t="shared" si="90"/>
        <v>0</v>
      </c>
      <c r="N632" s="23">
        <f t="shared" si="94"/>
        <v>0.58588727377355099</v>
      </c>
      <c r="P632" t="s">
        <v>64</v>
      </c>
      <c r="Q632" s="1">
        <v>2013</v>
      </c>
      <c r="R632" t="s">
        <v>46</v>
      </c>
      <c r="S632" s="1">
        <v>28400</v>
      </c>
      <c r="T632" s="1">
        <v>143.41999999999999</v>
      </c>
      <c r="U632" s="1">
        <v>467</v>
      </c>
      <c r="V632" s="1">
        <v>0.10227122157812119</v>
      </c>
      <c r="W632" s="1">
        <v>-7.058744877576828E-2</v>
      </c>
      <c r="X632" s="1">
        <v>1.118444561958313</v>
      </c>
      <c r="Y632" s="23">
        <f t="shared" si="95"/>
        <v>0</v>
      </c>
      <c r="Z632" s="23">
        <f t="shared" si="96"/>
        <v>1</v>
      </c>
      <c r="AA632" s="23">
        <f t="shared" si="97"/>
        <v>0</v>
      </c>
      <c r="AB632" s="3">
        <f t="shared" si="98"/>
        <v>1</v>
      </c>
      <c r="AC632" s="23">
        <f t="shared" si="99"/>
        <v>1.1501283347606659</v>
      </c>
    </row>
    <row r="633" spans="1:29" x14ac:dyDescent="0.25">
      <c r="A633" t="s">
        <v>48</v>
      </c>
      <c r="B633" s="1">
        <v>2020</v>
      </c>
      <c r="C633" t="s">
        <v>46</v>
      </c>
      <c r="D633" s="1">
        <v>346347</v>
      </c>
      <c r="E633" s="1">
        <v>1518.1679999999999</v>
      </c>
      <c r="F633" s="1">
        <v>5913</v>
      </c>
      <c r="G633" s="7">
        <v>0.28246837854385376</v>
      </c>
      <c r="H633" s="7">
        <v>0.29386565089225769</v>
      </c>
      <c r="I633" s="7">
        <v>8.0200247466564178E-3</v>
      </c>
      <c r="J633" s="23">
        <f t="shared" si="91"/>
        <v>0</v>
      </c>
      <c r="K633" s="23">
        <f t="shared" si="92"/>
        <v>0</v>
      </c>
      <c r="L633" s="23">
        <f t="shared" si="93"/>
        <v>0</v>
      </c>
      <c r="M633" s="3">
        <f t="shared" si="90"/>
        <v>0</v>
      </c>
      <c r="N633" s="23">
        <f t="shared" si="94"/>
        <v>0.58435405418276787</v>
      </c>
      <c r="P633" t="s">
        <v>64</v>
      </c>
      <c r="Q633" s="1">
        <v>2014</v>
      </c>
      <c r="R633" t="s">
        <v>46</v>
      </c>
      <c r="S633" s="1">
        <v>28640</v>
      </c>
      <c r="T633" s="1">
        <v>143.41999999999999</v>
      </c>
      <c r="U633" s="1">
        <v>461</v>
      </c>
      <c r="V633" s="1">
        <v>9.450000524520874E-2</v>
      </c>
      <c r="W633" s="1">
        <v>-6.7574299871921539E-2</v>
      </c>
      <c r="X633" s="1">
        <v>1.1118521690368652</v>
      </c>
      <c r="Y633" s="23">
        <f t="shared" si="95"/>
        <v>0</v>
      </c>
      <c r="Z633" s="23">
        <f t="shared" si="96"/>
        <v>1</v>
      </c>
      <c r="AA633" s="23">
        <f t="shared" si="97"/>
        <v>0</v>
      </c>
      <c r="AB633" s="3">
        <f t="shared" si="98"/>
        <v>1</v>
      </c>
      <c r="AC633" s="23">
        <f t="shared" si="99"/>
        <v>1.1387778744101524</v>
      </c>
    </row>
    <row r="634" spans="1:29" x14ac:dyDescent="0.25">
      <c r="A634" t="s">
        <v>48</v>
      </c>
      <c r="B634" s="1">
        <v>2021</v>
      </c>
      <c r="C634" t="s">
        <v>46</v>
      </c>
      <c r="D634" s="1">
        <v>353315</v>
      </c>
      <c r="E634" s="1">
        <v>1518.1679999999999</v>
      </c>
      <c r="F634" s="1">
        <v>6000</v>
      </c>
      <c r="G634" s="7">
        <v>0.30223312973976135</v>
      </c>
      <c r="H634" s="7">
        <v>0.28920713067054749</v>
      </c>
      <c r="I634" s="7">
        <v>-8.5447467863559723E-3</v>
      </c>
      <c r="J634" s="23">
        <f t="shared" si="91"/>
        <v>0</v>
      </c>
      <c r="K634" s="23">
        <f t="shared" si="92"/>
        <v>0</v>
      </c>
      <c r="L634" s="23">
        <f t="shared" si="93"/>
        <v>1</v>
      </c>
      <c r="M634" s="3">
        <f t="shared" si="90"/>
        <v>1</v>
      </c>
      <c r="N634" s="23">
        <f t="shared" si="94"/>
        <v>0.58289551362395287</v>
      </c>
      <c r="P634" t="s">
        <v>64</v>
      </c>
      <c r="Q634" s="1">
        <v>2015</v>
      </c>
      <c r="R634" t="s">
        <v>46</v>
      </c>
      <c r="S634" s="1">
        <v>28892</v>
      </c>
      <c r="T634" s="1">
        <v>143.41999999999999</v>
      </c>
      <c r="U634" s="1">
        <v>448</v>
      </c>
      <c r="V634" s="1">
        <v>7.8648567199707031E-2</v>
      </c>
      <c r="W634" s="1">
        <v>-6.5959841012954712E-2</v>
      </c>
      <c r="X634" s="1">
        <v>1.1085265874862671</v>
      </c>
      <c r="Y634" s="23">
        <f t="shared" si="95"/>
        <v>0</v>
      </c>
      <c r="Z634" s="23">
        <f t="shared" si="96"/>
        <v>1</v>
      </c>
      <c r="AA634" s="23">
        <f t="shared" si="97"/>
        <v>0</v>
      </c>
      <c r="AB634" s="3">
        <f t="shared" si="98"/>
        <v>1</v>
      </c>
      <c r="AC634" s="23">
        <f t="shared" si="99"/>
        <v>1.1212153136730194</v>
      </c>
    </row>
    <row r="635" spans="1:29" x14ac:dyDescent="0.25">
      <c r="A635" t="s">
        <v>48</v>
      </c>
      <c r="B635" s="1">
        <v>2022</v>
      </c>
      <c r="C635" t="s">
        <v>46</v>
      </c>
      <c r="D635" s="1">
        <v>358901</v>
      </c>
      <c r="E635" s="1">
        <v>1518.1679999999999</v>
      </c>
      <c r="F635" s="1">
        <v>6226</v>
      </c>
      <c r="G635" s="7">
        <v>0.31047862768173218</v>
      </c>
      <c r="H635" s="7">
        <v>0.2873971164226532</v>
      </c>
      <c r="I635" s="7">
        <v>-1.2650259770452976E-2</v>
      </c>
      <c r="J635" s="23">
        <f t="shared" si="91"/>
        <v>0</v>
      </c>
      <c r="K635" s="23">
        <f t="shared" si="92"/>
        <v>0</v>
      </c>
      <c r="L635" s="23">
        <f t="shared" si="93"/>
        <v>1</v>
      </c>
      <c r="M635" s="3">
        <f t="shared" si="90"/>
        <v>1</v>
      </c>
      <c r="N635" s="23">
        <f t="shared" si="94"/>
        <v>0.5852254843339324</v>
      </c>
      <c r="P635" t="s">
        <v>64</v>
      </c>
      <c r="Q635" s="1">
        <v>2016</v>
      </c>
      <c r="R635" t="s">
        <v>46</v>
      </c>
      <c r="S635" s="1">
        <v>29327</v>
      </c>
      <c r="T635" s="1">
        <v>143.41999999999999</v>
      </c>
      <c r="U635" s="1">
        <v>449</v>
      </c>
      <c r="V635" s="1">
        <v>7.7760957181453705E-2</v>
      </c>
      <c r="W635" s="1">
        <v>-5.8076798915863037E-2</v>
      </c>
      <c r="X635" s="1">
        <v>1.090935230255127</v>
      </c>
      <c r="Y635" s="23">
        <f t="shared" si="95"/>
        <v>0</v>
      </c>
      <c r="Z635" s="23">
        <f t="shared" si="96"/>
        <v>1</v>
      </c>
      <c r="AA635" s="23">
        <f t="shared" si="97"/>
        <v>0</v>
      </c>
      <c r="AB635" s="3">
        <f t="shared" si="98"/>
        <v>1</v>
      </c>
      <c r="AC635" s="23">
        <f t="shared" si="99"/>
        <v>1.1106193885207176</v>
      </c>
    </row>
    <row r="636" spans="1:29" x14ac:dyDescent="0.25">
      <c r="A636" t="s">
        <v>49</v>
      </c>
      <c r="B636" s="1">
        <v>2005</v>
      </c>
      <c r="C636" t="s">
        <v>46</v>
      </c>
      <c r="D636" s="1">
        <v>138046</v>
      </c>
      <c r="E636" s="1">
        <v>708.06299999999999</v>
      </c>
      <c r="F636" s="1">
        <v>2536</v>
      </c>
      <c r="G636" s="7">
        <v>0.24976585805416107</v>
      </c>
      <c r="H636" s="7">
        <v>0.2287408709526062</v>
      </c>
      <c r="I636" s="7">
        <v>0.25360268354415894</v>
      </c>
      <c r="J636" s="23">
        <f t="shared" si="91"/>
        <v>0</v>
      </c>
      <c r="K636" s="23">
        <f t="shared" si="92"/>
        <v>0</v>
      </c>
      <c r="L636" s="23">
        <f t="shared" si="93"/>
        <v>0</v>
      </c>
      <c r="M636" s="3">
        <f t="shared" si="90"/>
        <v>0</v>
      </c>
      <c r="N636" s="23">
        <f t="shared" si="94"/>
        <v>0.73210941255092621</v>
      </c>
      <c r="P636" t="s">
        <v>64</v>
      </c>
      <c r="Q636" s="1">
        <v>2017</v>
      </c>
      <c r="R636" t="s">
        <v>46</v>
      </c>
      <c r="S636" s="1">
        <v>29756</v>
      </c>
      <c r="T636" s="1">
        <v>143.41999999999999</v>
      </c>
      <c r="U636" s="1">
        <v>455</v>
      </c>
      <c r="V636" s="1">
        <v>8.2591444253921509E-2</v>
      </c>
      <c r="W636" s="1">
        <v>-4.9298983067274094E-2</v>
      </c>
      <c r="X636" s="1">
        <v>1.0712443590164185</v>
      </c>
      <c r="Y636" s="23">
        <f t="shared" si="95"/>
        <v>0</v>
      </c>
      <c r="Z636" s="23">
        <f t="shared" si="96"/>
        <v>1</v>
      </c>
      <c r="AA636" s="23">
        <f t="shared" si="97"/>
        <v>0</v>
      </c>
      <c r="AB636" s="3">
        <f t="shared" si="98"/>
        <v>1</v>
      </c>
      <c r="AC636" s="23">
        <f t="shared" si="99"/>
        <v>1.1045368202030659</v>
      </c>
    </row>
    <row r="637" spans="1:29" x14ac:dyDescent="0.25">
      <c r="A637" t="s">
        <v>49</v>
      </c>
      <c r="B637" s="1">
        <v>2006</v>
      </c>
      <c r="C637" t="s">
        <v>46</v>
      </c>
      <c r="D637" s="1">
        <v>140007</v>
      </c>
      <c r="E637" s="1">
        <v>719.375</v>
      </c>
      <c r="F637" s="1">
        <v>2568</v>
      </c>
      <c r="G637" s="7">
        <v>0.24586993455886841</v>
      </c>
      <c r="H637" s="7">
        <v>0.23116543889045715</v>
      </c>
      <c r="I637" s="7">
        <v>0.25218215584754944</v>
      </c>
      <c r="J637" s="23">
        <f t="shared" si="91"/>
        <v>0</v>
      </c>
      <c r="K637" s="23">
        <f t="shared" si="92"/>
        <v>0</v>
      </c>
      <c r="L637" s="23">
        <f t="shared" si="93"/>
        <v>0</v>
      </c>
      <c r="M637" s="3">
        <f t="shared" si="90"/>
        <v>0</v>
      </c>
      <c r="N637" s="23">
        <f t="shared" si="94"/>
        <v>0.729217529296875</v>
      </c>
      <c r="P637" t="s">
        <v>64</v>
      </c>
      <c r="Q637" s="1">
        <v>2018</v>
      </c>
      <c r="R637" t="s">
        <v>46</v>
      </c>
      <c r="S637" s="1">
        <v>30016</v>
      </c>
      <c r="T637" s="1">
        <v>143.41999999999999</v>
      </c>
      <c r="U637" s="1">
        <v>457</v>
      </c>
      <c r="V637" s="1">
        <v>8.3657361567020416E-2</v>
      </c>
      <c r="W637" s="1">
        <v>-4.4399306178092957E-2</v>
      </c>
      <c r="X637" s="1">
        <v>1.0602818727493286</v>
      </c>
      <c r="Y637" s="23">
        <f t="shared" si="95"/>
        <v>0</v>
      </c>
      <c r="Z637" s="23">
        <f t="shared" si="96"/>
        <v>1</v>
      </c>
      <c r="AA637" s="23">
        <f t="shared" si="97"/>
        <v>0</v>
      </c>
      <c r="AB637" s="3">
        <f t="shared" si="98"/>
        <v>1</v>
      </c>
      <c r="AC637" s="23">
        <f t="shared" si="99"/>
        <v>1.0995399281382561</v>
      </c>
    </row>
    <row r="638" spans="1:29" x14ac:dyDescent="0.25">
      <c r="A638" t="s">
        <v>49</v>
      </c>
      <c r="B638" s="1">
        <v>2007</v>
      </c>
      <c r="C638" t="s">
        <v>46</v>
      </c>
      <c r="D638" s="1">
        <v>142105</v>
      </c>
      <c r="E638" s="1">
        <v>719.375</v>
      </c>
      <c r="F638" s="1">
        <v>2609</v>
      </c>
      <c r="G638" s="7">
        <v>0.25921201705932617</v>
      </c>
      <c r="H638" s="7">
        <v>0.22804656624794006</v>
      </c>
      <c r="I638" s="7">
        <v>0.24154336750507355</v>
      </c>
      <c r="J638" s="23">
        <f t="shared" si="91"/>
        <v>0</v>
      </c>
      <c r="K638" s="23">
        <f t="shared" si="92"/>
        <v>0</v>
      </c>
      <c r="L638" s="23">
        <f t="shared" si="93"/>
        <v>0</v>
      </c>
      <c r="M638" s="3">
        <f t="shared" si="90"/>
        <v>0</v>
      </c>
      <c r="N638" s="23">
        <f t="shared" si="94"/>
        <v>0.72880195081233978</v>
      </c>
      <c r="P638" t="s">
        <v>64</v>
      </c>
      <c r="Q638" s="1">
        <v>2019</v>
      </c>
      <c r="R638" t="s">
        <v>46</v>
      </c>
      <c r="S638" s="1">
        <v>30397</v>
      </c>
      <c r="T638" s="1">
        <v>143.41999999999999</v>
      </c>
      <c r="U638" s="1">
        <v>456</v>
      </c>
      <c r="V638" s="1">
        <v>8.0820761620998383E-2</v>
      </c>
      <c r="W638" s="1">
        <v>-3.8154743611812592E-2</v>
      </c>
      <c r="X638" s="1">
        <v>1.0463846921920776</v>
      </c>
      <c r="Y638" s="23">
        <f t="shared" si="95"/>
        <v>0</v>
      </c>
      <c r="Z638" s="23">
        <f t="shared" si="96"/>
        <v>1</v>
      </c>
      <c r="AA638" s="23">
        <f t="shared" si="97"/>
        <v>0</v>
      </c>
      <c r="AB638" s="3">
        <f t="shared" si="98"/>
        <v>1</v>
      </c>
      <c r="AC638" s="23">
        <f t="shared" si="99"/>
        <v>1.0890507102012634</v>
      </c>
    </row>
    <row r="639" spans="1:29" x14ac:dyDescent="0.25">
      <c r="A639" t="s">
        <v>49</v>
      </c>
      <c r="B639" s="1">
        <v>2008</v>
      </c>
      <c r="C639" t="s">
        <v>46</v>
      </c>
      <c r="D639" s="1">
        <v>143797</v>
      </c>
      <c r="E639" s="1">
        <v>719.375</v>
      </c>
      <c r="F639" s="1">
        <v>2781</v>
      </c>
      <c r="G639" s="7">
        <v>0.25510296225547791</v>
      </c>
      <c r="H639" s="7">
        <v>0.22930404543876648</v>
      </c>
      <c r="I639" s="7">
        <v>0.25106194615364075</v>
      </c>
      <c r="J639" s="23">
        <f t="shared" si="91"/>
        <v>0</v>
      </c>
      <c r="K639" s="23">
        <f t="shared" si="92"/>
        <v>0</v>
      </c>
      <c r="L639" s="23">
        <f t="shared" si="93"/>
        <v>0</v>
      </c>
      <c r="M639" s="3">
        <f t="shared" si="90"/>
        <v>0</v>
      </c>
      <c r="N639" s="23">
        <f t="shared" si="94"/>
        <v>0.73546895384788513</v>
      </c>
      <c r="P639" t="s">
        <v>64</v>
      </c>
      <c r="Q639" s="1">
        <v>2020</v>
      </c>
      <c r="R639" t="s">
        <v>46</v>
      </c>
      <c r="S639" s="1">
        <v>30665</v>
      </c>
      <c r="T639" s="1">
        <v>143.41999999999999</v>
      </c>
      <c r="U639" s="1">
        <v>455</v>
      </c>
      <c r="V639" s="1">
        <v>7.8502766788005829E-2</v>
      </c>
      <c r="W639" s="1">
        <v>-3.3876098692417145E-2</v>
      </c>
      <c r="X639" s="1">
        <v>1.0368692874908447</v>
      </c>
      <c r="Y639" s="23">
        <f t="shared" si="95"/>
        <v>0</v>
      </c>
      <c r="Z639" s="23">
        <f t="shared" si="96"/>
        <v>1</v>
      </c>
      <c r="AA639" s="23">
        <f t="shared" si="97"/>
        <v>0</v>
      </c>
      <c r="AB639" s="3">
        <f t="shared" si="98"/>
        <v>1</v>
      </c>
      <c r="AC639" s="23">
        <f t="shared" si="99"/>
        <v>1.0814959555864334</v>
      </c>
    </row>
    <row r="640" spans="1:29" x14ac:dyDescent="0.25">
      <c r="A640" t="s">
        <v>49</v>
      </c>
      <c r="B640" s="1">
        <v>2009</v>
      </c>
      <c r="C640" t="s">
        <v>46</v>
      </c>
      <c r="D640" s="1">
        <v>145298</v>
      </c>
      <c r="E640" s="1">
        <v>719.375</v>
      </c>
      <c r="F640" s="1">
        <v>2705</v>
      </c>
      <c r="G640" s="7">
        <v>0.27555891871452332</v>
      </c>
      <c r="H640" s="7">
        <v>0.22429758310317993</v>
      </c>
      <c r="I640" s="7">
        <v>0.23002807796001434</v>
      </c>
      <c r="J640" s="23">
        <f t="shared" si="91"/>
        <v>0</v>
      </c>
      <c r="K640" s="23">
        <f t="shared" si="92"/>
        <v>0</v>
      </c>
      <c r="L640" s="23">
        <f t="shared" si="93"/>
        <v>0</v>
      </c>
      <c r="M640" s="3">
        <f t="shared" si="90"/>
        <v>0</v>
      </c>
      <c r="N640" s="23">
        <f t="shared" si="94"/>
        <v>0.72988457977771759</v>
      </c>
      <c r="P640" t="s">
        <v>64</v>
      </c>
      <c r="Q640" s="1">
        <v>2021</v>
      </c>
      <c r="R640" t="s">
        <v>46</v>
      </c>
      <c r="S640" s="1">
        <v>30908</v>
      </c>
      <c r="T640" s="1">
        <v>143.41999999999999</v>
      </c>
      <c r="U640" s="1">
        <v>454</v>
      </c>
      <c r="V640" s="1">
        <v>7.6302707195281982E-2</v>
      </c>
      <c r="W640" s="1">
        <v>-3.0052021145820618E-2</v>
      </c>
      <c r="X640" s="1">
        <v>1.0283669233322144</v>
      </c>
      <c r="Y640" s="23">
        <f t="shared" si="95"/>
        <v>0</v>
      </c>
      <c r="Z640" s="23">
        <f t="shared" si="96"/>
        <v>1</v>
      </c>
      <c r="AA640" s="23">
        <f t="shared" si="97"/>
        <v>0</v>
      </c>
      <c r="AB640" s="3">
        <f t="shared" si="98"/>
        <v>1</v>
      </c>
      <c r="AC640" s="23">
        <f t="shared" si="99"/>
        <v>1.0746176093816757</v>
      </c>
    </row>
    <row r="641" spans="1:29" x14ac:dyDescent="0.25">
      <c r="A641" t="s">
        <v>49</v>
      </c>
      <c r="B641" s="1">
        <v>2010</v>
      </c>
      <c r="C641" t="s">
        <v>46</v>
      </c>
      <c r="D641" s="1">
        <v>146974</v>
      </c>
      <c r="E641" s="1">
        <v>719.375</v>
      </c>
      <c r="F641" s="1">
        <v>2774</v>
      </c>
      <c r="G641" s="7">
        <v>0.28211730718612671</v>
      </c>
      <c r="H641" s="7">
        <v>0.22283968329429626</v>
      </c>
      <c r="I641" s="7">
        <v>0.22637921571731567</v>
      </c>
      <c r="J641" s="23">
        <f t="shared" si="91"/>
        <v>0</v>
      </c>
      <c r="K641" s="23">
        <f t="shared" si="92"/>
        <v>0</v>
      </c>
      <c r="L641" s="23">
        <f t="shared" si="93"/>
        <v>0</v>
      </c>
      <c r="M641" s="3">
        <f t="shared" si="90"/>
        <v>0</v>
      </c>
      <c r="N641" s="23">
        <f t="shared" si="94"/>
        <v>0.73133620619773865</v>
      </c>
      <c r="P641" t="s">
        <v>64</v>
      </c>
      <c r="Q641" s="1">
        <v>2022</v>
      </c>
      <c r="R641" t="s">
        <v>46</v>
      </c>
      <c r="S641" s="1">
        <v>31139</v>
      </c>
      <c r="T641" s="1">
        <v>143.41999999999999</v>
      </c>
      <c r="U641" s="1">
        <v>458</v>
      </c>
      <c r="V641" s="1">
        <v>7.978685200214386E-2</v>
      </c>
      <c r="W641" s="1">
        <v>-2.5353707373142242E-2</v>
      </c>
      <c r="X641" s="1">
        <v>1.0178115367889404</v>
      </c>
      <c r="Y641" s="23">
        <f t="shared" si="95"/>
        <v>0</v>
      </c>
      <c r="Z641" s="23">
        <f t="shared" si="96"/>
        <v>1</v>
      </c>
      <c r="AA641" s="23">
        <f t="shared" si="97"/>
        <v>0</v>
      </c>
      <c r="AB641" s="3">
        <f t="shared" si="98"/>
        <v>1</v>
      </c>
      <c r="AC641" s="23">
        <f t="shared" si="99"/>
        <v>1.072244681417942</v>
      </c>
    </row>
    <row r="642" spans="1:29" x14ac:dyDescent="0.25">
      <c r="A642" t="s">
        <v>49</v>
      </c>
      <c r="B642" s="1">
        <v>2011</v>
      </c>
      <c r="C642" t="s">
        <v>46</v>
      </c>
      <c r="D642" s="1">
        <v>148331</v>
      </c>
      <c r="E642" s="1">
        <v>719.375</v>
      </c>
      <c r="F642" s="1">
        <v>2820</v>
      </c>
      <c r="G642" s="7">
        <v>0.28844711184501648</v>
      </c>
      <c r="H642" s="7">
        <v>0.22139860689640045</v>
      </c>
      <c r="I642" s="7">
        <v>0.22214320302009583</v>
      </c>
      <c r="J642" s="23">
        <f t="shared" si="91"/>
        <v>0</v>
      </c>
      <c r="K642" s="23">
        <f t="shared" si="92"/>
        <v>0</v>
      </c>
      <c r="L642" s="23">
        <f t="shared" si="93"/>
        <v>0</v>
      </c>
      <c r="M642" s="3">
        <f t="shared" si="90"/>
        <v>0</v>
      </c>
      <c r="N642" s="23">
        <f t="shared" si="94"/>
        <v>0.73198892176151276</v>
      </c>
      <c r="P642" t="s">
        <v>65</v>
      </c>
      <c r="Q642" s="1">
        <v>2011</v>
      </c>
      <c r="R642" t="s">
        <v>46</v>
      </c>
      <c r="S642" s="1">
        <v>26844</v>
      </c>
      <c r="T642" s="1">
        <v>143.124</v>
      </c>
      <c r="U642" s="1">
        <v>362</v>
      </c>
      <c r="V642" s="1">
        <v>-1.8247921019792557E-2</v>
      </c>
      <c r="W642" s="1">
        <v>-0.12458760291337967</v>
      </c>
      <c r="X642" s="1">
        <v>1.2400026321411133</v>
      </c>
      <c r="Y642" s="23">
        <f t="shared" si="95"/>
        <v>1</v>
      </c>
      <c r="Z642" s="23">
        <f t="shared" si="96"/>
        <v>1</v>
      </c>
      <c r="AA642" s="23">
        <f t="shared" si="97"/>
        <v>0</v>
      </c>
      <c r="AB642" s="3">
        <f t="shared" si="98"/>
        <v>1</v>
      </c>
      <c r="AC642" s="23">
        <f t="shared" si="99"/>
        <v>1.0971671082079411</v>
      </c>
    </row>
    <row r="643" spans="1:29" x14ac:dyDescent="0.25">
      <c r="A643" t="s">
        <v>49</v>
      </c>
      <c r="B643" s="1">
        <v>2012</v>
      </c>
      <c r="C643" t="s">
        <v>46</v>
      </c>
      <c r="D643" s="1">
        <v>149742</v>
      </c>
      <c r="E643" s="1">
        <v>719.375</v>
      </c>
      <c r="F643" s="1">
        <v>2842</v>
      </c>
      <c r="G643" s="7">
        <v>0.29760292172431946</v>
      </c>
      <c r="H643" s="7">
        <v>0.21924494206905365</v>
      </c>
      <c r="I643" s="7">
        <v>0.21456106007099152</v>
      </c>
      <c r="J643" s="23">
        <f t="shared" si="91"/>
        <v>0</v>
      </c>
      <c r="K643" s="23">
        <f t="shared" si="92"/>
        <v>0</v>
      </c>
      <c r="L643" s="23">
        <f t="shared" si="93"/>
        <v>0</v>
      </c>
      <c r="M643" s="3">
        <f t="shared" si="90"/>
        <v>0</v>
      </c>
      <c r="N643" s="23">
        <f t="shared" si="94"/>
        <v>0.73140892386436462</v>
      </c>
      <c r="P643" t="s">
        <v>65</v>
      </c>
      <c r="Q643" s="1">
        <v>2012</v>
      </c>
      <c r="R643" t="s">
        <v>46</v>
      </c>
      <c r="S643" s="1">
        <v>26775</v>
      </c>
      <c r="T643" s="1">
        <v>143.124</v>
      </c>
      <c r="U643" s="1">
        <v>361</v>
      </c>
      <c r="V643" s="1">
        <v>-1.9315926358103752E-2</v>
      </c>
      <c r="W643" s="1">
        <v>-0.12618492543697357</v>
      </c>
      <c r="X643" s="1">
        <v>1.2435891628265381</v>
      </c>
      <c r="Y643" s="23">
        <f t="shared" si="95"/>
        <v>1</v>
      </c>
      <c r="Z643" s="23">
        <f t="shared" si="96"/>
        <v>1</v>
      </c>
      <c r="AA643" s="23">
        <f t="shared" si="97"/>
        <v>0</v>
      </c>
      <c r="AB643" s="3">
        <f t="shared" si="98"/>
        <v>1</v>
      </c>
      <c r="AC643" s="23">
        <f t="shared" si="99"/>
        <v>1.0980883110314608</v>
      </c>
    </row>
    <row r="644" spans="1:29" x14ac:dyDescent="0.25">
      <c r="A644" t="s">
        <v>49</v>
      </c>
      <c r="B644" s="1">
        <v>2013</v>
      </c>
      <c r="C644" t="s">
        <v>46</v>
      </c>
      <c r="D644" s="1">
        <v>150917</v>
      </c>
      <c r="E644" s="1">
        <v>719.375</v>
      </c>
      <c r="F644" s="1">
        <v>2881</v>
      </c>
      <c r="G644" s="7">
        <v>0.30308914184570313</v>
      </c>
      <c r="H644" s="7">
        <v>0.21799322962760925</v>
      </c>
      <c r="I644" s="7">
        <v>0.21083281934261322</v>
      </c>
      <c r="J644" s="23">
        <f t="shared" si="91"/>
        <v>0</v>
      </c>
      <c r="K644" s="23">
        <f t="shared" si="92"/>
        <v>0</v>
      </c>
      <c r="L644" s="23">
        <f t="shared" si="93"/>
        <v>0</v>
      </c>
      <c r="M644" s="3">
        <f t="shared" si="90"/>
        <v>0</v>
      </c>
      <c r="N644" s="23">
        <f t="shared" si="94"/>
        <v>0.7319151908159256</v>
      </c>
      <c r="P644" t="s">
        <v>65</v>
      </c>
      <c r="Q644" s="1">
        <v>2013</v>
      </c>
      <c r="R644" t="s">
        <v>46</v>
      </c>
      <c r="S644" s="1">
        <v>27098</v>
      </c>
      <c r="T644" s="1">
        <v>143.124</v>
      </c>
      <c r="U644" s="1">
        <v>362</v>
      </c>
      <c r="V644" s="1">
        <v>-1.9527537748217583E-2</v>
      </c>
      <c r="W644" s="1">
        <v>-0.11976077407598495</v>
      </c>
      <c r="X644" s="1">
        <v>1.2292444705963135</v>
      </c>
      <c r="Y644" s="23">
        <f t="shared" si="95"/>
        <v>1</v>
      </c>
      <c r="Z644" s="23">
        <f t="shared" si="96"/>
        <v>1</v>
      </c>
      <c r="AA644" s="23">
        <f t="shared" si="97"/>
        <v>0</v>
      </c>
      <c r="AB644" s="3">
        <f t="shared" si="98"/>
        <v>1</v>
      </c>
      <c r="AC644" s="23">
        <f t="shared" si="99"/>
        <v>1.0899561587721109</v>
      </c>
    </row>
    <row r="645" spans="1:29" x14ac:dyDescent="0.25">
      <c r="A645" t="s">
        <v>49</v>
      </c>
      <c r="B645" s="1">
        <v>2014</v>
      </c>
      <c r="C645" t="s">
        <v>46</v>
      </c>
      <c r="D645" s="1">
        <v>152544</v>
      </c>
      <c r="E645" s="1">
        <v>719.375</v>
      </c>
      <c r="F645" s="1">
        <v>2916</v>
      </c>
      <c r="G645" s="7">
        <v>0.31251886487007141</v>
      </c>
      <c r="H645" s="7">
        <v>0.21579273045063019</v>
      </c>
      <c r="I645" s="7">
        <v>0.20339368283748627</v>
      </c>
      <c r="J645" s="23">
        <f t="shared" si="91"/>
        <v>0</v>
      </c>
      <c r="K645" s="23">
        <f t="shared" si="92"/>
        <v>0</v>
      </c>
      <c r="L645" s="23">
        <f t="shared" si="93"/>
        <v>0</v>
      </c>
      <c r="M645" s="3">
        <f t="shared" si="90"/>
        <v>0</v>
      </c>
      <c r="N645" s="23">
        <f t="shared" si="94"/>
        <v>0.73170527815818787</v>
      </c>
      <c r="P645" t="s">
        <v>65</v>
      </c>
      <c r="Q645" s="1">
        <v>2014</v>
      </c>
      <c r="R645" t="s">
        <v>46</v>
      </c>
      <c r="S645" s="1">
        <v>27356</v>
      </c>
      <c r="T645" s="1">
        <v>143.124</v>
      </c>
      <c r="U645" s="1">
        <v>357</v>
      </c>
      <c r="V645" s="1">
        <v>-2.794361487030983E-2</v>
      </c>
      <c r="W645" s="1">
        <v>-0.11630230396986008</v>
      </c>
      <c r="X645" s="1">
        <v>1.2216687202453613</v>
      </c>
      <c r="Y645" s="23">
        <f t="shared" si="95"/>
        <v>1</v>
      </c>
      <c r="Z645" s="23">
        <f t="shared" si="96"/>
        <v>1</v>
      </c>
      <c r="AA645" s="23">
        <f t="shared" si="97"/>
        <v>0</v>
      </c>
      <c r="AB645" s="3">
        <f t="shared" si="98"/>
        <v>1</v>
      </c>
      <c r="AC645" s="23">
        <f t="shared" si="99"/>
        <v>1.0774228014051914</v>
      </c>
    </row>
    <row r="646" spans="1:29" x14ac:dyDescent="0.25">
      <c r="A646" t="s">
        <v>49</v>
      </c>
      <c r="B646" s="1">
        <v>2015</v>
      </c>
      <c r="C646" t="s">
        <v>46</v>
      </c>
      <c r="D646" s="1">
        <v>153947</v>
      </c>
      <c r="E646" s="1">
        <v>719.375</v>
      </c>
      <c r="F646" s="1">
        <v>2866</v>
      </c>
      <c r="G646" s="7">
        <v>0.32850348949432373</v>
      </c>
      <c r="H646" s="7">
        <v>0.21189941465854645</v>
      </c>
      <c r="I646" s="7">
        <v>0.18735313415527344</v>
      </c>
      <c r="J646" s="23">
        <f t="shared" si="91"/>
        <v>0</v>
      </c>
      <c r="K646" s="23">
        <f t="shared" si="92"/>
        <v>0</v>
      </c>
      <c r="L646" s="23">
        <f t="shared" si="93"/>
        <v>0</v>
      </c>
      <c r="M646" s="3">
        <f t="shared" ref="M646:M709" si="100">IF(OR(J646=1,K646=1,L646=1),1,0)</f>
        <v>0</v>
      </c>
      <c r="N646" s="23">
        <f t="shared" si="94"/>
        <v>0.72775603830814362</v>
      </c>
      <c r="P646" t="s">
        <v>65</v>
      </c>
      <c r="Q646" s="1">
        <v>2015</v>
      </c>
      <c r="R646" t="s">
        <v>46</v>
      </c>
      <c r="S646" s="1">
        <v>27467</v>
      </c>
      <c r="T646" s="1">
        <v>143.124</v>
      </c>
      <c r="U646" s="1">
        <v>356</v>
      </c>
      <c r="V646" s="1">
        <v>-2.9931357130408287E-2</v>
      </c>
      <c r="W646" s="1">
        <v>-0.11450884491205215</v>
      </c>
      <c r="X646" s="1">
        <v>1.2176980972290039</v>
      </c>
      <c r="Y646" s="23">
        <f t="shared" si="95"/>
        <v>1</v>
      </c>
      <c r="Z646" s="23">
        <f t="shared" si="96"/>
        <v>1</v>
      </c>
      <c r="AA646" s="23">
        <f t="shared" si="97"/>
        <v>0</v>
      </c>
      <c r="AB646" s="3">
        <f t="shared" si="98"/>
        <v>1</v>
      </c>
      <c r="AC646" s="23">
        <f t="shared" si="99"/>
        <v>1.0732578951865435</v>
      </c>
    </row>
    <row r="647" spans="1:29" x14ac:dyDescent="0.25">
      <c r="A647" t="s">
        <v>49</v>
      </c>
      <c r="B647" s="1">
        <v>2016</v>
      </c>
      <c r="C647" t="s">
        <v>46</v>
      </c>
      <c r="D647" s="1">
        <v>155496</v>
      </c>
      <c r="E647" s="1">
        <v>719.375</v>
      </c>
      <c r="F647" s="1">
        <v>2864</v>
      </c>
      <c r="G647" s="7">
        <v>0.34074819087982178</v>
      </c>
      <c r="H647" s="7">
        <v>0.20897126197814941</v>
      </c>
      <c r="I647" s="7">
        <v>0.17620564997196198</v>
      </c>
      <c r="J647" s="23">
        <f t="shared" ref="J647:J710" si="101">IF(AND(G647 &lt; 0), 1, 0)</f>
        <v>0</v>
      </c>
      <c r="K647" s="23">
        <f t="shared" ref="K647:K710" si="102">IF(AND(H647 &lt; 0), 1, 0)</f>
        <v>0</v>
      </c>
      <c r="L647" s="23">
        <f t="shared" ref="L647:L710" si="103">IF(AND(I647 &lt; 0), 1, 0)</f>
        <v>0</v>
      </c>
      <c r="M647" s="3">
        <f t="shared" si="100"/>
        <v>0</v>
      </c>
      <c r="N647" s="23">
        <f t="shared" ref="N647:N710" si="104">SUM(G647:I647)</f>
        <v>0.72592510282993317</v>
      </c>
      <c r="P647" t="s">
        <v>65</v>
      </c>
      <c r="Q647" s="1">
        <v>2016</v>
      </c>
      <c r="R647" t="s">
        <v>46</v>
      </c>
      <c r="S647" s="1">
        <v>27541</v>
      </c>
      <c r="T647" s="1">
        <v>143.124</v>
      </c>
      <c r="U647" s="1">
        <v>336</v>
      </c>
      <c r="V647" s="1">
        <v>-5.9931695461273193E-2</v>
      </c>
      <c r="W647" s="1">
        <v>-0.11894245445728302</v>
      </c>
      <c r="X647" s="1">
        <v>1.2281314134597778</v>
      </c>
      <c r="Y647" s="23">
        <f t="shared" ref="Y647:Y710" si="105">IF(AND(V647 &lt; 0), 1, 0)</f>
        <v>1</v>
      </c>
      <c r="Z647" s="23">
        <f t="shared" ref="Z647:Z710" si="106">IF(AND(W647 &lt; 0), 1, 0)</f>
        <v>1</v>
      </c>
      <c r="AA647" s="23">
        <f t="shared" ref="AA647:AA710" si="107">IF(AND(X647 &lt; 0), 1, 0)</f>
        <v>0</v>
      </c>
      <c r="AB647" s="3">
        <f t="shared" ref="AB647:AB710" si="108">IF(OR(Y647=1,Z647=1,AA647=1),1,0)</f>
        <v>1</v>
      </c>
      <c r="AC647" s="23">
        <f t="shared" ref="AC647:AC710" si="109">SUM(V647:X647)</f>
        <v>1.0492572635412216</v>
      </c>
    </row>
    <row r="648" spans="1:29" x14ac:dyDescent="0.25">
      <c r="A648" t="s">
        <v>49</v>
      </c>
      <c r="B648" s="1">
        <v>2017</v>
      </c>
      <c r="C648" t="s">
        <v>46</v>
      </c>
      <c r="D648" s="1">
        <v>157188</v>
      </c>
      <c r="E648" s="1">
        <v>719.375</v>
      </c>
      <c r="F648" s="1">
        <v>2884</v>
      </c>
      <c r="G648" s="7">
        <v>0.35176765918731689</v>
      </c>
      <c r="H648" s="7">
        <v>0.20636887848377228</v>
      </c>
      <c r="I648" s="7">
        <v>0.16686271131038666</v>
      </c>
      <c r="J648" s="23">
        <f t="shared" si="101"/>
        <v>0</v>
      </c>
      <c r="K648" s="23">
        <f t="shared" si="102"/>
        <v>0</v>
      </c>
      <c r="L648" s="23">
        <f t="shared" si="103"/>
        <v>0</v>
      </c>
      <c r="M648" s="3">
        <f t="shared" si="100"/>
        <v>0</v>
      </c>
      <c r="N648" s="23">
        <f t="shared" si="104"/>
        <v>0.72499924898147583</v>
      </c>
      <c r="P648" t="s">
        <v>65</v>
      </c>
      <c r="Q648" s="1">
        <v>2017</v>
      </c>
      <c r="R648" t="s">
        <v>46</v>
      </c>
      <c r="S648" s="1">
        <v>27582</v>
      </c>
      <c r="T648" s="1">
        <v>143.124</v>
      </c>
      <c r="U648" s="1">
        <v>334</v>
      </c>
      <c r="V648" s="1">
        <v>-6.3193686306476593E-2</v>
      </c>
      <c r="W648" s="1">
        <v>-0.11878009140491486</v>
      </c>
      <c r="X648" s="1">
        <v>1.2278263568878174</v>
      </c>
      <c r="Y648" s="23">
        <f t="shared" si="105"/>
        <v>1</v>
      </c>
      <c r="Z648" s="23">
        <f t="shared" si="106"/>
        <v>1</v>
      </c>
      <c r="AA648" s="23">
        <f t="shared" si="107"/>
        <v>0</v>
      </c>
      <c r="AB648" s="3">
        <f t="shared" si="108"/>
        <v>1</v>
      </c>
      <c r="AC648" s="23">
        <f t="shared" si="109"/>
        <v>1.0458525791764259</v>
      </c>
    </row>
    <row r="649" spans="1:29" x14ac:dyDescent="0.25">
      <c r="A649" t="s">
        <v>49</v>
      </c>
      <c r="B649" s="1">
        <v>2018</v>
      </c>
      <c r="C649" t="s">
        <v>46</v>
      </c>
      <c r="D649" s="1">
        <v>159039</v>
      </c>
      <c r="E649" s="1">
        <v>719.375</v>
      </c>
      <c r="F649" s="1">
        <v>3034</v>
      </c>
      <c r="G649" s="7">
        <v>0.35128006339073181</v>
      </c>
      <c r="H649" s="7">
        <v>0.20670443773269653</v>
      </c>
      <c r="I649" s="7">
        <v>0.17190954089164734</v>
      </c>
      <c r="J649" s="23">
        <f t="shared" si="101"/>
        <v>0</v>
      </c>
      <c r="K649" s="23">
        <f t="shared" si="102"/>
        <v>0</v>
      </c>
      <c r="L649" s="23">
        <f t="shared" si="103"/>
        <v>0</v>
      </c>
      <c r="M649" s="3">
        <f t="shared" si="100"/>
        <v>0</v>
      </c>
      <c r="N649" s="23">
        <f t="shared" si="104"/>
        <v>0.72989404201507568</v>
      </c>
      <c r="P649" t="s">
        <v>65</v>
      </c>
      <c r="Q649" s="1">
        <v>2018</v>
      </c>
      <c r="R649" t="s">
        <v>46</v>
      </c>
      <c r="S649" s="1">
        <v>27658</v>
      </c>
      <c r="T649" s="1">
        <v>143.124</v>
      </c>
      <c r="U649" s="1">
        <v>334</v>
      </c>
      <c r="V649" s="1">
        <v>-6.3567653298377991E-2</v>
      </c>
      <c r="W649" s="1">
        <v>-0.11736943572759628</v>
      </c>
      <c r="X649" s="1">
        <v>1.2246823310852051</v>
      </c>
      <c r="Y649" s="23">
        <f t="shared" si="105"/>
        <v>1</v>
      </c>
      <c r="Z649" s="23">
        <f t="shared" si="106"/>
        <v>1</v>
      </c>
      <c r="AA649" s="23">
        <f t="shared" si="107"/>
        <v>0</v>
      </c>
      <c r="AB649" s="3">
        <f t="shared" si="108"/>
        <v>1</v>
      </c>
      <c r="AC649" s="23">
        <f t="shared" si="109"/>
        <v>1.0437452420592308</v>
      </c>
    </row>
    <row r="650" spans="1:29" x14ac:dyDescent="0.25">
      <c r="A650" t="s">
        <v>49</v>
      </c>
      <c r="B650" s="1">
        <v>2019</v>
      </c>
      <c r="C650" t="s">
        <v>46</v>
      </c>
      <c r="D650" s="1">
        <v>160598</v>
      </c>
      <c r="E650" s="1">
        <v>719.375</v>
      </c>
      <c r="F650" s="1">
        <v>3060</v>
      </c>
      <c r="G650" s="7">
        <v>0.36056351661682129</v>
      </c>
      <c r="H650" s="7">
        <v>0.20452357828617096</v>
      </c>
      <c r="I650" s="7">
        <v>0.16428102552890778</v>
      </c>
      <c r="J650" s="23">
        <f t="shared" si="101"/>
        <v>0</v>
      </c>
      <c r="K650" s="23">
        <f t="shared" si="102"/>
        <v>0</v>
      </c>
      <c r="L650" s="23">
        <f t="shared" si="103"/>
        <v>0</v>
      </c>
      <c r="M650" s="3">
        <f t="shared" si="100"/>
        <v>0</v>
      </c>
      <c r="N650" s="23">
        <f t="shared" si="104"/>
        <v>0.72936812043190002</v>
      </c>
      <c r="P650" t="s">
        <v>65</v>
      </c>
      <c r="Q650" s="1">
        <v>2019</v>
      </c>
      <c r="R650" t="s">
        <v>46</v>
      </c>
      <c r="S650" s="1">
        <v>27778</v>
      </c>
      <c r="T650" s="1">
        <v>143.124</v>
      </c>
      <c r="U650" s="1">
        <v>335</v>
      </c>
      <c r="V650" s="1">
        <v>-6.2623701989650726E-2</v>
      </c>
      <c r="W650" s="1">
        <v>-0.11485029757022858</v>
      </c>
      <c r="X650" s="1">
        <v>1.2190390825271606</v>
      </c>
      <c r="Y650" s="23">
        <f t="shared" si="105"/>
        <v>1</v>
      </c>
      <c r="Z650" s="23">
        <f t="shared" si="106"/>
        <v>1</v>
      </c>
      <c r="AA650" s="23">
        <f t="shared" si="107"/>
        <v>0</v>
      </c>
      <c r="AB650" s="3">
        <f t="shared" si="108"/>
        <v>1</v>
      </c>
      <c r="AC650" s="23">
        <f t="shared" si="109"/>
        <v>1.0415650829672813</v>
      </c>
    </row>
    <row r="651" spans="1:29" x14ac:dyDescent="0.25">
      <c r="A651" t="s">
        <v>49</v>
      </c>
      <c r="B651" s="1">
        <v>2020</v>
      </c>
      <c r="C651" t="s">
        <v>46</v>
      </c>
      <c r="D651" s="1">
        <v>162140</v>
      </c>
      <c r="E651" s="1">
        <v>719.375</v>
      </c>
      <c r="F651" s="1">
        <v>3070</v>
      </c>
      <c r="G651" s="7">
        <v>0.37112143635749817</v>
      </c>
      <c r="H651" s="7">
        <v>0.20201548933982849</v>
      </c>
      <c r="I651" s="7">
        <v>0.15502023696899414</v>
      </c>
      <c r="J651" s="23">
        <f t="shared" si="101"/>
        <v>0</v>
      </c>
      <c r="K651" s="23">
        <f t="shared" si="102"/>
        <v>0</v>
      </c>
      <c r="L651" s="23">
        <f t="shared" si="103"/>
        <v>0</v>
      </c>
      <c r="M651" s="3">
        <f t="shared" si="100"/>
        <v>0</v>
      </c>
      <c r="N651" s="23">
        <f t="shared" si="104"/>
        <v>0.7281571626663208</v>
      </c>
      <c r="P651" t="s">
        <v>65</v>
      </c>
      <c r="Q651" s="1">
        <v>2020</v>
      </c>
      <c r="R651" t="s">
        <v>46</v>
      </c>
      <c r="S651" s="1">
        <v>27718</v>
      </c>
      <c r="T651" s="1">
        <v>143.124</v>
      </c>
      <c r="U651" s="1">
        <v>335</v>
      </c>
      <c r="V651" s="1">
        <v>-6.2329944223165512E-2</v>
      </c>
      <c r="W651" s="1">
        <v>-0.11595838516950607</v>
      </c>
      <c r="X651" s="1">
        <v>1.2215087413787842</v>
      </c>
      <c r="Y651" s="23">
        <f t="shared" si="105"/>
        <v>1</v>
      </c>
      <c r="Z651" s="23">
        <f t="shared" si="106"/>
        <v>1</v>
      </c>
      <c r="AA651" s="23">
        <f t="shared" si="107"/>
        <v>0</v>
      </c>
      <c r="AB651" s="3">
        <f t="shared" si="108"/>
        <v>1</v>
      </c>
      <c r="AC651" s="23">
        <f t="shared" si="109"/>
        <v>1.0432204119861126</v>
      </c>
    </row>
    <row r="652" spans="1:29" x14ac:dyDescent="0.25">
      <c r="A652" t="s">
        <v>49</v>
      </c>
      <c r="B652" s="1">
        <v>2021</v>
      </c>
      <c r="C652" t="s">
        <v>46</v>
      </c>
      <c r="D652" s="1">
        <v>164138</v>
      </c>
      <c r="E652" s="1">
        <v>719.375</v>
      </c>
      <c r="F652" s="1">
        <v>3077</v>
      </c>
      <c r="G652" s="7">
        <v>0.38520041108131409</v>
      </c>
      <c r="H652" s="7">
        <v>0.19866198301315308</v>
      </c>
      <c r="I652" s="7">
        <v>0.14248256385326385</v>
      </c>
      <c r="J652" s="23">
        <f t="shared" si="101"/>
        <v>0</v>
      </c>
      <c r="K652" s="23">
        <f t="shared" si="102"/>
        <v>0</v>
      </c>
      <c r="L652" s="23">
        <f t="shared" si="103"/>
        <v>0</v>
      </c>
      <c r="M652" s="3">
        <f t="shared" si="100"/>
        <v>0</v>
      </c>
      <c r="N652" s="23">
        <f t="shared" si="104"/>
        <v>0.72634495794773102</v>
      </c>
      <c r="P652" t="s">
        <v>65</v>
      </c>
      <c r="Q652" s="1">
        <v>2021</v>
      </c>
      <c r="R652" t="s">
        <v>46</v>
      </c>
      <c r="S652" s="1">
        <v>27994</v>
      </c>
      <c r="T652" s="1">
        <v>143.124</v>
      </c>
      <c r="U652" s="1">
        <v>334</v>
      </c>
      <c r="V652" s="1">
        <v>-6.5208286046981812E-2</v>
      </c>
      <c r="W652" s="1">
        <v>-0.11118082702159882</v>
      </c>
      <c r="X652" s="1">
        <v>1.2108888626098633</v>
      </c>
      <c r="Y652" s="23">
        <f t="shared" si="105"/>
        <v>1</v>
      </c>
      <c r="Z652" s="23">
        <f t="shared" si="106"/>
        <v>1</v>
      </c>
      <c r="AA652" s="23">
        <f t="shared" si="107"/>
        <v>0</v>
      </c>
      <c r="AB652" s="3">
        <f t="shared" si="108"/>
        <v>1</v>
      </c>
      <c r="AC652" s="23">
        <f t="shared" si="109"/>
        <v>1.0344997495412827</v>
      </c>
    </row>
    <row r="653" spans="1:29" x14ac:dyDescent="0.25">
      <c r="A653" t="s">
        <v>49</v>
      </c>
      <c r="B653" s="1">
        <v>2022</v>
      </c>
      <c r="C653" t="s">
        <v>46</v>
      </c>
      <c r="D653" s="1">
        <v>166044</v>
      </c>
      <c r="E653" s="1">
        <v>719.375</v>
      </c>
      <c r="F653" s="1">
        <v>3100</v>
      </c>
      <c r="G653" s="7">
        <v>0.39694947004318237</v>
      </c>
      <c r="H653" s="7">
        <v>0.19588741660118103</v>
      </c>
      <c r="I653" s="7">
        <v>0.13252344727516174</v>
      </c>
      <c r="J653" s="23">
        <f t="shared" si="101"/>
        <v>0</v>
      </c>
      <c r="K653" s="23">
        <f t="shared" si="102"/>
        <v>0</v>
      </c>
      <c r="L653" s="23">
        <f t="shared" si="103"/>
        <v>0</v>
      </c>
      <c r="M653" s="3">
        <f t="shared" si="100"/>
        <v>0</v>
      </c>
      <c r="N653" s="23">
        <f t="shared" si="104"/>
        <v>0.72536033391952515</v>
      </c>
      <c r="P653" t="s">
        <v>65</v>
      </c>
      <c r="Q653" s="1">
        <v>2022</v>
      </c>
      <c r="R653" t="s">
        <v>46</v>
      </c>
      <c r="S653" s="1">
        <v>27992</v>
      </c>
      <c r="T653" s="1">
        <v>143.124</v>
      </c>
      <c r="U653" s="1">
        <v>334</v>
      </c>
      <c r="V653" s="1">
        <v>-6.5198570489883423E-2</v>
      </c>
      <c r="W653" s="1">
        <v>-0.11121748387813568</v>
      </c>
      <c r="X653" s="1">
        <v>1.2109706401824951</v>
      </c>
      <c r="Y653" s="23">
        <f t="shared" si="105"/>
        <v>1</v>
      </c>
      <c r="Z653" s="23">
        <f t="shared" si="106"/>
        <v>1</v>
      </c>
      <c r="AA653" s="23">
        <f t="shared" si="107"/>
        <v>0</v>
      </c>
      <c r="AB653" s="3">
        <f t="shared" si="108"/>
        <v>1</v>
      </c>
      <c r="AC653" s="23">
        <f t="shared" si="109"/>
        <v>1.034554585814476</v>
      </c>
    </row>
    <row r="654" spans="1:29" x14ac:dyDescent="0.25">
      <c r="A654" t="s">
        <v>50</v>
      </c>
      <c r="B654" s="1">
        <v>2005</v>
      </c>
      <c r="C654" t="s">
        <v>46</v>
      </c>
      <c r="D654" s="1">
        <v>142965</v>
      </c>
      <c r="E654" s="1">
        <v>659.42899999999997</v>
      </c>
      <c r="F654" s="1">
        <v>2907</v>
      </c>
      <c r="G654" s="7">
        <v>0.33013877272605896</v>
      </c>
      <c r="H654" s="7">
        <v>0.20366707444190979</v>
      </c>
      <c r="I654" s="7">
        <v>0.220572829246521</v>
      </c>
      <c r="J654" s="23">
        <f t="shared" si="101"/>
        <v>0</v>
      </c>
      <c r="K654" s="23">
        <f t="shared" si="102"/>
        <v>0</v>
      </c>
      <c r="L654" s="23">
        <f t="shared" si="103"/>
        <v>0</v>
      </c>
      <c r="M654" s="3">
        <f t="shared" si="100"/>
        <v>0</v>
      </c>
      <c r="N654" s="23">
        <f t="shared" si="104"/>
        <v>0.75437867641448975</v>
      </c>
      <c r="P654" t="s">
        <v>66</v>
      </c>
      <c r="Q654" s="1">
        <v>2011</v>
      </c>
      <c r="R654" t="s">
        <v>46</v>
      </c>
      <c r="S654" s="1">
        <v>27149</v>
      </c>
      <c r="T654" s="1">
        <v>135.387</v>
      </c>
      <c r="U654" s="1">
        <v>755</v>
      </c>
      <c r="V654" s="1">
        <v>0.42045456171035767</v>
      </c>
      <c r="W654" s="1">
        <v>-3.1919676810503006E-2</v>
      </c>
      <c r="X654" s="1">
        <v>0.99340736865997314</v>
      </c>
      <c r="Y654" s="23">
        <f t="shared" si="105"/>
        <v>0</v>
      </c>
      <c r="Z654" s="23">
        <f t="shared" si="106"/>
        <v>1</v>
      </c>
      <c r="AA654" s="23">
        <f t="shared" si="107"/>
        <v>0</v>
      </c>
      <c r="AB654" s="3">
        <f t="shared" si="108"/>
        <v>1</v>
      </c>
      <c r="AC654" s="23">
        <f t="shared" si="109"/>
        <v>1.3819422535598278</v>
      </c>
    </row>
    <row r="655" spans="1:29" x14ac:dyDescent="0.25">
      <c r="A655" t="s">
        <v>50</v>
      </c>
      <c r="B655" s="1">
        <v>2006</v>
      </c>
      <c r="C655" t="s">
        <v>46</v>
      </c>
      <c r="D655" s="1">
        <v>144704</v>
      </c>
      <c r="E655" s="1">
        <v>699.07500000000005</v>
      </c>
      <c r="F655" s="1">
        <v>2973</v>
      </c>
      <c r="G655" s="7">
        <v>0.27465301752090454</v>
      </c>
      <c r="H655" s="7">
        <v>0.22232213616371155</v>
      </c>
      <c r="I655" s="7">
        <v>0.25042039155960083</v>
      </c>
      <c r="J655" s="23">
        <f t="shared" si="101"/>
        <v>0</v>
      </c>
      <c r="K655" s="23">
        <f t="shared" si="102"/>
        <v>0</v>
      </c>
      <c r="L655" s="23">
        <f t="shared" si="103"/>
        <v>0</v>
      </c>
      <c r="M655" s="3">
        <f t="shared" si="100"/>
        <v>0</v>
      </c>
      <c r="N655" s="23">
        <f t="shared" si="104"/>
        <v>0.74739554524421692</v>
      </c>
      <c r="P655" t="s">
        <v>66</v>
      </c>
      <c r="Q655" s="1">
        <v>2012</v>
      </c>
      <c r="R655" t="s">
        <v>46</v>
      </c>
      <c r="S655" s="1">
        <v>27274</v>
      </c>
      <c r="T655" s="1">
        <v>135.387</v>
      </c>
      <c r="U655" s="1">
        <v>758</v>
      </c>
      <c r="V655" s="1">
        <v>0.4218631386756897</v>
      </c>
      <c r="W655" s="1">
        <v>-2.9166972264647484E-2</v>
      </c>
      <c r="X655" s="1">
        <v>0.98723417520523071</v>
      </c>
      <c r="Y655" s="23">
        <f t="shared" si="105"/>
        <v>0</v>
      </c>
      <c r="Z655" s="23">
        <f t="shared" si="106"/>
        <v>1</v>
      </c>
      <c r="AA655" s="23">
        <f t="shared" si="107"/>
        <v>0</v>
      </c>
      <c r="AB655" s="3">
        <f t="shared" si="108"/>
        <v>1</v>
      </c>
      <c r="AC655" s="23">
        <f t="shared" si="109"/>
        <v>1.3799303416162729</v>
      </c>
    </row>
    <row r="656" spans="1:29" x14ac:dyDescent="0.25">
      <c r="A656" t="s">
        <v>50</v>
      </c>
      <c r="B656" s="1">
        <v>2007</v>
      </c>
      <c r="C656" t="s">
        <v>46</v>
      </c>
      <c r="D656" s="1">
        <v>147503</v>
      </c>
      <c r="E656" s="1">
        <v>699.07500000000005</v>
      </c>
      <c r="F656" s="1">
        <v>3087</v>
      </c>
      <c r="G656" s="7">
        <v>0.28688690066337585</v>
      </c>
      <c r="H656" s="7">
        <v>0.21956215798854828</v>
      </c>
      <c r="I656" s="7">
        <v>0.24276386201381683</v>
      </c>
      <c r="J656" s="23">
        <f t="shared" si="101"/>
        <v>0</v>
      </c>
      <c r="K656" s="23">
        <f t="shared" si="102"/>
        <v>0</v>
      </c>
      <c r="L656" s="23">
        <f t="shared" si="103"/>
        <v>0</v>
      </c>
      <c r="M656" s="3">
        <f t="shared" si="100"/>
        <v>0</v>
      </c>
      <c r="N656" s="23">
        <f t="shared" si="104"/>
        <v>0.74921292066574097</v>
      </c>
      <c r="P656" t="s">
        <v>66</v>
      </c>
      <c r="Q656" s="1">
        <v>2013</v>
      </c>
      <c r="R656" t="s">
        <v>46</v>
      </c>
      <c r="S656" s="1">
        <v>27274</v>
      </c>
      <c r="T656" s="1">
        <v>135.387</v>
      </c>
      <c r="U656" s="1">
        <v>721</v>
      </c>
      <c r="V656" s="1">
        <v>0.39621374011039734</v>
      </c>
      <c r="W656" s="1">
        <v>-3.4197788685560226E-2</v>
      </c>
      <c r="X656" s="1">
        <v>0.99892431497573853</v>
      </c>
      <c r="Y656" s="23">
        <f t="shared" si="105"/>
        <v>0</v>
      </c>
      <c r="Z656" s="23">
        <f t="shared" si="106"/>
        <v>1</v>
      </c>
      <c r="AA656" s="23">
        <f t="shared" si="107"/>
        <v>0</v>
      </c>
      <c r="AB656" s="3">
        <f t="shared" si="108"/>
        <v>1</v>
      </c>
      <c r="AC656" s="23">
        <f t="shared" si="109"/>
        <v>1.3609402664005756</v>
      </c>
    </row>
    <row r="657" spans="1:29" x14ac:dyDescent="0.25">
      <c r="A657" t="s">
        <v>50</v>
      </c>
      <c r="B657" s="1">
        <v>2008</v>
      </c>
      <c r="C657" t="s">
        <v>46</v>
      </c>
      <c r="D657" s="1">
        <v>150086</v>
      </c>
      <c r="E657" s="1">
        <v>699.07500000000005</v>
      </c>
      <c r="F657" s="1">
        <v>3165</v>
      </c>
      <c r="G657" s="7">
        <v>0.30059978365898132</v>
      </c>
      <c r="H657" s="7">
        <v>0.2163940966129303</v>
      </c>
      <c r="I657" s="7">
        <v>0.23261724412441254</v>
      </c>
      <c r="J657" s="23">
        <f t="shared" si="101"/>
        <v>0</v>
      </c>
      <c r="K657" s="23">
        <f t="shared" si="102"/>
        <v>0</v>
      </c>
      <c r="L657" s="23">
        <f t="shared" si="103"/>
        <v>0</v>
      </c>
      <c r="M657" s="3">
        <f t="shared" si="100"/>
        <v>0</v>
      </c>
      <c r="N657" s="23">
        <f t="shared" si="104"/>
        <v>0.74961112439632416</v>
      </c>
      <c r="P657" t="s">
        <v>66</v>
      </c>
      <c r="Q657" s="1">
        <v>2014</v>
      </c>
      <c r="R657" t="s">
        <v>46</v>
      </c>
      <c r="S657" s="1">
        <v>27276</v>
      </c>
      <c r="T657" s="1">
        <v>135.387</v>
      </c>
      <c r="U657" s="1">
        <v>704</v>
      </c>
      <c r="V657" s="1">
        <v>0.38397416472434998</v>
      </c>
      <c r="W657" s="1">
        <v>-3.6558836698532104E-2</v>
      </c>
      <c r="X657" s="1">
        <v>1.0044143199920654</v>
      </c>
      <c r="Y657" s="23">
        <f t="shared" si="105"/>
        <v>0</v>
      </c>
      <c r="Z657" s="23">
        <f t="shared" si="106"/>
        <v>1</v>
      </c>
      <c r="AA657" s="23">
        <f t="shared" si="107"/>
        <v>0</v>
      </c>
      <c r="AB657" s="3">
        <f t="shared" si="108"/>
        <v>1</v>
      </c>
      <c r="AC657" s="23">
        <f t="shared" si="109"/>
        <v>1.3518296480178833</v>
      </c>
    </row>
    <row r="658" spans="1:29" x14ac:dyDescent="0.25">
      <c r="A658" t="s">
        <v>50</v>
      </c>
      <c r="B658" s="1">
        <v>2009</v>
      </c>
      <c r="C658" t="s">
        <v>46</v>
      </c>
      <c r="D658" s="1">
        <v>150224</v>
      </c>
      <c r="E658" s="1">
        <v>699.07500000000005</v>
      </c>
      <c r="F658" s="1">
        <v>3235</v>
      </c>
      <c r="G658" s="7">
        <v>0.29541870951652527</v>
      </c>
      <c r="H658" s="7">
        <v>0.21772633492946625</v>
      </c>
      <c r="I658" s="7">
        <v>0.23929427564144135</v>
      </c>
      <c r="J658" s="23">
        <f t="shared" si="101"/>
        <v>0</v>
      </c>
      <c r="K658" s="23">
        <f t="shared" si="102"/>
        <v>0</v>
      </c>
      <c r="L658" s="23">
        <f t="shared" si="103"/>
        <v>0</v>
      </c>
      <c r="M658" s="3">
        <f t="shared" si="100"/>
        <v>0</v>
      </c>
      <c r="N658" s="23">
        <f t="shared" si="104"/>
        <v>0.75243932008743286</v>
      </c>
      <c r="P658" t="s">
        <v>66</v>
      </c>
      <c r="Q658" s="1">
        <v>2015</v>
      </c>
      <c r="R658" t="s">
        <v>46</v>
      </c>
      <c r="S658" s="1">
        <v>27285</v>
      </c>
      <c r="T658" s="1">
        <v>135.387</v>
      </c>
      <c r="U658" s="1">
        <v>712</v>
      </c>
      <c r="V658" s="1">
        <v>0.38972079753875732</v>
      </c>
      <c r="W658" s="1">
        <v>-3.5253789275884628E-2</v>
      </c>
      <c r="X658" s="1">
        <v>1.0013978481292725</v>
      </c>
      <c r="Y658" s="23">
        <f t="shared" si="105"/>
        <v>0</v>
      </c>
      <c r="Z658" s="23">
        <f t="shared" si="106"/>
        <v>1</v>
      </c>
      <c r="AA658" s="23">
        <f t="shared" si="107"/>
        <v>0</v>
      </c>
      <c r="AB658" s="3">
        <f t="shared" si="108"/>
        <v>1</v>
      </c>
      <c r="AC658" s="23">
        <f t="shared" si="109"/>
        <v>1.3558648563921452</v>
      </c>
    </row>
    <row r="659" spans="1:29" x14ac:dyDescent="0.25">
      <c r="A659" t="s">
        <v>50</v>
      </c>
      <c r="B659" s="1">
        <v>2010</v>
      </c>
      <c r="C659" t="s">
        <v>46</v>
      </c>
      <c r="D659" s="1">
        <v>152238</v>
      </c>
      <c r="E659" s="1">
        <v>701.49400000000003</v>
      </c>
      <c r="F659" s="1">
        <v>3352</v>
      </c>
      <c r="G659" s="7">
        <v>0.29746854305267334</v>
      </c>
      <c r="H659" s="7">
        <v>0.21770390868186951</v>
      </c>
      <c r="I659" s="7">
        <v>0.2393394410610199</v>
      </c>
      <c r="J659" s="23">
        <f t="shared" si="101"/>
        <v>0</v>
      </c>
      <c r="K659" s="23">
        <f t="shared" si="102"/>
        <v>0</v>
      </c>
      <c r="L659" s="23">
        <f t="shared" si="103"/>
        <v>0</v>
      </c>
      <c r="M659" s="3">
        <f t="shared" si="100"/>
        <v>0</v>
      </c>
      <c r="N659" s="23">
        <f t="shared" si="104"/>
        <v>0.75451189279556274</v>
      </c>
      <c r="P659" t="s">
        <v>66</v>
      </c>
      <c r="Q659" s="1">
        <v>2016</v>
      </c>
      <c r="R659" t="s">
        <v>46</v>
      </c>
      <c r="S659" s="1">
        <v>27353</v>
      </c>
      <c r="T659" s="1">
        <v>135.387</v>
      </c>
      <c r="U659" s="1">
        <v>713</v>
      </c>
      <c r="V659" s="1">
        <v>0.3901018500328064</v>
      </c>
      <c r="W659" s="1">
        <v>-3.3836964517831802E-2</v>
      </c>
      <c r="X659" s="1">
        <v>0.99822652339935303</v>
      </c>
      <c r="Y659" s="23">
        <f t="shared" si="105"/>
        <v>0</v>
      </c>
      <c r="Z659" s="23">
        <f t="shared" si="106"/>
        <v>1</v>
      </c>
      <c r="AA659" s="23">
        <f t="shared" si="107"/>
        <v>0</v>
      </c>
      <c r="AB659" s="3">
        <f t="shared" si="108"/>
        <v>1</v>
      </c>
      <c r="AC659" s="23">
        <f t="shared" si="109"/>
        <v>1.3544914089143276</v>
      </c>
    </row>
    <row r="660" spans="1:29" x14ac:dyDescent="0.25">
      <c r="A660" t="s">
        <v>50</v>
      </c>
      <c r="B660" s="1">
        <v>2011</v>
      </c>
      <c r="C660" t="s">
        <v>46</v>
      </c>
      <c r="D660" s="1">
        <v>154046</v>
      </c>
      <c r="E660" s="1">
        <v>734.99200000000008</v>
      </c>
      <c r="F660" s="1">
        <v>3469</v>
      </c>
      <c r="G660" s="7">
        <v>0.25101178884506226</v>
      </c>
      <c r="H660" s="7">
        <v>0.23318728804588318</v>
      </c>
      <c r="I660" s="7">
        <v>0.26659739017486572</v>
      </c>
      <c r="J660" s="23">
        <f t="shared" si="101"/>
        <v>0</v>
      </c>
      <c r="K660" s="23">
        <f t="shared" si="102"/>
        <v>0</v>
      </c>
      <c r="L660" s="23">
        <f t="shared" si="103"/>
        <v>0</v>
      </c>
      <c r="M660" s="3">
        <f t="shared" si="100"/>
        <v>0</v>
      </c>
      <c r="N660" s="23">
        <f t="shared" si="104"/>
        <v>0.75079646706581116</v>
      </c>
      <c r="P660" t="s">
        <v>66</v>
      </c>
      <c r="Q660" s="1">
        <v>2017</v>
      </c>
      <c r="R660" t="s">
        <v>46</v>
      </c>
      <c r="S660" s="1">
        <v>27405</v>
      </c>
      <c r="T660" s="1">
        <v>135.387</v>
      </c>
      <c r="U660" s="1">
        <v>715</v>
      </c>
      <c r="V660" s="1">
        <v>0.39127930998802185</v>
      </c>
      <c r="W660" s="1">
        <v>-3.2581716775894165E-2</v>
      </c>
      <c r="X660" s="1">
        <v>0.99540209770202637</v>
      </c>
      <c r="Y660" s="23">
        <f t="shared" si="105"/>
        <v>0</v>
      </c>
      <c r="Z660" s="23">
        <f t="shared" si="106"/>
        <v>1</v>
      </c>
      <c r="AA660" s="23">
        <f t="shared" si="107"/>
        <v>0</v>
      </c>
      <c r="AB660" s="3">
        <f t="shared" si="108"/>
        <v>1</v>
      </c>
      <c r="AC660" s="23">
        <f t="shared" si="109"/>
        <v>1.3540996909141541</v>
      </c>
    </row>
    <row r="661" spans="1:29" x14ac:dyDescent="0.25">
      <c r="A661" t="s">
        <v>50</v>
      </c>
      <c r="B661" s="1">
        <v>2012</v>
      </c>
      <c r="C661" t="s">
        <v>46</v>
      </c>
      <c r="D661" s="1">
        <v>156195</v>
      </c>
      <c r="E661" s="1">
        <v>734.99200000000008</v>
      </c>
      <c r="F661" s="1">
        <v>3604</v>
      </c>
      <c r="G661" s="7">
        <v>0.25670662522315979</v>
      </c>
      <c r="H661" s="7">
        <v>0.23199181258678436</v>
      </c>
      <c r="I661" s="7">
        <v>0.26491004228591919</v>
      </c>
      <c r="J661" s="23">
        <f t="shared" si="101"/>
        <v>0</v>
      </c>
      <c r="K661" s="23">
        <f t="shared" si="102"/>
        <v>0</v>
      </c>
      <c r="L661" s="23">
        <f t="shared" si="103"/>
        <v>0</v>
      </c>
      <c r="M661" s="3">
        <f t="shared" si="100"/>
        <v>0</v>
      </c>
      <c r="N661" s="23">
        <f t="shared" si="104"/>
        <v>0.75360848009586334</v>
      </c>
      <c r="P661" t="s">
        <v>66</v>
      </c>
      <c r="Q661" s="1">
        <v>2018</v>
      </c>
      <c r="R661" t="s">
        <v>46</v>
      </c>
      <c r="S661" s="1">
        <v>27475</v>
      </c>
      <c r="T661" s="1">
        <v>135.387</v>
      </c>
      <c r="U661" s="1">
        <v>716</v>
      </c>
      <c r="V661" s="1">
        <v>0.39164924621582031</v>
      </c>
      <c r="W661" s="1">
        <v>-3.1133649870753288E-2</v>
      </c>
      <c r="X661" s="1">
        <v>0.99216121435165405</v>
      </c>
      <c r="Y661" s="23">
        <f t="shared" si="105"/>
        <v>0</v>
      </c>
      <c r="Z661" s="23">
        <f t="shared" si="106"/>
        <v>1</v>
      </c>
      <c r="AA661" s="23">
        <f t="shared" si="107"/>
        <v>0</v>
      </c>
      <c r="AB661" s="3">
        <f t="shared" si="108"/>
        <v>1</v>
      </c>
      <c r="AC661" s="23">
        <f t="shared" si="109"/>
        <v>1.3526768106967211</v>
      </c>
    </row>
    <row r="662" spans="1:29" x14ac:dyDescent="0.25">
      <c r="A662" t="s">
        <v>50</v>
      </c>
      <c r="B662" s="1">
        <v>2013</v>
      </c>
      <c r="C662" t="s">
        <v>46</v>
      </c>
      <c r="D662" s="1">
        <v>157492</v>
      </c>
      <c r="E662" s="1">
        <v>734.99200000000008</v>
      </c>
      <c r="F662" s="1">
        <v>3656</v>
      </c>
      <c r="G662" s="7">
        <v>0.26253756880760193</v>
      </c>
      <c r="H662" s="7">
        <v>0.23066075146198273</v>
      </c>
      <c r="I662" s="7">
        <v>0.26093301177024841</v>
      </c>
      <c r="J662" s="23">
        <f t="shared" si="101"/>
        <v>0</v>
      </c>
      <c r="K662" s="23">
        <f t="shared" si="102"/>
        <v>0</v>
      </c>
      <c r="L662" s="23">
        <f t="shared" si="103"/>
        <v>0</v>
      </c>
      <c r="M662" s="3">
        <f t="shared" si="100"/>
        <v>0</v>
      </c>
      <c r="N662" s="23">
        <f t="shared" si="104"/>
        <v>0.75413133203983307</v>
      </c>
      <c r="P662" t="s">
        <v>66</v>
      </c>
      <c r="Q662" s="1">
        <v>2019</v>
      </c>
      <c r="R662" t="s">
        <v>46</v>
      </c>
      <c r="S662" s="1">
        <v>27464</v>
      </c>
      <c r="T662" s="1">
        <v>135.387</v>
      </c>
      <c r="U662" s="1">
        <v>714</v>
      </c>
      <c r="V662" s="1">
        <v>0.39026978611946106</v>
      </c>
      <c r="W662" s="1">
        <v>-3.162018209695816E-2</v>
      </c>
      <c r="X662" s="1">
        <v>0.99327230453491211</v>
      </c>
      <c r="Y662" s="23">
        <f t="shared" si="105"/>
        <v>0</v>
      </c>
      <c r="Z662" s="23">
        <f t="shared" si="106"/>
        <v>1</v>
      </c>
      <c r="AA662" s="23">
        <f t="shared" si="107"/>
        <v>0</v>
      </c>
      <c r="AB662" s="3">
        <f t="shared" si="108"/>
        <v>1</v>
      </c>
      <c r="AC662" s="23">
        <f t="shared" si="109"/>
        <v>1.351921908557415</v>
      </c>
    </row>
    <row r="663" spans="1:29" x14ac:dyDescent="0.25">
      <c r="A663" t="s">
        <v>50</v>
      </c>
      <c r="B663" s="1">
        <v>2014</v>
      </c>
      <c r="C663" t="s">
        <v>46</v>
      </c>
      <c r="D663" s="1">
        <v>158989</v>
      </c>
      <c r="E663" s="1">
        <v>734.99200000000008</v>
      </c>
      <c r="F663" s="1">
        <v>3631</v>
      </c>
      <c r="G663" s="7">
        <v>0.27589061856269836</v>
      </c>
      <c r="H663" s="7">
        <v>0.22744117677211761</v>
      </c>
      <c r="I663" s="7">
        <v>0.24822233617305756</v>
      </c>
      <c r="J663" s="23">
        <f t="shared" si="101"/>
        <v>0</v>
      </c>
      <c r="K663" s="23">
        <f t="shared" si="102"/>
        <v>0</v>
      </c>
      <c r="L663" s="23">
        <f t="shared" si="103"/>
        <v>0</v>
      </c>
      <c r="M663" s="3">
        <f t="shared" si="100"/>
        <v>0</v>
      </c>
      <c r="N663" s="23">
        <f t="shared" si="104"/>
        <v>0.75155413150787354</v>
      </c>
      <c r="P663" t="s">
        <v>66</v>
      </c>
      <c r="Q663" s="1">
        <v>2020</v>
      </c>
      <c r="R663" t="s">
        <v>46</v>
      </c>
      <c r="S663" s="1">
        <v>27538</v>
      </c>
      <c r="T663" s="1">
        <v>135.387</v>
      </c>
      <c r="U663" s="1">
        <v>675</v>
      </c>
      <c r="V663" s="1">
        <v>0.36111506819725037</v>
      </c>
      <c r="W663" s="1">
        <v>-3.5887937992811203E-2</v>
      </c>
      <c r="X663" s="1">
        <v>1.0033200979232788</v>
      </c>
      <c r="Y663" s="23">
        <f t="shared" si="105"/>
        <v>0</v>
      </c>
      <c r="Z663" s="23">
        <f t="shared" si="106"/>
        <v>1</v>
      </c>
      <c r="AA663" s="23">
        <f t="shared" si="107"/>
        <v>0</v>
      </c>
      <c r="AB663" s="3">
        <f t="shared" si="108"/>
        <v>1</v>
      </c>
      <c r="AC663" s="23">
        <f t="shared" si="109"/>
        <v>1.328547228127718</v>
      </c>
    </row>
    <row r="664" spans="1:29" x14ac:dyDescent="0.25">
      <c r="A664" t="s">
        <v>50</v>
      </c>
      <c r="B664" s="1">
        <v>2015</v>
      </c>
      <c r="C664" t="s">
        <v>46</v>
      </c>
      <c r="D664" s="1">
        <v>160279</v>
      </c>
      <c r="E664" s="1">
        <v>734.99200000000008</v>
      </c>
      <c r="F664" s="1">
        <v>3648.5</v>
      </c>
      <c r="G664" s="7">
        <v>0.28423112630844116</v>
      </c>
      <c r="H664" s="7">
        <v>0.22546948492527008</v>
      </c>
      <c r="I664" s="7">
        <v>0.24110904335975647</v>
      </c>
      <c r="J664" s="23">
        <f t="shared" si="101"/>
        <v>0</v>
      </c>
      <c r="K664" s="23">
        <f t="shared" si="102"/>
        <v>0</v>
      </c>
      <c r="L664" s="23">
        <f t="shared" si="103"/>
        <v>0</v>
      </c>
      <c r="M664" s="3">
        <f t="shared" si="100"/>
        <v>0</v>
      </c>
      <c r="N664" s="23">
        <f t="shared" si="104"/>
        <v>0.75080965459346771</v>
      </c>
      <c r="P664" t="s">
        <v>66</v>
      </c>
      <c r="Q664" s="1">
        <v>2021</v>
      </c>
      <c r="R664" t="s">
        <v>46</v>
      </c>
      <c r="S664" s="1">
        <v>27628</v>
      </c>
      <c r="T664" s="1">
        <v>135.387</v>
      </c>
      <c r="U664" s="1">
        <v>675</v>
      </c>
      <c r="V664" s="1">
        <v>0.36067163944244385</v>
      </c>
      <c r="W664" s="1">
        <v>-3.4215286374092102E-2</v>
      </c>
      <c r="X664" s="1">
        <v>0.99959206581115723</v>
      </c>
      <c r="Y664" s="23">
        <f t="shared" si="105"/>
        <v>0</v>
      </c>
      <c r="Z664" s="23">
        <f t="shared" si="106"/>
        <v>1</v>
      </c>
      <c r="AA664" s="23">
        <f t="shared" si="107"/>
        <v>0</v>
      </c>
      <c r="AB664" s="3">
        <f t="shared" si="108"/>
        <v>1</v>
      </c>
      <c r="AC664" s="23">
        <f t="shared" si="109"/>
        <v>1.326048418879509</v>
      </c>
    </row>
    <row r="665" spans="1:29" x14ac:dyDescent="0.25">
      <c r="A665" t="s">
        <v>50</v>
      </c>
      <c r="B665" s="1">
        <v>2016</v>
      </c>
      <c r="C665" t="s">
        <v>46</v>
      </c>
      <c r="D665" s="1">
        <v>161711</v>
      </c>
      <c r="E665" s="1">
        <v>734.99200000000008</v>
      </c>
      <c r="F665" s="1">
        <v>3666</v>
      </c>
      <c r="G665" s="7">
        <v>0.29355654120445251</v>
      </c>
      <c r="H665" s="7">
        <v>0.22326239943504333</v>
      </c>
      <c r="I665" s="7">
        <v>0.23310217261314392</v>
      </c>
      <c r="J665" s="23">
        <f t="shared" si="101"/>
        <v>0</v>
      </c>
      <c r="K665" s="23">
        <f t="shared" si="102"/>
        <v>0</v>
      </c>
      <c r="L665" s="23">
        <f t="shared" si="103"/>
        <v>0</v>
      </c>
      <c r="M665" s="3">
        <f t="shared" si="100"/>
        <v>0</v>
      </c>
      <c r="N665" s="23">
        <f t="shared" si="104"/>
        <v>0.74992111325263977</v>
      </c>
      <c r="P665" t="s">
        <v>66</v>
      </c>
      <c r="Q665" s="1">
        <v>2022</v>
      </c>
      <c r="R665" t="s">
        <v>46</v>
      </c>
      <c r="S665" s="1">
        <v>27678</v>
      </c>
      <c r="T665" s="1">
        <v>135.387</v>
      </c>
      <c r="U665" s="1">
        <v>671</v>
      </c>
      <c r="V665" s="1">
        <v>0.35737955570220947</v>
      </c>
      <c r="W665" s="1">
        <v>-3.3886048942804337E-2</v>
      </c>
      <c r="X665" s="1">
        <v>0.99891495704650879</v>
      </c>
      <c r="Y665" s="23">
        <f t="shared" si="105"/>
        <v>0</v>
      </c>
      <c r="Z665" s="23">
        <f t="shared" si="106"/>
        <v>1</v>
      </c>
      <c r="AA665" s="23">
        <f t="shared" si="107"/>
        <v>0</v>
      </c>
      <c r="AB665" s="3">
        <f t="shared" si="108"/>
        <v>1</v>
      </c>
      <c r="AC665" s="23">
        <f t="shared" si="109"/>
        <v>1.3224084638059139</v>
      </c>
    </row>
    <row r="666" spans="1:29" x14ac:dyDescent="0.25">
      <c r="A666" t="s">
        <v>50</v>
      </c>
      <c r="B666" s="1">
        <v>2017</v>
      </c>
      <c r="C666" t="s">
        <v>46</v>
      </c>
      <c r="D666" s="1">
        <v>162955</v>
      </c>
      <c r="E666" s="1">
        <v>734.99200000000008</v>
      </c>
      <c r="F666" s="1">
        <v>3738</v>
      </c>
      <c r="G666" s="7">
        <v>0.29718548059463501</v>
      </c>
      <c r="H666" s="7">
        <v>0.22247950732707977</v>
      </c>
      <c r="I666" s="7">
        <v>0.23158378899097443</v>
      </c>
      <c r="J666" s="23">
        <f t="shared" si="101"/>
        <v>0</v>
      </c>
      <c r="K666" s="23">
        <f t="shared" si="102"/>
        <v>0</v>
      </c>
      <c r="L666" s="23">
        <f t="shared" si="103"/>
        <v>0</v>
      </c>
      <c r="M666" s="3">
        <f t="shared" si="100"/>
        <v>0</v>
      </c>
      <c r="N666" s="23">
        <f t="shared" si="104"/>
        <v>0.75124877691268921</v>
      </c>
      <c r="P666" t="s">
        <v>67</v>
      </c>
      <c r="Q666" s="1">
        <v>2011</v>
      </c>
      <c r="R666" t="s">
        <v>46</v>
      </c>
      <c r="S666" s="1">
        <v>22257</v>
      </c>
      <c r="T666" s="1">
        <v>90.204999999999998</v>
      </c>
      <c r="U666" s="1">
        <v>515</v>
      </c>
      <c r="V666" s="1">
        <v>0.71523833274841309</v>
      </c>
      <c r="W666" s="1">
        <v>-7.7356643974781036E-2</v>
      </c>
      <c r="X666" s="1">
        <v>0.85689687728881836</v>
      </c>
      <c r="Y666" s="23">
        <f t="shared" si="105"/>
        <v>0</v>
      </c>
      <c r="Z666" s="23">
        <f t="shared" si="106"/>
        <v>1</v>
      </c>
      <c r="AA666" s="23">
        <f t="shared" si="107"/>
        <v>0</v>
      </c>
      <c r="AB666" s="3">
        <f t="shared" si="108"/>
        <v>1</v>
      </c>
      <c r="AC666" s="23">
        <f t="shared" si="109"/>
        <v>1.4947785660624504</v>
      </c>
    </row>
    <row r="667" spans="1:29" x14ac:dyDescent="0.25">
      <c r="A667" t="s">
        <v>50</v>
      </c>
      <c r="B667" s="1">
        <v>2018</v>
      </c>
      <c r="C667" t="s">
        <v>46</v>
      </c>
      <c r="D667" s="1">
        <v>164732</v>
      </c>
      <c r="E667" s="1">
        <v>734.99200000000008</v>
      </c>
      <c r="F667" s="1">
        <v>3785</v>
      </c>
      <c r="G667" s="7">
        <v>0.30664265155792236</v>
      </c>
      <c r="H667" s="7">
        <v>0.22027426958084106</v>
      </c>
      <c r="I667" s="7">
        <v>0.22415794432163239</v>
      </c>
      <c r="J667" s="23">
        <f t="shared" si="101"/>
        <v>0</v>
      </c>
      <c r="K667" s="23">
        <f t="shared" si="102"/>
        <v>0</v>
      </c>
      <c r="L667" s="23">
        <f t="shared" si="103"/>
        <v>0</v>
      </c>
      <c r="M667" s="3">
        <f t="shared" si="100"/>
        <v>0</v>
      </c>
      <c r="N667" s="23">
        <f t="shared" si="104"/>
        <v>0.75107486546039581</v>
      </c>
      <c r="P667" t="s">
        <v>67</v>
      </c>
      <c r="Q667" s="1">
        <v>2012</v>
      </c>
      <c r="R667" t="s">
        <v>46</v>
      </c>
      <c r="S667" s="1">
        <v>22593</v>
      </c>
      <c r="T667" s="1">
        <v>90.204999999999998</v>
      </c>
      <c r="U667" s="1">
        <v>515</v>
      </c>
      <c r="V667" s="1">
        <v>0.71320247650146484</v>
      </c>
      <c r="W667" s="1">
        <v>-6.9677218794822693E-2</v>
      </c>
      <c r="X667" s="1">
        <v>0.83978062868118286</v>
      </c>
      <c r="Y667" s="23">
        <f t="shared" si="105"/>
        <v>0</v>
      </c>
      <c r="Z667" s="23">
        <f t="shared" si="106"/>
        <v>1</v>
      </c>
      <c r="AA667" s="23">
        <f t="shared" si="107"/>
        <v>0</v>
      </c>
      <c r="AB667" s="3">
        <f t="shared" si="108"/>
        <v>1</v>
      </c>
      <c r="AC667" s="23">
        <f t="shared" si="109"/>
        <v>1.483305886387825</v>
      </c>
    </row>
    <row r="668" spans="1:29" x14ac:dyDescent="0.25">
      <c r="A668" t="s">
        <v>50</v>
      </c>
      <c r="B668" s="1">
        <v>2019</v>
      </c>
      <c r="C668" t="s">
        <v>46</v>
      </c>
      <c r="D668" s="1">
        <v>167653</v>
      </c>
      <c r="E668" s="1">
        <v>734.99200000000008</v>
      </c>
      <c r="F668" s="1">
        <v>3823</v>
      </c>
      <c r="G668" s="7">
        <v>0.32491618394851685</v>
      </c>
      <c r="H668" s="7">
        <v>0.21595205366611481</v>
      </c>
      <c r="I668" s="7">
        <v>0.20852379500865936</v>
      </c>
      <c r="J668" s="23">
        <f t="shared" si="101"/>
        <v>0</v>
      </c>
      <c r="K668" s="23">
        <f t="shared" si="102"/>
        <v>0</v>
      </c>
      <c r="L668" s="23">
        <f t="shared" si="103"/>
        <v>0</v>
      </c>
      <c r="M668" s="3">
        <f t="shared" si="100"/>
        <v>0</v>
      </c>
      <c r="N668" s="23">
        <f t="shared" si="104"/>
        <v>0.74939203262329102</v>
      </c>
      <c r="P668" t="s">
        <v>67</v>
      </c>
      <c r="Q668" s="1">
        <v>2013</v>
      </c>
      <c r="R668" t="s">
        <v>46</v>
      </c>
      <c r="S668" s="1">
        <v>22725</v>
      </c>
      <c r="T668" s="1">
        <v>90.204999999999998</v>
      </c>
      <c r="U668" s="1">
        <v>516</v>
      </c>
      <c r="V668" s="1">
        <v>0.7134050726890564</v>
      </c>
      <c r="W668" s="1">
        <v>-6.6496178507804871E-2</v>
      </c>
      <c r="X668" s="1">
        <v>0.832672119140625</v>
      </c>
      <c r="Y668" s="23">
        <f t="shared" si="105"/>
        <v>0</v>
      </c>
      <c r="Z668" s="23">
        <f t="shared" si="106"/>
        <v>1</v>
      </c>
      <c r="AA668" s="23">
        <f t="shared" si="107"/>
        <v>0</v>
      </c>
      <c r="AB668" s="3">
        <f t="shared" si="108"/>
        <v>1</v>
      </c>
      <c r="AC668" s="23">
        <f t="shared" si="109"/>
        <v>1.4795810133218765</v>
      </c>
    </row>
    <row r="669" spans="1:29" x14ac:dyDescent="0.25">
      <c r="A669" t="s">
        <v>50</v>
      </c>
      <c r="B669" s="1">
        <v>2020</v>
      </c>
      <c r="C669" t="s">
        <v>46</v>
      </c>
      <c r="D669" s="1">
        <v>169489</v>
      </c>
      <c r="E669" s="1">
        <v>750.59799999999996</v>
      </c>
      <c r="F669" s="1">
        <v>3867</v>
      </c>
      <c r="G669" s="7">
        <v>0.31185054779052734</v>
      </c>
      <c r="H669" s="7">
        <v>0.22103115916252136</v>
      </c>
      <c r="I669" s="7">
        <v>0.21332278847694397</v>
      </c>
      <c r="J669" s="23">
        <f t="shared" si="101"/>
        <v>0</v>
      </c>
      <c r="K669" s="23">
        <f t="shared" si="102"/>
        <v>0</v>
      </c>
      <c r="L669" s="23">
        <f t="shared" si="103"/>
        <v>0</v>
      </c>
      <c r="M669" s="3">
        <f t="shared" si="100"/>
        <v>0</v>
      </c>
      <c r="N669" s="23">
        <f t="shared" si="104"/>
        <v>0.74620449542999268</v>
      </c>
      <c r="P669" t="s">
        <v>67</v>
      </c>
      <c r="Q669" s="1">
        <v>2014</v>
      </c>
      <c r="R669" t="s">
        <v>46</v>
      </c>
      <c r="S669" s="1">
        <v>22822</v>
      </c>
      <c r="T669" s="1">
        <v>90.204999999999998</v>
      </c>
      <c r="U669" s="1">
        <v>517</v>
      </c>
      <c r="V669" s="1">
        <v>0.71381884813308716</v>
      </c>
      <c r="W669" s="1">
        <v>-6.4118564128875732E-2</v>
      </c>
      <c r="X669" s="1">
        <v>0.82735437154769897</v>
      </c>
      <c r="Y669" s="23">
        <f t="shared" si="105"/>
        <v>0</v>
      </c>
      <c r="Z669" s="23">
        <f t="shared" si="106"/>
        <v>1</v>
      </c>
      <c r="AA669" s="23">
        <f t="shared" si="107"/>
        <v>0</v>
      </c>
      <c r="AB669" s="3">
        <f t="shared" si="108"/>
        <v>1</v>
      </c>
      <c r="AC669" s="23">
        <f t="shared" si="109"/>
        <v>1.4770546555519104</v>
      </c>
    </row>
    <row r="670" spans="1:29" x14ac:dyDescent="0.25">
      <c r="A670" t="s">
        <v>50</v>
      </c>
      <c r="B670" s="1">
        <v>2021</v>
      </c>
      <c r="C670" t="s">
        <v>46</v>
      </c>
      <c r="D670" s="1">
        <v>171564</v>
      </c>
      <c r="E670" s="1">
        <v>750.59799999999996</v>
      </c>
      <c r="F670" s="1">
        <v>3919</v>
      </c>
      <c r="G670" s="7">
        <v>0.32264977693557739</v>
      </c>
      <c r="H670" s="7">
        <v>0.21850903332233429</v>
      </c>
      <c r="I670" s="7">
        <v>0.20476046204566956</v>
      </c>
      <c r="J670" s="23">
        <f t="shared" si="101"/>
        <v>0</v>
      </c>
      <c r="K670" s="23">
        <f t="shared" si="102"/>
        <v>0</v>
      </c>
      <c r="L670" s="23">
        <f t="shared" si="103"/>
        <v>0</v>
      </c>
      <c r="M670" s="3">
        <f t="shared" si="100"/>
        <v>0</v>
      </c>
      <c r="N670" s="23">
        <f t="shared" si="104"/>
        <v>0.74591927230358124</v>
      </c>
      <c r="P670" t="s">
        <v>67</v>
      </c>
      <c r="Q670" s="1">
        <v>2015</v>
      </c>
      <c r="R670" t="s">
        <v>46</v>
      </c>
      <c r="S670" s="1">
        <v>22954</v>
      </c>
      <c r="T670" s="1">
        <v>93.376000000000005</v>
      </c>
      <c r="U670" s="1">
        <v>522</v>
      </c>
      <c r="V670" s="1">
        <v>0.67849993705749512</v>
      </c>
      <c r="W670" s="1">
        <v>-6.8266019225120544E-2</v>
      </c>
      <c r="X670" s="1">
        <v>0.85704910755157471</v>
      </c>
      <c r="Y670" s="23">
        <f t="shared" si="105"/>
        <v>0</v>
      </c>
      <c r="Z670" s="23">
        <f t="shared" si="106"/>
        <v>1</v>
      </c>
      <c r="AA670" s="23">
        <f t="shared" si="107"/>
        <v>0</v>
      </c>
      <c r="AB670" s="3">
        <f t="shared" si="108"/>
        <v>1</v>
      </c>
      <c r="AC670" s="23">
        <f t="shared" si="109"/>
        <v>1.4672830253839493</v>
      </c>
    </row>
    <row r="671" spans="1:29" x14ac:dyDescent="0.25">
      <c r="A671" t="s">
        <v>50</v>
      </c>
      <c r="B671" s="1">
        <v>2022</v>
      </c>
      <c r="C671" t="s">
        <v>46</v>
      </c>
      <c r="D671" s="1">
        <v>174153</v>
      </c>
      <c r="E671" s="1">
        <v>750.59799999999996</v>
      </c>
      <c r="F671" s="1">
        <v>3953</v>
      </c>
      <c r="G671" s="7">
        <v>0.33818650245666504</v>
      </c>
      <c r="H671" s="7">
        <v>0.2148347795009613</v>
      </c>
      <c r="I671" s="7">
        <v>0.19148099422454834</v>
      </c>
      <c r="J671" s="23">
        <f t="shared" si="101"/>
        <v>0</v>
      </c>
      <c r="K671" s="23">
        <f t="shared" si="102"/>
        <v>0</v>
      </c>
      <c r="L671" s="23">
        <f t="shared" si="103"/>
        <v>0</v>
      </c>
      <c r="M671" s="3">
        <f t="shared" si="100"/>
        <v>0</v>
      </c>
      <c r="N671" s="23">
        <f t="shared" si="104"/>
        <v>0.74450227618217468</v>
      </c>
      <c r="P671" t="s">
        <v>67</v>
      </c>
      <c r="Q671" s="1">
        <v>2016</v>
      </c>
      <c r="R671" t="s">
        <v>46</v>
      </c>
      <c r="S671" s="1">
        <v>23168</v>
      </c>
      <c r="T671" s="1">
        <v>93.376000000000005</v>
      </c>
      <c r="U671" s="1">
        <v>530</v>
      </c>
      <c r="V671" s="1">
        <v>0.68503451347351074</v>
      </c>
      <c r="W671" s="1">
        <v>-6.1980579048395157E-2</v>
      </c>
      <c r="X671" s="1">
        <v>0.84289485216140747</v>
      </c>
      <c r="Y671" s="23">
        <f t="shared" si="105"/>
        <v>0</v>
      </c>
      <c r="Z671" s="23">
        <f t="shared" si="106"/>
        <v>1</v>
      </c>
      <c r="AA671" s="23">
        <f t="shared" si="107"/>
        <v>0</v>
      </c>
      <c r="AB671" s="3">
        <f t="shared" si="108"/>
        <v>1</v>
      </c>
      <c r="AC671" s="23">
        <f t="shared" si="109"/>
        <v>1.4659487865865231</v>
      </c>
    </row>
    <row r="672" spans="1:29" x14ac:dyDescent="0.25">
      <c r="A672" t="s">
        <v>94</v>
      </c>
      <c r="B672" s="1">
        <v>2005</v>
      </c>
      <c r="C672" t="s">
        <v>46</v>
      </c>
      <c r="D672" s="1">
        <v>127528</v>
      </c>
      <c r="E672" s="1">
        <v>644.77199999999993</v>
      </c>
      <c r="F672" s="1">
        <v>3040</v>
      </c>
      <c r="G672" s="7">
        <v>0.20429891347885132</v>
      </c>
      <c r="H672" s="7">
        <v>0.23188069462776184</v>
      </c>
      <c r="I672" s="7">
        <v>0.34717977046966553</v>
      </c>
      <c r="J672" s="23">
        <f t="shared" si="101"/>
        <v>0</v>
      </c>
      <c r="K672" s="23">
        <f t="shared" si="102"/>
        <v>0</v>
      </c>
      <c r="L672" s="23">
        <f t="shared" si="103"/>
        <v>0</v>
      </c>
      <c r="M672" s="3">
        <f t="shared" si="100"/>
        <v>0</v>
      </c>
      <c r="N672" s="23">
        <f t="shared" si="104"/>
        <v>0.78335937857627869</v>
      </c>
      <c r="P672" t="s">
        <v>67</v>
      </c>
      <c r="Q672" s="1">
        <v>2017</v>
      </c>
      <c r="R672" t="s">
        <v>46</v>
      </c>
      <c r="S672" s="1">
        <v>23373</v>
      </c>
      <c r="T672" s="1">
        <v>93.376000000000005</v>
      </c>
      <c r="U672" s="1">
        <v>541</v>
      </c>
      <c r="V672" s="1">
        <v>0.69436615705490112</v>
      </c>
      <c r="W672" s="1">
        <v>-5.5400542914867401E-2</v>
      </c>
      <c r="X672" s="1">
        <v>0.82803308963775635</v>
      </c>
      <c r="Y672" s="23">
        <f t="shared" si="105"/>
        <v>0</v>
      </c>
      <c r="Z672" s="23">
        <f t="shared" si="106"/>
        <v>1</v>
      </c>
      <c r="AA672" s="23">
        <f t="shared" si="107"/>
        <v>0</v>
      </c>
      <c r="AB672" s="3">
        <f t="shared" si="108"/>
        <v>1</v>
      </c>
      <c r="AC672" s="23">
        <f t="shared" si="109"/>
        <v>1.4669987037777901</v>
      </c>
    </row>
    <row r="673" spans="1:29" x14ac:dyDescent="0.25">
      <c r="A673" t="s">
        <v>94</v>
      </c>
      <c r="B673" s="1">
        <v>2006</v>
      </c>
      <c r="C673" t="s">
        <v>46</v>
      </c>
      <c r="D673" s="1">
        <v>129717</v>
      </c>
      <c r="E673" s="1">
        <v>647.60299999999995</v>
      </c>
      <c r="F673" s="1">
        <v>3129</v>
      </c>
      <c r="G673" s="7">
        <v>0.21170960366725922</v>
      </c>
      <c r="H673" s="7">
        <v>0.2306329756975174</v>
      </c>
      <c r="I673" s="7">
        <v>0.34141013026237488</v>
      </c>
      <c r="J673" s="23">
        <f t="shared" si="101"/>
        <v>0</v>
      </c>
      <c r="K673" s="23">
        <f t="shared" si="102"/>
        <v>0</v>
      </c>
      <c r="L673" s="23">
        <f t="shared" si="103"/>
        <v>0</v>
      </c>
      <c r="M673" s="3">
        <f t="shared" si="100"/>
        <v>0</v>
      </c>
      <c r="N673" s="23">
        <f t="shared" si="104"/>
        <v>0.78375270962715149</v>
      </c>
      <c r="P673" t="s">
        <v>67</v>
      </c>
      <c r="Q673" s="1">
        <v>2018</v>
      </c>
      <c r="R673" t="s">
        <v>46</v>
      </c>
      <c r="S673" s="1">
        <v>23547</v>
      </c>
      <c r="T673" s="1">
        <v>93.376000000000005</v>
      </c>
      <c r="U673" s="1">
        <v>545</v>
      </c>
      <c r="V673" s="1">
        <v>0.69713407754898071</v>
      </c>
      <c r="W673" s="1">
        <v>-5.0858646631240845E-2</v>
      </c>
      <c r="X673" s="1">
        <v>0.81783968210220337</v>
      </c>
      <c r="Y673" s="23">
        <f t="shared" si="105"/>
        <v>0</v>
      </c>
      <c r="Z673" s="23">
        <f t="shared" si="106"/>
        <v>1</v>
      </c>
      <c r="AA673" s="23">
        <f t="shared" si="107"/>
        <v>0</v>
      </c>
      <c r="AB673" s="3">
        <f t="shared" si="108"/>
        <v>1</v>
      </c>
      <c r="AC673" s="23">
        <f t="shared" si="109"/>
        <v>1.4641151130199432</v>
      </c>
    </row>
    <row r="674" spans="1:29" x14ac:dyDescent="0.25">
      <c r="A674" t="s">
        <v>94</v>
      </c>
      <c r="B674" s="1">
        <v>2007</v>
      </c>
      <c r="C674" t="s">
        <v>46</v>
      </c>
      <c r="D674" s="1">
        <v>132157</v>
      </c>
      <c r="E674" s="1">
        <v>647.60299999999995</v>
      </c>
      <c r="F674" s="1">
        <v>3362.5</v>
      </c>
      <c r="G674" s="7">
        <v>0.21344473958015442</v>
      </c>
      <c r="H674" s="7">
        <v>0.23052944242954254</v>
      </c>
      <c r="I674" s="7">
        <v>0.34637671709060669</v>
      </c>
      <c r="J674" s="23">
        <f t="shared" si="101"/>
        <v>0</v>
      </c>
      <c r="K674" s="23">
        <f t="shared" si="102"/>
        <v>0</v>
      </c>
      <c r="L674" s="23">
        <f t="shared" si="103"/>
        <v>0</v>
      </c>
      <c r="M674" s="3">
        <f t="shared" si="100"/>
        <v>0</v>
      </c>
      <c r="N674" s="23">
        <f t="shared" si="104"/>
        <v>0.79035089910030365</v>
      </c>
      <c r="P674" t="s">
        <v>67</v>
      </c>
      <c r="Q674" s="1">
        <v>2019</v>
      </c>
      <c r="R674" t="s">
        <v>46</v>
      </c>
      <c r="S674" s="1">
        <v>23774</v>
      </c>
      <c r="T674" s="1">
        <v>93.376000000000005</v>
      </c>
      <c r="U674" s="1">
        <v>560</v>
      </c>
      <c r="V674" s="1">
        <v>0.70974618196487427</v>
      </c>
      <c r="W674" s="1">
        <v>-4.3211996555328369E-2</v>
      </c>
      <c r="X674" s="1">
        <v>0.8005375862121582</v>
      </c>
      <c r="Y674" s="23">
        <f t="shared" si="105"/>
        <v>0</v>
      </c>
      <c r="Z674" s="23">
        <f t="shared" si="106"/>
        <v>1</v>
      </c>
      <c r="AA674" s="23">
        <f t="shared" si="107"/>
        <v>0</v>
      </c>
      <c r="AB674" s="3">
        <f t="shared" si="108"/>
        <v>1</v>
      </c>
      <c r="AC674" s="23">
        <f t="shared" si="109"/>
        <v>1.4670717716217041</v>
      </c>
    </row>
    <row r="675" spans="1:29" x14ac:dyDescent="0.25">
      <c r="A675" t="s">
        <v>94</v>
      </c>
      <c r="B675" s="1">
        <v>2008</v>
      </c>
      <c r="C675" t="s">
        <v>46</v>
      </c>
      <c r="D675" s="1">
        <v>134673</v>
      </c>
      <c r="E675" s="1">
        <v>647.60299999999995</v>
      </c>
      <c r="F675" s="1">
        <v>3414</v>
      </c>
      <c r="G675" s="7">
        <v>0.23176410794258118</v>
      </c>
      <c r="H675" s="7">
        <v>0.22621878981590271</v>
      </c>
      <c r="I675" s="7">
        <v>0.33117431402206421</v>
      </c>
      <c r="J675" s="23">
        <f t="shared" si="101"/>
        <v>0</v>
      </c>
      <c r="K675" s="23">
        <f t="shared" si="102"/>
        <v>0</v>
      </c>
      <c r="L675" s="23">
        <f t="shared" si="103"/>
        <v>0</v>
      </c>
      <c r="M675" s="3">
        <f t="shared" si="100"/>
        <v>0</v>
      </c>
      <c r="N675" s="23">
        <f t="shared" si="104"/>
        <v>0.7891572117805481</v>
      </c>
      <c r="P675" t="s">
        <v>67</v>
      </c>
      <c r="Q675" s="1">
        <v>2020</v>
      </c>
      <c r="R675" t="s">
        <v>46</v>
      </c>
      <c r="S675" s="1">
        <v>23953</v>
      </c>
      <c r="T675" s="1">
        <v>93.376000000000005</v>
      </c>
      <c r="U675" s="1">
        <v>577</v>
      </c>
      <c r="V675" s="1">
        <v>0.72405469417572021</v>
      </c>
      <c r="W675" s="1">
        <v>-3.6360789090394974E-2</v>
      </c>
      <c r="X675" s="1">
        <v>0.78498214483261108</v>
      </c>
      <c r="Y675" s="23">
        <f t="shared" si="105"/>
        <v>0</v>
      </c>
      <c r="Z675" s="23">
        <f t="shared" si="106"/>
        <v>1</v>
      </c>
      <c r="AA675" s="23">
        <f t="shared" si="107"/>
        <v>0</v>
      </c>
      <c r="AB675" s="3">
        <f t="shared" si="108"/>
        <v>1</v>
      </c>
      <c r="AC675" s="23">
        <f t="shared" si="109"/>
        <v>1.4726760499179363</v>
      </c>
    </row>
    <row r="676" spans="1:29" x14ac:dyDescent="0.25">
      <c r="A676" t="s">
        <v>94</v>
      </c>
      <c r="B676" s="1">
        <v>2009</v>
      </c>
      <c r="C676" t="s">
        <v>46</v>
      </c>
      <c r="D676" s="1">
        <v>136249</v>
      </c>
      <c r="E676" s="1">
        <v>647.60299999999995</v>
      </c>
      <c r="F676" s="1">
        <v>3395</v>
      </c>
      <c r="G676" s="7">
        <v>0.24736376106739044</v>
      </c>
      <c r="H676" s="7">
        <v>0.2224680632352829</v>
      </c>
      <c r="I676" s="7">
        <v>0.31654632091522217</v>
      </c>
      <c r="J676" s="23">
        <f t="shared" si="101"/>
        <v>0</v>
      </c>
      <c r="K676" s="23">
        <f t="shared" si="102"/>
        <v>0</v>
      </c>
      <c r="L676" s="23">
        <f t="shared" si="103"/>
        <v>0</v>
      </c>
      <c r="M676" s="3">
        <f t="shared" si="100"/>
        <v>0</v>
      </c>
      <c r="N676" s="23">
        <f t="shared" si="104"/>
        <v>0.78637814521789551</v>
      </c>
      <c r="P676" t="s">
        <v>67</v>
      </c>
      <c r="Q676" s="1">
        <v>2021</v>
      </c>
      <c r="R676" t="s">
        <v>46</v>
      </c>
      <c r="S676" s="1">
        <v>24201</v>
      </c>
      <c r="T676" s="1">
        <v>93.376000000000005</v>
      </c>
      <c r="U676" s="1">
        <v>583</v>
      </c>
      <c r="V676" s="1">
        <v>0.72795701026916504</v>
      </c>
      <c r="W676" s="1">
        <v>-3.0041424557566643E-2</v>
      </c>
      <c r="X676" s="1">
        <v>0.77079868316650391</v>
      </c>
      <c r="Y676" s="23">
        <f t="shared" si="105"/>
        <v>0</v>
      </c>
      <c r="Z676" s="23">
        <f t="shared" si="106"/>
        <v>1</v>
      </c>
      <c r="AA676" s="23">
        <f t="shared" si="107"/>
        <v>0</v>
      </c>
      <c r="AB676" s="3">
        <f t="shared" si="108"/>
        <v>1</v>
      </c>
      <c r="AC676" s="23">
        <f t="shared" si="109"/>
        <v>1.4687142688781023</v>
      </c>
    </row>
    <row r="677" spans="1:29" x14ac:dyDescent="0.25">
      <c r="A677" t="s">
        <v>94</v>
      </c>
      <c r="B677" s="1">
        <v>2010</v>
      </c>
      <c r="C677" t="s">
        <v>46</v>
      </c>
      <c r="D677" s="1">
        <v>138525</v>
      </c>
      <c r="E677" s="1">
        <v>651.505</v>
      </c>
      <c r="F677" s="1">
        <v>3413</v>
      </c>
      <c r="G677" s="7">
        <v>0.25923287868499756</v>
      </c>
      <c r="H677" s="7">
        <v>0.22020111978054047</v>
      </c>
      <c r="I677" s="7">
        <v>0.30397585034370422</v>
      </c>
      <c r="J677" s="23">
        <f t="shared" si="101"/>
        <v>0</v>
      </c>
      <c r="K677" s="23">
        <f t="shared" si="102"/>
        <v>0</v>
      </c>
      <c r="L677" s="23">
        <f t="shared" si="103"/>
        <v>0</v>
      </c>
      <c r="M677" s="3">
        <f t="shared" si="100"/>
        <v>0</v>
      </c>
      <c r="N677" s="23">
        <f t="shared" si="104"/>
        <v>0.78340984880924225</v>
      </c>
      <c r="P677" t="s">
        <v>67</v>
      </c>
      <c r="Q677" s="1">
        <v>2022</v>
      </c>
      <c r="R677" t="s">
        <v>46</v>
      </c>
      <c r="S677" s="1">
        <v>24429</v>
      </c>
      <c r="T677" s="1">
        <v>93.376000000000005</v>
      </c>
      <c r="U677" s="1">
        <v>589</v>
      </c>
      <c r="V677" s="1">
        <v>0.73193091154098511</v>
      </c>
      <c r="W677" s="1">
        <v>-2.4206295609474182E-2</v>
      </c>
      <c r="X677" s="1">
        <v>0.75769543647766113</v>
      </c>
      <c r="Y677" s="23">
        <f t="shared" si="105"/>
        <v>0</v>
      </c>
      <c r="Z677" s="23">
        <f t="shared" si="106"/>
        <v>1</v>
      </c>
      <c r="AA677" s="23">
        <f t="shared" si="107"/>
        <v>0</v>
      </c>
      <c r="AB677" s="3">
        <f t="shared" si="108"/>
        <v>1</v>
      </c>
      <c r="AC677" s="23">
        <f t="shared" si="109"/>
        <v>1.4654200524091721</v>
      </c>
    </row>
    <row r="678" spans="1:29" x14ac:dyDescent="0.25">
      <c r="A678" t="s">
        <v>94</v>
      </c>
      <c r="B678" s="1">
        <v>2011</v>
      </c>
      <c r="C678" t="s">
        <v>46</v>
      </c>
      <c r="D678" s="1">
        <v>140577</v>
      </c>
      <c r="E678" s="1">
        <v>671.36899999999991</v>
      </c>
      <c r="F678" s="1">
        <v>3420</v>
      </c>
      <c r="G678" s="7">
        <v>0.24362783133983612</v>
      </c>
      <c r="H678" s="7">
        <v>0.22666585445404053</v>
      </c>
      <c r="I678" s="7">
        <v>0.30675548315048218</v>
      </c>
      <c r="J678" s="23">
        <f t="shared" si="101"/>
        <v>0</v>
      </c>
      <c r="K678" s="23">
        <f t="shared" si="102"/>
        <v>0</v>
      </c>
      <c r="L678" s="23">
        <f t="shared" si="103"/>
        <v>0</v>
      </c>
      <c r="M678" s="3">
        <f t="shared" si="100"/>
        <v>0</v>
      </c>
      <c r="N678" s="23">
        <f t="shared" si="104"/>
        <v>0.77704916894435883</v>
      </c>
      <c r="P678" t="s">
        <v>68</v>
      </c>
      <c r="Q678" s="1">
        <v>2011</v>
      </c>
      <c r="R678" t="s">
        <v>46</v>
      </c>
      <c r="S678" s="1">
        <v>21768</v>
      </c>
      <c r="T678" s="1">
        <v>104.372</v>
      </c>
      <c r="U678" s="1">
        <v>451</v>
      </c>
      <c r="V678" s="1">
        <v>0.48359951376914978</v>
      </c>
      <c r="W678" s="1">
        <v>-0.13615946471691132</v>
      </c>
      <c r="X678" s="1">
        <v>1.0759598016738892</v>
      </c>
      <c r="Y678" s="23">
        <f t="shared" si="105"/>
        <v>0</v>
      </c>
      <c r="Z678" s="23">
        <f t="shared" si="106"/>
        <v>1</v>
      </c>
      <c r="AA678" s="23">
        <f t="shared" si="107"/>
        <v>0</v>
      </c>
      <c r="AB678" s="3">
        <f t="shared" si="108"/>
        <v>1</v>
      </c>
      <c r="AC678" s="23">
        <f t="shared" si="109"/>
        <v>1.4233998507261276</v>
      </c>
    </row>
    <row r="679" spans="1:29" x14ac:dyDescent="0.25">
      <c r="A679" t="s">
        <v>94</v>
      </c>
      <c r="B679" s="1">
        <v>2012</v>
      </c>
      <c r="C679" t="s">
        <v>46</v>
      </c>
      <c r="D679" s="1">
        <v>142414</v>
      </c>
      <c r="E679" s="1">
        <v>671.36899999999991</v>
      </c>
      <c r="F679" s="1">
        <v>3444</v>
      </c>
      <c r="G679" s="7">
        <v>0.2572360634803772</v>
      </c>
      <c r="H679" s="7">
        <v>0.22344519197940826</v>
      </c>
      <c r="I679" s="7">
        <v>0.2950722873210907</v>
      </c>
      <c r="J679" s="23">
        <f t="shared" si="101"/>
        <v>0</v>
      </c>
      <c r="K679" s="23">
        <f t="shared" si="102"/>
        <v>0</v>
      </c>
      <c r="L679" s="23">
        <f t="shared" si="103"/>
        <v>0</v>
      </c>
      <c r="M679" s="3">
        <f t="shared" si="100"/>
        <v>0</v>
      </c>
      <c r="N679" s="23">
        <f t="shared" si="104"/>
        <v>0.77575354278087616</v>
      </c>
      <c r="P679" t="s">
        <v>68</v>
      </c>
      <c r="Q679" s="1">
        <v>2012</v>
      </c>
      <c r="R679" t="s">
        <v>46</v>
      </c>
      <c r="S679" s="1">
        <v>22053</v>
      </c>
      <c r="T679" s="1">
        <v>104.372</v>
      </c>
      <c r="U679" s="1">
        <v>461</v>
      </c>
      <c r="V679" s="1">
        <v>0.49307242035865784</v>
      </c>
      <c r="W679" s="1">
        <v>-0.12728817760944366</v>
      </c>
      <c r="X679" s="1">
        <v>1.0559779405593872</v>
      </c>
      <c r="Y679" s="23">
        <f t="shared" si="105"/>
        <v>0</v>
      </c>
      <c r="Z679" s="23">
        <f t="shared" si="106"/>
        <v>1</v>
      </c>
      <c r="AA679" s="23">
        <f t="shared" si="107"/>
        <v>0</v>
      </c>
      <c r="AB679" s="3">
        <f t="shared" si="108"/>
        <v>1</v>
      </c>
      <c r="AC679" s="23">
        <f t="shared" si="109"/>
        <v>1.4217621833086014</v>
      </c>
    </row>
    <row r="680" spans="1:29" x14ac:dyDescent="0.25">
      <c r="A680" t="s">
        <v>94</v>
      </c>
      <c r="B680" s="1">
        <v>2013</v>
      </c>
      <c r="C680" t="s">
        <v>46</v>
      </c>
      <c r="D680" s="1">
        <v>144185</v>
      </c>
      <c r="E680" s="1">
        <v>674.90699999999993</v>
      </c>
      <c r="F680" s="1">
        <v>3475</v>
      </c>
      <c r="G680" s="7">
        <v>0.26380574703216553</v>
      </c>
      <c r="H680" s="7">
        <v>0.22239190340042114</v>
      </c>
      <c r="I680" s="7">
        <v>0.28792095184326172</v>
      </c>
      <c r="J680" s="23">
        <f t="shared" si="101"/>
        <v>0</v>
      </c>
      <c r="K680" s="23">
        <f t="shared" si="102"/>
        <v>0</v>
      </c>
      <c r="L680" s="23">
        <f t="shared" si="103"/>
        <v>0</v>
      </c>
      <c r="M680" s="3">
        <f t="shared" si="100"/>
        <v>0</v>
      </c>
      <c r="N680" s="23">
        <f t="shared" si="104"/>
        <v>0.77411860227584839</v>
      </c>
      <c r="P680" t="s">
        <v>68</v>
      </c>
      <c r="Q680" s="1">
        <v>2013</v>
      </c>
      <c r="R680" t="s">
        <v>46</v>
      </c>
      <c r="S680" s="1">
        <v>22330</v>
      </c>
      <c r="T680" s="1">
        <v>104.372</v>
      </c>
      <c r="U680" s="1">
        <v>448</v>
      </c>
      <c r="V680" s="1">
        <v>0.47671523690223694</v>
      </c>
      <c r="W680" s="1">
        <v>-0.12376596033573151</v>
      </c>
      <c r="X680" s="1">
        <v>1.0484002828598022</v>
      </c>
      <c r="Y680" s="23">
        <f t="shared" si="105"/>
        <v>0</v>
      </c>
      <c r="Z680" s="23">
        <f t="shared" si="106"/>
        <v>1</v>
      </c>
      <c r="AA680" s="23">
        <f t="shared" si="107"/>
        <v>0</v>
      </c>
      <c r="AB680" s="3">
        <f t="shared" si="108"/>
        <v>1</v>
      </c>
      <c r="AC680" s="23">
        <f t="shared" si="109"/>
        <v>1.4013495594263077</v>
      </c>
    </row>
    <row r="681" spans="1:29" x14ac:dyDescent="0.25">
      <c r="A681" t="s">
        <v>94</v>
      </c>
      <c r="B681" s="1">
        <v>2014</v>
      </c>
      <c r="C681" t="s">
        <v>46</v>
      </c>
      <c r="D681" s="1">
        <v>145819</v>
      </c>
      <c r="E681" s="1">
        <v>674.90699999999993</v>
      </c>
      <c r="F681" s="1">
        <v>3485</v>
      </c>
      <c r="G681" s="7">
        <v>0.27653628587722778</v>
      </c>
      <c r="H681" s="7">
        <v>0.21936310827732086</v>
      </c>
      <c r="I681" s="7">
        <v>0.27665802836418152</v>
      </c>
      <c r="J681" s="23">
        <f t="shared" si="101"/>
        <v>0</v>
      </c>
      <c r="K681" s="23">
        <f t="shared" si="102"/>
        <v>0</v>
      </c>
      <c r="L681" s="23">
        <f t="shared" si="103"/>
        <v>0</v>
      </c>
      <c r="M681" s="3">
        <f t="shared" si="100"/>
        <v>0</v>
      </c>
      <c r="N681" s="23">
        <f t="shared" si="104"/>
        <v>0.77255742251873016</v>
      </c>
      <c r="P681" t="s">
        <v>68</v>
      </c>
      <c r="Q681" s="1">
        <v>2014</v>
      </c>
      <c r="R681" t="s">
        <v>46</v>
      </c>
      <c r="S681" s="1">
        <v>22470</v>
      </c>
      <c r="T681" s="1">
        <v>104.372</v>
      </c>
      <c r="U681" s="1">
        <v>466</v>
      </c>
      <c r="V681" s="1">
        <v>0.49605605006217957</v>
      </c>
      <c r="W681" s="1">
        <v>-0.11660237610340118</v>
      </c>
      <c r="X681" s="1">
        <v>1.0320581197738647</v>
      </c>
      <c r="Y681" s="23">
        <f t="shared" si="105"/>
        <v>0</v>
      </c>
      <c r="Z681" s="23">
        <f t="shared" si="106"/>
        <v>1</v>
      </c>
      <c r="AA681" s="23">
        <f t="shared" si="107"/>
        <v>0</v>
      </c>
      <c r="AB681" s="3">
        <f t="shared" si="108"/>
        <v>1</v>
      </c>
      <c r="AC681" s="23">
        <f t="shared" si="109"/>
        <v>1.4115117937326431</v>
      </c>
    </row>
    <row r="682" spans="1:29" x14ac:dyDescent="0.25">
      <c r="A682" t="s">
        <v>94</v>
      </c>
      <c r="B682" s="1">
        <v>2015</v>
      </c>
      <c r="C682" t="s">
        <v>46</v>
      </c>
      <c r="D682" s="1">
        <v>147822</v>
      </c>
      <c r="E682" s="1">
        <v>674.90699999999993</v>
      </c>
      <c r="F682" s="1">
        <v>3536</v>
      </c>
      <c r="G682" s="7">
        <v>0.28877294063568115</v>
      </c>
      <c r="H682" s="7">
        <v>0.21650265157222748</v>
      </c>
      <c r="I682" s="7">
        <v>0.26690080761909485</v>
      </c>
      <c r="J682" s="23">
        <f t="shared" si="101"/>
        <v>0</v>
      </c>
      <c r="K682" s="23">
        <f t="shared" si="102"/>
        <v>0</v>
      </c>
      <c r="L682" s="23">
        <f t="shared" si="103"/>
        <v>0</v>
      </c>
      <c r="M682" s="3">
        <f t="shared" si="100"/>
        <v>0</v>
      </c>
      <c r="N682" s="23">
        <f t="shared" si="104"/>
        <v>0.77217639982700348</v>
      </c>
      <c r="P682" t="s">
        <v>68</v>
      </c>
      <c r="Q682" s="1">
        <v>2015</v>
      </c>
      <c r="R682" t="s">
        <v>46</v>
      </c>
      <c r="S682" s="1">
        <v>22666</v>
      </c>
      <c r="T682" s="1">
        <v>104.372</v>
      </c>
      <c r="U682" s="1">
        <v>480</v>
      </c>
      <c r="V682" s="1">
        <v>0.5100473165512085</v>
      </c>
      <c r="W682" s="1">
        <v>-0.10917524993419647</v>
      </c>
      <c r="X682" s="1">
        <v>1.0152219533920288</v>
      </c>
      <c r="Y682" s="23">
        <f t="shared" si="105"/>
        <v>0</v>
      </c>
      <c r="Z682" s="23">
        <f t="shared" si="106"/>
        <v>1</v>
      </c>
      <c r="AA682" s="23">
        <f t="shared" si="107"/>
        <v>0</v>
      </c>
      <c r="AB682" s="3">
        <f t="shared" si="108"/>
        <v>1</v>
      </c>
      <c r="AC682" s="23">
        <f t="shared" si="109"/>
        <v>1.4160940200090408</v>
      </c>
    </row>
    <row r="683" spans="1:29" x14ac:dyDescent="0.25">
      <c r="A683" t="s">
        <v>94</v>
      </c>
      <c r="B683" s="1">
        <v>2016</v>
      </c>
      <c r="C683" t="s">
        <v>46</v>
      </c>
      <c r="D683" s="1">
        <v>150290</v>
      </c>
      <c r="E683" s="1">
        <v>674.90699999999993</v>
      </c>
      <c r="F683" s="1">
        <v>3567</v>
      </c>
      <c r="G683" s="7">
        <v>0.30618467926979065</v>
      </c>
      <c r="H683" s="7">
        <v>0.21238087117671967</v>
      </c>
      <c r="I683" s="7">
        <v>0.25193226337432861</v>
      </c>
      <c r="J683" s="23">
        <f t="shared" si="101"/>
        <v>0</v>
      </c>
      <c r="K683" s="23">
        <f t="shared" si="102"/>
        <v>0</v>
      </c>
      <c r="L683" s="23">
        <f t="shared" si="103"/>
        <v>0</v>
      </c>
      <c r="M683" s="3">
        <f t="shared" si="100"/>
        <v>0</v>
      </c>
      <c r="N683" s="23">
        <f t="shared" si="104"/>
        <v>0.77049781382083893</v>
      </c>
      <c r="P683" t="s">
        <v>68</v>
      </c>
      <c r="Q683" s="1">
        <v>2016</v>
      </c>
      <c r="R683" t="s">
        <v>46</v>
      </c>
      <c r="S683" s="1">
        <v>22853</v>
      </c>
      <c r="T683" s="1">
        <v>104.372</v>
      </c>
      <c r="U683" s="1">
        <v>480</v>
      </c>
      <c r="V683" s="1">
        <v>0.50893098115921021</v>
      </c>
      <c r="W683" s="1">
        <v>-0.10496430099010468</v>
      </c>
      <c r="X683" s="1">
        <v>1.0058364868164063</v>
      </c>
      <c r="Y683" s="23">
        <f t="shared" si="105"/>
        <v>0</v>
      </c>
      <c r="Z683" s="23">
        <f t="shared" si="106"/>
        <v>1</v>
      </c>
      <c r="AA683" s="23">
        <f t="shared" si="107"/>
        <v>0</v>
      </c>
      <c r="AB683" s="3">
        <f t="shared" si="108"/>
        <v>1</v>
      </c>
      <c r="AC683" s="23">
        <f t="shared" si="109"/>
        <v>1.4098031669855118</v>
      </c>
    </row>
    <row r="684" spans="1:29" x14ac:dyDescent="0.25">
      <c r="A684" t="s">
        <v>94</v>
      </c>
      <c r="B684" s="1">
        <v>2017</v>
      </c>
      <c r="C684" t="s">
        <v>46</v>
      </c>
      <c r="D684" s="1">
        <v>152800</v>
      </c>
      <c r="E684" s="1">
        <v>674.90699999999993</v>
      </c>
      <c r="F684" s="1">
        <v>3614</v>
      </c>
      <c r="G684" s="7">
        <v>0.32234764099121094</v>
      </c>
      <c r="H684" s="7">
        <v>0.20857624709606171</v>
      </c>
      <c r="I684" s="7">
        <v>0.23849025368690491</v>
      </c>
      <c r="J684" s="23">
        <f t="shared" si="101"/>
        <v>0</v>
      </c>
      <c r="K684" s="23">
        <f t="shared" si="102"/>
        <v>0</v>
      </c>
      <c r="L684" s="23">
        <f t="shared" si="103"/>
        <v>0</v>
      </c>
      <c r="M684" s="3">
        <f t="shared" si="100"/>
        <v>0</v>
      </c>
      <c r="N684" s="23">
        <f t="shared" si="104"/>
        <v>0.76941414177417755</v>
      </c>
      <c r="P684" t="s">
        <v>68</v>
      </c>
      <c r="Q684" s="1">
        <v>2017</v>
      </c>
      <c r="R684" t="s">
        <v>46</v>
      </c>
      <c r="S684" s="1">
        <v>23048</v>
      </c>
      <c r="T684" s="1">
        <v>104.372</v>
      </c>
      <c r="U684" s="1">
        <v>479</v>
      </c>
      <c r="V684" s="1">
        <v>0.50670754909515381</v>
      </c>
      <c r="W684" s="1">
        <v>-0.10081931203603745</v>
      </c>
      <c r="X684" s="1">
        <v>0.99661785364151001</v>
      </c>
      <c r="Y684" s="23">
        <f t="shared" si="105"/>
        <v>0</v>
      </c>
      <c r="Z684" s="23">
        <f t="shared" si="106"/>
        <v>1</v>
      </c>
      <c r="AA684" s="23">
        <f t="shared" si="107"/>
        <v>0</v>
      </c>
      <c r="AB684" s="3">
        <f t="shared" si="108"/>
        <v>1</v>
      </c>
      <c r="AC684" s="23">
        <f t="shared" si="109"/>
        <v>1.4025060907006264</v>
      </c>
    </row>
    <row r="685" spans="1:29" x14ac:dyDescent="0.25">
      <c r="A685" t="s">
        <v>94</v>
      </c>
      <c r="B685" s="1">
        <v>2018</v>
      </c>
      <c r="C685" t="s">
        <v>46</v>
      </c>
      <c r="D685" s="1">
        <v>154300</v>
      </c>
      <c r="E685" s="1">
        <v>674.90699999999993</v>
      </c>
      <c r="F685" s="1">
        <v>3626</v>
      </c>
      <c r="G685" s="7">
        <v>0.33314776420593262</v>
      </c>
      <c r="H685" s="7">
        <v>0.20601052045822144</v>
      </c>
      <c r="I685" s="7">
        <v>0.22901488840579987</v>
      </c>
      <c r="J685" s="23">
        <f t="shared" si="101"/>
        <v>0</v>
      </c>
      <c r="K685" s="23">
        <f t="shared" si="102"/>
        <v>0</v>
      </c>
      <c r="L685" s="23">
        <f t="shared" si="103"/>
        <v>0</v>
      </c>
      <c r="M685" s="3">
        <f t="shared" si="100"/>
        <v>0</v>
      </c>
      <c r="N685" s="23">
        <f t="shared" si="104"/>
        <v>0.76817317306995392</v>
      </c>
      <c r="P685" t="s">
        <v>68</v>
      </c>
      <c r="Q685" s="1">
        <v>2018</v>
      </c>
      <c r="R685" t="s">
        <v>46</v>
      </c>
      <c r="S685" s="1">
        <v>23366</v>
      </c>
      <c r="T685" s="1">
        <v>104.372</v>
      </c>
      <c r="U685" s="1">
        <v>481</v>
      </c>
      <c r="V685" s="1">
        <v>0.50698113441467285</v>
      </c>
      <c r="W685" s="1">
        <v>-9.3376986682415009E-2</v>
      </c>
      <c r="X685" s="1">
        <v>0.97999036312103271</v>
      </c>
      <c r="Y685" s="23">
        <f t="shared" si="105"/>
        <v>0</v>
      </c>
      <c r="Z685" s="23">
        <f t="shared" si="106"/>
        <v>1</v>
      </c>
      <c r="AA685" s="23">
        <f t="shared" si="107"/>
        <v>0</v>
      </c>
      <c r="AB685" s="3">
        <f t="shared" si="108"/>
        <v>1</v>
      </c>
      <c r="AC685" s="23">
        <f t="shared" si="109"/>
        <v>1.3935945108532906</v>
      </c>
    </row>
    <row r="686" spans="1:29" x14ac:dyDescent="0.25">
      <c r="A686" t="s">
        <v>94</v>
      </c>
      <c r="B686" s="1">
        <v>2019</v>
      </c>
      <c r="C686" t="s">
        <v>46</v>
      </c>
      <c r="D686" s="1">
        <v>155552</v>
      </c>
      <c r="E686" s="1">
        <v>674.90699999999993</v>
      </c>
      <c r="F686" s="1">
        <v>3628</v>
      </c>
      <c r="G686" s="7">
        <v>0.34271144866943359</v>
      </c>
      <c r="H686" s="7">
        <v>0.20372822880744934</v>
      </c>
      <c r="I686" s="7">
        <v>0.22040773928165436</v>
      </c>
      <c r="J686" s="23">
        <f t="shared" si="101"/>
        <v>0</v>
      </c>
      <c r="K686" s="23">
        <f t="shared" si="102"/>
        <v>0</v>
      </c>
      <c r="L686" s="23">
        <f t="shared" si="103"/>
        <v>0</v>
      </c>
      <c r="M686" s="3">
        <f t="shared" si="100"/>
        <v>0</v>
      </c>
      <c r="N686" s="23">
        <f t="shared" si="104"/>
        <v>0.76684741675853729</v>
      </c>
      <c r="P686" t="s">
        <v>68</v>
      </c>
      <c r="Q686" s="1">
        <v>2019</v>
      </c>
      <c r="R686" t="s">
        <v>46</v>
      </c>
      <c r="S686" s="1">
        <v>23664</v>
      </c>
      <c r="T686" s="1">
        <v>104.372</v>
      </c>
      <c r="U686" s="1">
        <v>490</v>
      </c>
      <c r="V686" s="1">
        <v>0.51476079225540161</v>
      </c>
      <c r="W686" s="1">
        <v>-8.5017785429954529E-2</v>
      </c>
      <c r="X686" s="1">
        <v>0.96118223667144775</v>
      </c>
      <c r="Y686" s="23">
        <f t="shared" si="105"/>
        <v>0</v>
      </c>
      <c r="Z686" s="23">
        <f t="shared" si="106"/>
        <v>1</v>
      </c>
      <c r="AA686" s="23">
        <f t="shared" si="107"/>
        <v>0</v>
      </c>
      <c r="AB686" s="3">
        <f t="shared" si="108"/>
        <v>1</v>
      </c>
      <c r="AC686" s="23">
        <f t="shared" si="109"/>
        <v>1.3909252434968948</v>
      </c>
    </row>
    <row r="687" spans="1:29" x14ac:dyDescent="0.25">
      <c r="A687" t="s">
        <v>94</v>
      </c>
      <c r="B687" s="1">
        <v>2020</v>
      </c>
      <c r="C687" t="s">
        <v>46</v>
      </c>
      <c r="D687" s="1">
        <v>157466</v>
      </c>
      <c r="E687" s="1">
        <v>674.90699999999993</v>
      </c>
      <c r="F687" s="1">
        <v>3647</v>
      </c>
      <c r="G687" s="7">
        <v>0.35592198371887207</v>
      </c>
      <c r="H687" s="7">
        <v>0.20059491693973541</v>
      </c>
      <c r="I687" s="7">
        <v>0.20892375707626343</v>
      </c>
      <c r="J687" s="23">
        <f t="shared" si="101"/>
        <v>0</v>
      </c>
      <c r="K687" s="23">
        <f t="shared" si="102"/>
        <v>0</v>
      </c>
      <c r="L687" s="23">
        <f t="shared" si="103"/>
        <v>0</v>
      </c>
      <c r="M687" s="3">
        <f t="shared" si="100"/>
        <v>0</v>
      </c>
      <c r="N687" s="23">
        <f t="shared" si="104"/>
        <v>0.76544065773487091</v>
      </c>
      <c r="P687" t="s">
        <v>68</v>
      </c>
      <c r="Q687" s="1">
        <v>2020</v>
      </c>
      <c r="R687" t="s">
        <v>46</v>
      </c>
      <c r="S687" s="1">
        <v>24054</v>
      </c>
      <c r="T687" s="1">
        <v>104.372</v>
      </c>
      <c r="U687" s="1">
        <v>494</v>
      </c>
      <c r="V687" s="1">
        <v>0.51670670509338379</v>
      </c>
      <c r="W687" s="1">
        <v>-7.5822576880455017E-2</v>
      </c>
      <c r="X687" s="1">
        <v>0.94061011075973511</v>
      </c>
      <c r="Y687" s="23">
        <f t="shared" si="105"/>
        <v>0</v>
      </c>
      <c r="Z687" s="23">
        <f t="shared" si="106"/>
        <v>1</v>
      </c>
      <c r="AA687" s="23">
        <f t="shared" si="107"/>
        <v>0</v>
      </c>
      <c r="AB687" s="3">
        <f t="shared" si="108"/>
        <v>1</v>
      </c>
      <c r="AC687" s="23">
        <f t="shared" si="109"/>
        <v>1.3814942389726639</v>
      </c>
    </row>
    <row r="688" spans="1:29" x14ac:dyDescent="0.25">
      <c r="A688" t="s">
        <v>94</v>
      </c>
      <c r="B688" s="1">
        <v>2021</v>
      </c>
      <c r="C688" t="s">
        <v>46</v>
      </c>
      <c r="D688" s="1">
        <v>158801</v>
      </c>
      <c r="E688" s="1">
        <v>674.90699999999993</v>
      </c>
      <c r="F688" s="1">
        <v>3657</v>
      </c>
      <c r="G688" s="7">
        <v>0.36529204249382019</v>
      </c>
      <c r="H688" s="7">
        <v>0.19836832582950592</v>
      </c>
      <c r="I688" s="7">
        <v>0.20069050788879395</v>
      </c>
      <c r="J688" s="23">
        <f t="shared" si="101"/>
        <v>0</v>
      </c>
      <c r="K688" s="23">
        <f t="shared" si="102"/>
        <v>0</v>
      </c>
      <c r="L688" s="23">
        <f t="shared" si="103"/>
        <v>0</v>
      </c>
      <c r="M688" s="3">
        <f t="shared" si="100"/>
        <v>0</v>
      </c>
      <c r="N688" s="23">
        <f t="shared" si="104"/>
        <v>0.76435087621212006</v>
      </c>
      <c r="P688" t="s">
        <v>68</v>
      </c>
      <c r="Q688" s="1">
        <v>2021</v>
      </c>
      <c r="R688" t="s">
        <v>46</v>
      </c>
      <c r="S688" s="1">
        <v>24627</v>
      </c>
      <c r="T688" s="1">
        <v>104.372</v>
      </c>
      <c r="U688" s="1">
        <v>497</v>
      </c>
      <c r="V688" s="1">
        <v>0.51661098003387451</v>
      </c>
      <c r="W688" s="1">
        <v>-6.3147597014904022E-2</v>
      </c>
      <c r="X688" s="1">
        <v>0.91230189800262451</v>
      </c>
      <c r="Y688" s="23">
        <f t="shared" si="105"/>
        <v>0</v>
      </c>
      <c r="Z688" s="23">
        <f t="shared" si="106"/>
        <v>1</v>
      </c>
      <c r="AA688" s="23">
        <f t="shared" si="107"/>
        <v>0</v>
      </c>
      <c r="AB688" s="3">
        <f t="shared" si="108"/>
        <v>1</v>
      </c>
      <c r="AC688" s="23">
        <f t="shared" si="109"/>
        <v>1.365765281021595</v>
      </c>
    </row>
    <row r="689" spans="1:29" x14ac:dyDescent="0.25">
      <c r="A689" t="s">
        <v>94</v>
      </c>
      <c r="B689" s="1">
        <v>2022</v>
      </c>
      <c r="C689" t="s">
        <v>46</v>
      </c>
      <c r="D689" s="1">
        <v>160489</v>
      </c>
      <c r="E689" s="1">
        <v>674.90699999999993</v>
      </c>
      <c r="F689" s="1">
        <v>3674</v>
      </c>
      <c r="G689" s="7">
        <v>0.3766791820526123</v>
      </c>
      <c r="H689" s="7">
        <v>0.19566808640956879</v>
      </c>
      <c r="I689" s="7">
        <v>0.19080393016338348</v>
      </c>
      <c r="J689" s="23">
        <f t="shared" si="101"/>
        <v>0</v>
      </c>
      <c r="K689" s="23">
        <f t="shared" si="102"/>
        <v>0</v>
      </c>
      <c r="L689" s="23">
        <f t="shared" si="103"/>
        <v>0</v>
      </c>
      <c r="M689" s="3">
        <f t="shared" si="100"/>
        <v>0</v>
      </c>
      <c r="N689" s="23">
        <f t="shared" si="104"/>
        <v>0.76315119862556458</v>
      </c>
      <c r="P689" t="s">
        <v>68</v>
      </c>
      <c r="Q689" s="1">
        <v>2022</v>
      </c>
      <c r="R689" t="s">
        <v>46</v>
      </c>
      <c r="S689" s="1">
        <v>25063</v>
      </c>
      <c r="T689" s="1">
        <v>104.372</v>
      </c>
      <c r="U689" s="1">
        <v>497</v>
      </c>
      <c r="V689" s="1">
        <v>0.51422655582427979</v>
      </c>
      <c r="W689" s="1">
        <v>-5.4153315722942352E-2</v>
      </c>
      <c r="X689" s="1">
        <v>0.89225506782531738</v>
      </c>
      <c r="Y689" s="23">
        <f t="shared" si="105"/>
        <v>0</v>
      </c>
      <c r="Z689" s="23">
        <f t="shared" si="106"/>
        <v>1</v>
      </c>
      <c r="AA689" s="23">
        <f t="shared" si="107"/>
        <v>0</v>
      </c>
      <c r="AB689" s="3">
        <f t="shared" si="108"/>
        <v>1</v>
      </c>
      <c r="AC689" s="23">
        <f t="shared" si="109"/>
        <v>1.3523283079266548</v>
      </c>
    </row>
    <row r="690" spans="1:29" x14ac:dyDescent="0.25">
      <c r="A690" t="s">
        <v>51</v>
      </c>
      <c r="B690" s="1">
        <v>2005</v>
      </c>
      <c r="C690" t="s">
        <v>46</v>
      </c>
      <c r="D690" s="1">
        <v>84254</v>
      </c>
      <c r="E690" s="1">
        <v>640.29999999999995</v>
      </c>
      <c r="F690" s="1">
        <v>1184</v>
      </c>
      <c r="G690" s="7">
        <v>-1.5775943174958229E-2</v>
      </c>
      <c r="H690" s="7">
        <v>0.27974799275398254</v>
      </c>
      <c r="I690" s="7">
        <v>0.46341791749000549</v>
      </c>
      <c r="J690" s="23">
        <f t="shared" si="101"/>
        <v>1</v>
      </c>
      <c r="K690" s="23">
        <f t="shared" si="102"/>
        <v>0</v>
      </c>
      <c r="L690" s="23">
        <f t="shared" si="103"/>
        <v>0</v>
      </c>
      <c r="M690" s="3">
        <f t="shared" si="100"/>
        <v>1</v>
      </c>
      <c r="N690" s="23">
        <f t="shared" si="104"/>
        <v>0.72738996706902981</v>
      </c>
      <c r="P690" t="s">
        <v>69</v>
      </c>
      <c r="Q690" s="1">
        <v>2011</v>
      </c>
      <c r="R690" t="s">
        <v>46</v>
      </c>
      <c r="S690" s="1">
        <v>21232</v>
      </c>
      <c r="T690" s="1">
        <v>122.494</v>
      </c>
      <c r="U690" s="1">
        <v>784.09964412811382</v>
      </c>
      <c r="V690" s="1">
        <v>0.58756256103515625</v>
      </c>
      <c r="W690" s="1">
        <v>-0.13073824346065521</v>
      </c>
      <c r="X690" s="1">
        <v>1.153794527053833</v>
      </c>
      <c r="Y690" s="23">
        <f t="shared" si="105"/>
        <v>0</v>
      </c>
      <c r="Z690" s="23">
        <f t="shared" si="106"/>
        <v>1</v>
      </c>
      <c r="AA690" s="23">
        <f t="shared" si="107"/>
        <v>0</v>
      </c>
      <c r="AB690" s="3">
        <f t="shared" si="108"/>
        <v>1</v>
      </c>
      <c r="AC690" s="23">
        <f t="shared" si="109"/>
        <v>1.610618844628334</v>
      </c>
    </row>
    <row r="691" spans="1:29" x14ac:dyDescent="0.25">
      <c r="A691" t="s">
        <v>51</v>
      </c>
      <c r="B691" s="1">
        <v>2006</v>
      </c>
      <c r="C691" t="s">
        <v>46</v>
      </c>
      <c r="D691" s="1">
        <v>84701</v>
      </c>
      <c r="E691" s="1">
        <v>656.7</v>
      </c>
      <c r="F691" s="1">
        <v>1158</v>
      </c>
      <c r="G691" s="7">
        <v>-3.0569486320018768E-2</v>
      </c>
      <c r="H691" s="7">
        <v>0.28548327088356018</v>
      </c>
      <c r="I691" s="7">
        <v>0.46508133411407471</v>
      </c>
      <c r="J691" s="23">
        <f t="shared" si="101"/>
        <v>1</v>
      </c>
      <c r="K691" s="23">
        <f t="shared" si="102"/>
        <v>0</v>
      </c>
      <c r="L691" s="23">
        <f t="shared" si="103"/>
        <v>0</v>
      </c>
      <c r="M691" s="3">
        <f t="shared" si="100"/>
        <v>1</v>
      </c>
      <c r="N691" s="23">
        <f t="shared" si="104"/>
        <v>0.71999511867761612</v>
      </c>
      <c r="P691" t="s">
        <v>69</v>
      </c>
      <c r="Q691" s="1">
        <v>2012</v>
      </c>
      <c r="R691" t="s">
        <v>46</v>
      </c>
      <c r="S691" s="1">
        <v>20893</v>
      </c>
      <c r="T691" s="1">
        <v>122.494</v>
      </c>
      <c r="U691" s="1">
        <v>801.77402135231318</v>
      </c>
      <c r="V691" s="1">
        <v>0.60117429494857788</v>
      </c>
      <c r="W691" s="1">
        <v>-0.13674676418304443</v>
      </c>
      <c r="X691" s="1">
        <v>1.1669739484786987</v>
      </c>
      <c r="Y691" s="23">
        <f t="shared" si="105"/>
        <v>0</v>
      </c>
      <c r="Z691" s="23">
        <f t="shared" si="106"/>
        <v>1</v>
      </c>
      <c r="AA691" s="23">
        <f t="shared" si="107"/>
        <v>0</v>
      </c>
      <c r="AB691" s="3">
        <f t="shared" si="108"/>
        <v>1</v>
      </c>
      <c r="AC691" s="23">
        <f t="shared" si="109"/>
        <v>1.6314014792442322</v>
      </c>
    </row>
    <row r="692" spans="1:29" x14ac:dyDescent="0.25">
      <c r="A692" t="s">
        <v>51</v>
      </c>
      <c r="B692" s="1">
        <v>2007</v>
      </c>
      <c r="C692" t="s">
        <v>46</v>
      </c>
      <c r="D692" s="1">
        <v>84757</v>
      </c>
      <c r="E692" s="1">
        <v>656.7</v>
      </c>
      <c r="F692" s="1">
        <v>1133</v>
      </c>
      <c r="G692" s="7">
        <v>-2.3502042517066002E-2</v>
      </c>
      <c r="H692" s="7">
        <v>0.2837006151676178</v>
      </c>
      <c r="I692" s="7">
        <v>0.45670133829116821</v>
      </c>
      <c r="J692" s="23">
        <f t="shared" si="101"/>
        <v>1</v>
      </c>
      <c r="K692" s="23">
        <f t="shared" si="102"/>
        <v>0</v>
      </c>
      <c r="L692" s="23">
        <f t="shared" si="103"/>
        <v>0</v>
      </c>
      <c r="M692" s="3">
        <f t="shared" si="100"/>
        <v>1</v>
      </c>
      <c r="N692" s="23">
        <f t="shared" si="104"/>
        <v>0.71689991094172001</v>
      </c>
      <c r="P692" t="s">
        <v>69</v>
      </c>
      <c r="Q692" s="1">
        <v>2013</v>
      </c>
      <c r="R692" t="s">
        <v>46</v>
      </c>
      <c r="S692" s="1">
        <v>21499</v>
      </c>
      <c r="T692" s="1">
        <v>122.494</v>
      </c>
      <c r="U692" s="1">
        <v>817.8416370106761</v>
      </c>
      <c r="V692" s="1">
        <v>0.60745912790298462</v>
      </c>
      <c r="W692" s="1">
        <v>-0.1200975701212883</v>
      </c>
      <c r="X692" s="1">
        <v>1.1296764612197876</v>
      </c>
      <c r="Y692" s="23">
        <f t="shared" si="105"/>
        <v>0</v>
      </c>
      <c r="Z692" s="23">
        <f t="shared" si="106"/>
        <v>1</v>
      </c>
      <c r="AA692" s="23">
        <f t="shared" si="107"/>
        <v>0</v>
      </c>
      <c r="AB692" s="3">
        <f t="shared" si="108"/>
        <v>1</v>
      </c>
      <c r="AC692" s="23">
        <f t="shared" si="109"/>
        <v>1.6170380190014839</v>
      </c>
    </row>
    <row r="693" spans="1:29" x14ac:dyDescent="0.25">
      <c r="A693" t="s">
        <v>51</v>
      </c>
      <c r="B693" s="1">
        <v>2008</v>
      </c>
      <c r="C693" t="s">
        <v>46</v>
      </c>
      <c r="D693" s="1">
        <v>84644</v>
      </c>
      <c r="E693" s="1">
        <v>656.7</v>
      </c>
      <c r="F693" s="1">
        <v>1133</v>
      </c>
      <c r="G693" s="7">
        <v>-2.5107096880674362E-2</v>
      </c>
      <c r="H693" s="7">
        <v>0.28408405184745789</v>
      </c>
      <c r="I693" s="7">
        <v>0.45815426111221313</v>
      </c>
      <c r="J693" s="23">
        <f t="shared" si="101"/>
        <v>1</v>
      </c>
      <c r="K693" s="23">
        <f t="shared" si="102"/>
        <v>0</v>
      </c>
      <c r="L693" s="23">
        <f t="shared" si="103"/>
        <v>0</v>
      </c>
      <c r="M693" s="3">
        <f t="shared" si="100"/>
        <v>1</v>
      </c>
      <c r="N693" s="23">
        <f t="shared" si="104"/>
        <v>0.71713121607899666</v>
      </c>
      <c r="P693" t="s">
        <v>69</v>
      </c>
      <c r="Q693" s="1">
        <v>2014</v>
      </c>
      <c r="R693" t="s">
        <v>46</v>
      </c>
      <c r="S693" s="1">
        <v>21534</v>
      </c>
      <c r="T693" s="1">
        <v>122.494</v>
      </c>
      <c r="U693" s="1">
        <v>817.8416370106761</v>
      </c>
      <c r="V693" s="1">
        <v>0.6072380542755127</v>
      </c>
      <c r="W693" s="1">
        <v>-0.11926369369029999</v>
      </c>
      <c r="X693" s="1">
        <v>1.1278178691864014</v>
      </c>
      <c r="Y693" s="23">
        <f t="shared" si="105"/>
        <v>0</v>
      </c>
      <c r="Z693" s="23">
        <f t="shared" si="106"/>
        <v>1</v>
      </c>
      <c r="AA693" s="23">
        <f t="shared" si="107"/>
        <v>0</v>
      </c>
      <c r="AB693" s="3">
        <f t="shared" si="108"/>
        <v>1</v>
      </c>
      <c r="AC693" s="23">
        <f t="shared" si="109"/>
        <v>1.6157922297716141</v>
      </c>
    </row>
    <row r="694" spans="1:29" x14ac:dyDescent="0.25">
      <c r="A694" t="s">
        <v>51</v>
      </c>
      <c r="B694" s="1">
        <v>2009</v>
      </c>
      <c r="C694" t="s">
        <v>46</v>
      </c>
      <c r="D694" s="1">
        <v>84697</v>
      </c>
      <c r="E694" s="1">
        <v>656.7</v>
      </c>
      <c r="F694" s="1">
        <v>1127</v>
      </c>
      <c r="G694" s="7">
        <v>-2.2828556597232819E-2</v>
      </c>
      <c r="H694" s="7">
        <v>0.28351679444313049</v>
      </c>
      <c r="I694" s="7">
        <v>0.45560941100120544</v>
      </c>
      <c r="J694" s="23">
        <f t="shared" si="101"/>
        <v>1</v>
      </c>
      <c r="K694" s="23">
        <f t="shared" si="102"/>
        <v>0</v>
      </c>
      <c r="L694" s="23">
        <f t="shared" si="103"/>
        <v>0</v>
      </c>
      <c r="M694" s="3">
        <f t="shared" si="100"/>
        <v>1</v>
      </c>
      <c r="N694" s="23">
        <f t="shared" si="104"/>
        <v>0.71629764884710312</v>
      </c>
      <c r="P694" t="s">
        <v>69</v>
      </c>
      <c r="Q694" s="1">
        <v>2015</v>
      </c>
      <c r="R694" t="s">
        <v>46</v>
      </c>
      <c r="S694" s="1">
        <v>21929</v>
      </c>
      <c r="T694" s="1">
        <v>122.494</v>
      </c>
      <c r="U694" s="1">
        <v>833.37366548042701</v>
      </c>
      <c r="V694" s="1">
        <v>0.61441069841384888</v>
      </c>
      <c r="W694" s="1">
        <v>-0.10805605351924896</v>
      </c>
      <c r="X694" s="1">
        <v>1.1026583909988403</v>
      </c>
      <c r="Y694" s="23">
        <f t="shared" si="105"/>
        <v>0</v>
      </c>
      <c r="Z694" s="23">
        <f t="shared" si="106"/>
        <v>1</v>
      </c>
      <c r="AA694" s="23">
        <f t="shared" si="107"/>
        <v>0</v>
      </c>
      <c r="AB694" s="3">
        <f t="shared" si="108"/>
        <v>1</v>
      </c>
      <c r="AC694" s="23">
        <f t="shared" si="109"/>
        <v>1.6090130358934402</v>
      </c>
    </row>
    <row r="695" spans="1:29" x14ac:dyDescent="0.25">
      <c r="A695" t="s">
        <v>51</v>
      </c>
      <c r="B695" s="1">
        <v>2010</v>
      </c>
      <c r="C695" t="s">
        <v>46</v>
      </c>
      <c r="D695" s="1">
        <v>84866</v>
      </c>
      <c r="E695" s="1">
        <v>656.7</v>
      </c>
      <c r="F695" s="1">
        <v>1179</v>
      </c>
      <c r="G695" s="7">
        <v>-3.3392976969480515E-2</v>
      </c>
      <c r="H695" s="7">
        <v>0.28623542189598083</v>
      </c>
      <c r="I695" s="7">
        <v>0.46926966309547424</v>
      </c>
      <c r="J695" s="23">
        <f t="shared" si="101"/>
        <v>1</v>
      </c>
      <c r="K695" s="23">
        <f t="shared" si="102"/>
        <v>0</v>
      </c>
      <c r="L695" s="23">
        <f t="shared" si="103"/>
        <v>0</v>
      </c>
      <c r="M695" s="3">
        <f t="shared" si="100"/>
        <v>1</v>
      </c>
      <c r="N695" s="23">
        <f t="shared" si="104"/>
        <v>0.72211210802197456</v>
      </c>
      <c r="P695" t="s">
        <v>69</v>
      </c>
      <c r="Q695" s="1">
        <v>2016</v>
      </c>
      <c r="R695" t="s">
        <v>46</v>
      </c>
      <c r="S695" s="1">
        <v>22112</v>
      </c>
      <c r="T695" s="1">
        <v>122.494</v>
      </c>
      <c r="U695" s="1">
        <v>863.90213523131672</v>
      </c>
      <c r="V695" s="1">
        <v>0.63172119855880737</v>
      </c>
      <c r="W695" s="1">
        <v>-0.10017999261617661</v>
      </c>
      <c r="X695" s="1">
        <v>1.0847607851028442</v>
      </c>
      <c r="Y695" s="23">
        <f t="shared" si="105"/>
        <v>0</v>
      </c>
      <c r="Z695" s="23">
        <f t="shared" si="106"/>
        <v>1</v>
      </c>
      <c r="AA695" s="23">
        <f t="shared" si="107"/>
        <v>0</v>
      </c>
      <c r="AB695" s="3">
        <f t="shared" si="108"/>
        <v>1</v>
      </c>
      <c r="AC695" s="23">
        <f t="shared" si="109"/>
        <v>1.616301991045475</v>
      </c>
    </row>
    <row r="696" spans="1:29" x14ac:dyDescent="0.25">
      <c r="A696" t="s">
        <v>51</v>
      </c>
      <c r="B696" s="1">
        <v>2011</v>
      </c>
      <c r="C696" t="s">
        <v>46</v>
      </c>
      <c r="D696" s="1">
        <v>85083</v>
      </c>
      <c r="E696" s="1">
        <v>656.7</v>
      </c>
      <c r="F696" s="1">
        <v>1176</v>
      </c>
      <c r="G696" s="7">
        <v>-2.9589496552944183E-2</v>
      </c>
      <c r="H696" s="7">
        <v>0.28531581163406372</v>
      </c>
      <c r="I696" s="7">
        <v>0.46559527516365051</v>
      </c>
      <c r="J696" s="23">
        <f t="shared" si="101"/>
        <v>1</v>
      </c>
      <c r="K696" s="23">
        <f t="shared" si="102"/>
        <v>0</v>
      </c>
      <c r="L696" s="23">
        <f t="shared" si="103"/>
        <v>0</v>
      </c>
      <c r="M696" s="3">
        <f t="shared" si="100"/>
        <v>1</v>
      </c>
      <c r="N696" s="23">
        <f t="shared" si="104"/>
        <v>0.72132159024477005</v>
      </c>
      <c r="P696" t="s">
        <v>69</v>
      </c>
      <c r="Q696" s="1">
        <v>2017</v>
      </c>
      <c r="R696" t="s">
        <v>46</v>
      </c>
      <c r="S696" s="1">
        <v>22195</v>
      </c>
      <c r="T696" s="1">
        <v>122.494</v>
      </c>
      <c r="U696" s="1">
        <v>881.04092526690386</v>
      </c>
      <c r="V696" s="1">
        <v>0.64128071069717407</v>
      </c>
      <c r="W696" s="1">
        <v>-9.6284680068492889E-2</v>
      </c>
      <c r="X696" s="1">
        <v>1.0758914947509766</v>
      </c>
      <c r="Y696" s="23">
        <f t="shared" si="105"/>
        <v>0</v>
      </c>
      <c r="Z696" s="23">
        <f t="shared" si="106"/>
        <v>1</v>
      </c>
      <c r="AA696" s="23">
        <f t="shared" si="107"/>
        <v>0</v>
      </c>
      <c r="AB696" s="3">
        <f t="shared" si="108"/>
        <v>1</v>
      </c>
      <c r="AC696" s="23">
        <f t="shared" si="109"/>
        <v>1.6208875253796577</v>
      </c>
    </row>
    <row r="697" spans="1:29" x14ac:dyDescent="0.25">
      <c r="A697" t="s">
        <v>51</v>
      </c>
      <c r="B697" s="1">
        <v>2012</v>
      </c>
      <c r="C697" t="s">
        <v>46</v>
      </c>
      <c r="D697" s="1">
        <v>85620</v>
      </c>
      <c r="E697" s="1">
        <v>656.7</v>
      </c>
      <c r="F697" s="1">
        <v>1159</v>
      </c>
      <c r="G697" s="7">
        <v>-1.7834825441241264E-2</v>
      </c>
      <c r="H697" s="7">
        <v>0.28244480490684509</v>
      </c>
      <c r="I697" s="7">
        <v>0.45363208651542664</v>
      </c>
      <c r="J697" s="23">
        <f t="shared" si="101"/>
        <v>1</v>
      </c>
      <c r="K697" s="23">
        <f t="shared" si="102"/>
        <v>0</v>
      </c>
      <c r="L697" s="23">
        <f t="shared" si="103"/>
        <v>0</v>
      </c>
      <c r="M697" s="3">
        <f t="shared" si="100"/>
        <v>1</v>
      </c>
      <c r="N697" s="23">
        <f t="shared" si="104"/>
        <v>0.71824206598103046</v>
      </c>
      <c r="P697" t="s">
        <v>69</v>
      </c>
      <c r="Q697" s="1">
        <v>2018</v>
      </c>
      <c r="R697" t="s">
        <v>46</v>
      </c>
      <c r="S697" s="1">
        <v>22442</v>
      </c>
      <c r="T697" s="1">
        <v>122.494</v>
      </c>
      <c r="U697" s="1">
        <v>878.89857651245552</v>
      </c>
      <c r="V697" s="1">
        <v>0.63852918148040771</v>
      </c>
      <c r="W697" s="1">
        <v>-9.0857483446598053E-2</v>
      </c>
      <c r="X697" s="1">
        <v>1.0638183355331421</v>
      </c>
      <c r="Y697" s="23">
        <f t="shared" si="105"/>
        <v>0</v>
      </c>
      <c r="Z697" s="23">
        <f t="shared" si="106"/>
        <v>1</v>
      </c>
      <c r="AA697" s="23">
        <f t="shared" si="107"/>
        <v>0</v>
      </c>
      <c r="AB697" s="3">
        <f t="shared" si="108"/>
        <v>1</v>
      </c>
      <c r="AC697" s="23">
        <f t="shared" si="109"/>
        <v>1.6114900335669518</v>
      </c>
    </row>
    <row r="698" spans="1:29" x14ac:dyDescent="0.25">
      <c r="A698" t="s">
        <v>51</v>
      </c>
      <c r="B698" s="1">
        <v>2013</v>
      </c>
      <c r="C698" t="s">
        <v>46</v>
      </c>
      <c r="D698" s="1">
        <v>86018</v>
      </c>
      <c r="E698" s="1">
        <v>656.7</v>
      </c>
      <c r="F698" s="1">
        <v>1157</v>
      </c>
      <c r="G698" s="7">
        <v>-1.1759215965867043E-2</v>
      </c>
      <c r="H698" s="7">
        <v>0.28098592162132263</v>
      </c>
      <c r="I698" s="7">
        <v>0.44797545671463013</v>
      </c>
      <c r="J698" s="23">
        <f t="shared" si="101"/>
        <v>1</v>
      </c>
      <c r="K698" s="23">
        <f t="shared" si="102"/>
        <v>0</v>
      </c>
      <c r="L698" s="23">
        <f t="shared" si="103"/>
        <v>0</v>
      </c>
      <c r="M698" s="3">
        <f t="shared" si="100"/>
        <v>1</v>
      </c>
      <c r="N698" s="23">
        <f t="shared" si="104"/>
        <v>0.71720216237008572</v>
      </c>
      <c r="P698" t="s">
        <v>69</v>
      </c>
      <c r="Q698" s="1">
        <v>2019</v>
      </c>
      <c r="R698" t="s">
        <v>46</v>
      </c>
      <c r="S698" s="1">
        <v>22528</v>
      </c>
      <c r="T698" s="1">
        <v>122.494</v>
      </c>
      <c r="U698" s="1">
        <v>903</v>
      </c>
      <c r="V698" s="1">
        <v>0.65187525749206543</v>
      </c>
      <c r="W698" s="1">
        <v>-8.6177326738834381E-2</v>
      </c>
      <c r="X698" s="1">
        <v>1.0531289577484131</v>
      </c>
      <c r="Y698" s="23">
        <f t="shared" si="105"/>
        <v>0</v>
      </c>
      <c r="Z698" s="23">
        <f t="shared" si="106"/>
        <v>1</v>
      </c>
      <c r="AA698" s="23">
        <f t="shared" si="107"/>
        <v>0</v>
      </c>
      <c r="AB698" s="3">
        <f t="shared" si="108"/>
        <v>1</v>
      </c>
      <c r="AC698" s="23">
        <f t="shared" si="109"/>
        <v>1.6188268885016441</v>
      </c>
    </row>
    <row r="699" spans="1:29" x14ac:dyDescent="0.25">
      <c r="A699" t="s">
        <v>51</v>
      </c>
      <c r="B699" s="1">
        <v>2014</v>
      </c>
      <c r="C699" t="s">
        <v>46</v>
      </c>
      <c r="D699" s="1">
        <v>86662</v>
      </c>
      <c r="E699" s="1">
        <v>656.7</v>
      </c>
      <c r="F699" s="1">
        <v>1157</v>
      </c>
      <c r="G699" s="7">
        <v>-2.7862840797752142E-3</v>
      </c>
      <c r="H699" s="7">
        <v>0.27884238958358765</v>
      </c>
      <c r="I699" s="7">
        <v>0.4398530125617981</v>
      </c>
      <c r="J699" s="23">
        <f t="shared" si="101"/>
        <v>1</v>
      </c>
      <c r="K699" s="23">
        <f t="shared" si="102"/>
        <v>0</v>
      </c>
      <c r="L699" s="23">
        <f t="shared" si="103"/>
        <v>0</v>
      </c>
      <c r="M699" s="3">
        <f t="shared" si="100"/>
        <v>1</v>
      </c>
      <c r="N699" s="23">
        <f t="shared" si="104"/>
        <v>0.71590911806561053</v>
      </c>
      <c r="P699" t="s">
        <v>69</v>
      </c>
      <c r="Q699" s="1">
        <v>2020</v>
      </c>
      <c r="R699" t="s">
        <v>46</v>
      </c>
      <c r="S699" s="1">
        <v>22564</v>
      </c>
      <c r="T699" s="1">
        <v>122.494</v>
      </c>
      <c r="U699" s="1">
        <v>890</v>
      </c>
      <c r="V699" s="1">
        <v>0.64422601461410522</v>
      </c>
      <c r="W699" s="1">
        <v>-8.6816847324371338E-2</v>
      </c>
      <c r="X699" s="1">
        <v>1.0546927452087402</v>
      </c>
      <c r="Y699" s="23">
        <f t="shared" si="105"/>
        <v>0</v>
      </c>
      <c r="Z699" s="23">
        <f t="shared" si="106"/>
        <v>1</v>
      </c>
      <c r="AA699" s="23">
        <f t="shared" si="107"/>
        <v>0</v>
      </c>
      <c r="AB699" s="3">
        <f t="shared" si="108"/>
        <v>1</v>
      </c>
      <c r="AC699" s="23">
        <f t="shared" si="109"/>
        <v>1.6121019124984741</v>
      </c>
    </row>
    <row r="700" spans="1:29" x14ac:dyDescent="0.25">
      <c r="A700" t="s">
        <v>51</v>
      </c>
      <c r="B700" s="1">
        <v>2015</v>
      </c>
      <c r="C700" t="s">
        <v>46</v>
      </c>
      <c r="D700" s="1">
        <v>87212</v>
      </c>
      <c r="E700" s="1">
        <v>656.7</v>
      </c>
      <c r="F700" s="1">
        <v>1114</v>
      </c>
      <c r="G700" s="7">
        <v>1.5709212049841881E-2</v>
      </c>
      <c r="H700" s="7">
        <v>0.27426034212112427</v>
      </c>
      <c r="I700" s="7">
        <v>0.41967049241065979</v>
      </c>
      <c r="J700" s="23">
        <f t="shared" si="101"/>
        <v>0</v>
      </c>
      <c r="K700" s="23">
        <f t="shared" si="102"/>
        <v>0</v>
      </c>
      <c r="L700" s="23">
        <f t="shared" si="103"/>
        <v>0</v>
      </c>
      <c r="M700" s="3">
        <f t="shared" si="100"/>
        <v>0</v>
      </c>
      <c r="N700" s="23">
        <f t="shared" si="104"/>
        <v>0.70964004658162594</v>
      </c>
      <c r="P700" t="s">
        <v>69</v>
      </c>
      <c r="Q700" s="1">
        <v>2021</v>
      </c>
      <c r="R700" t="s">
        <v>46</v>
      </c>
      <c r="S700" s="1">
        <v>22738</v>
      </c>
      <c r="T700" s="1">
        <v>122.494</v>
      </c>
      <c r="U700" s="1">
        <v>899</v>
      </c>
      <c r="V700" s="1">
        <v>0.64833897352218628</v>
      </c>
      <c r="W700" s="1">
        <v>-8.1868179142475128E-2</v>
      </c>
      <c r="X700" s="1">
        <v>1.0435669422149658</v>
      </c>
      <c r="Y700" s="23">
        <f t="shared" si="105"/>
        <v>0</v>
      </c>
      <c r="Z700" s="23">
        <f t="shared" si="106"/>
        <v>1</v>
      </c>
      <c r="AA700" s="23">
        <f t="shared" si="107"/>
        <v>0</v>
      </c>
      <c r="AB700" s="3">
        <f t="shared" si="108"/>
        <v>1</v>
      </c>
      <c r="AC700" s="23">
        <f t="shared" si="109"/>
        <v>1.610037736594677</v>
      </c>
    </row>
    <row r="701" spans="1:29" x14ac:dyDescent="0.25">
      <c r="A701" t="s">
        <v>51</v>
      </c>
      <c r="B701" s="1">
        <v>2016</v>
      </c>
      <c r="C701" t="s">
        <v>46</v>
      </c>
      <c r="D701" s="1">
        <v>87901</v>
      </c>
      <c r="E701" s="1">
        <v>656.7</v>
      </c>
      <c r="F701" s="1">
        <v>1116</v>
      </c>
      <c r="G701" s="7">
        <v>2.4659939110279083E-2</v>
      </c>
      <c r="H701" s="7">
        <v>0.27212983369827271</v>
      </c>
      <c r="I701" s="7">
        <v>0.41173109412193298</v>
      </c>
      <c r="J701" s="23">
        <f t="shared" si="101"/>
        <v>0</v>
      </c>
      <c r="K701" s="23">
        <f t="shared" si="102"/>
        <v>0</v>
      </c>
      <c r="L701" s="23">
        <f t="shared" si="103"/>
        <v>0</v>
      </c>
      <c r="M701" s="3">
        <f t="shared" si="100"/>
        <v>0</v>
      </c>
      <c r="N701" s="23">
        <f t="shared" si="104"/>
        <v>0.70852086693048477</v>
      </c>
      <c r="P701" t="s">
        <v>69</v>
      </c>
      <c r="Q701" s="1">
        <v>2022</v>
      </c>
      <c r="R701" t="s">
        <v>46</v>
      </c>
      <c r="S701" s="1">
        <v>22908</v>
      </c>
      <c r="T701" s="1">
        <v>122.494</v>
      </c>
      <c r="U701" s="1">
        <v>905</v>
      </c>
      <c r="V701" s="1">
        <v>0.65073615312576294</v>
      </c>
      <c r="W701" s="1">
        <v>-7.7381521463394165E-2</v>
      </c>
      <c r="X701" s="1">
        <v>1.033503532409668</v>
      </c>
      <c r="Y701" s="23">
        <f t="shared" si="105"/>
        <v>0</v>
      </c>
      <c r="Z701" s="23">
        <f t="shared" si="106"/>
        <v>1</v>
      </c>
      <c r="AA701" s="23">
        <f t="shared" si="107"/>
        <v>0</v>
      </c>
      <c r="AB701" s="3">
        <f t="shared" si="108"/>
        <v>1</v>
      </c>
      <c r="AC701" s="23">
        <f t="shared" si="109"/>
        <v>1.6068581640720367</v>
      </c>
    </row>
    <row r="702" spans="1:29" x14ac:dyDescent="0.25">
      <c r="A702" t="s">
        <v>51</v>
      </c>
      <c r="B702" s="1">
        <v>2017</v>
      </c>
      <c r="C702" t="s">
        <v>46</v>
      </c>
      <c r="D702" s="1">
        <v>88422</v>
      </c>
      <c r="E702" s="1">
        <v>656.7</v>
      </c>
      <c r="F702" s="1">
        <v>1118.0035906642729</v>
      </c>
      <c r="G702" s="7">
        <v>3.1254138797521591E-2</v>
      </c>
      <c r="H702" s="7">
        <v>0.27056229114532471</v>
      </c>
      <c r="I702" s="7">
        <v>0.40592482686042786</v>
      </c>
      <c r="J702" s="23">
        <f t="shared" si="101"/>
        <v>0</v>
      </c>
      <c r="K702" s="23">
        <f t="shared" si="102"/>
        <v>0</v>
      </c>
      <c r="L702" s="23">
        <f t="shared" si="103"/>
        <v>0</v>
      </c>
      <c r="M702" s="3">
        <f t="shared" si="100"/>
        <v>0</v>
      </c>
      <c r="N702" s="23">
        <f t="shared" si="104"/>
        <v>0.70774125680327415</v>
      </c>
      <c r="P702" t="s">
        <v>70</v>
      </c>
      <c r="Q702" s="1">
        <v>2011</v>
      </c>
      <c r="R702" t="s">
        <v>46</v>
      </c>
      <c r="S702" s="1">
        <v>19885</v>
      </c>
      <c r="T702" s="1">
        <v>111.673</v>
      </c>
      <c r="U702" s="1">
        <v>277</v>
      </c>
      <c r="V702" s="1">
        <v>0.16881847381591797</v>
      </c>
      <c r="W702" s="1">
        <v>-0.24732770025730133</v>
      </c>
      <c r="X702" s="1">
        <v>1.3685859441757202</v>
      </c>
      <c r="Y702" s="23">
        <f t="shared" si="105"/>
        <v>0</v>
      </c>
      <c r="Z702" s="23">
        <f t="shared" si="106"/>
        <v>1</v>
      </c>
      <c r="AA702" s="23">
        <f t="shared" si="107"/>
        <v>0</v>
      </c>
      <c r="AB702" s="3">
        <f t="shared" si="108"/>
        <v>1</v>
      </c>
      <c r="AC702" s="23">
        <f t="shared" si="109"/>
        <v>1.2900767177343369</v>
      </c>
    </row>
    <row r="703" spans="1:29" x14ac:dyDescent="0.25">
      <c r="A703" t="s">
        <v>51</v>
      </c>
      <c r="B703" s="1">
        <v>2018</v>
      </c>
      <c r="C703" t="s">
        <v>46</v>
      </c>
      <c r="D703" s="1">
        <v>88978</v>
      </c>
      <c r="E703" s="1">
        <v>656.7</v>
      </c>
      <c r="F703" s="1">
        <v>1118.0035906642729</v>
      </c>
      <c r="G703" s="7">
        <v>3.8795255124568939E-2</v>
      </c>
      <c r="H703" s="7">
        <v>0.2687608003616333</v>
      </c>
      <c r="I703" s="7">
        <v>0.39909848570823669</v>
      </c>
      <c r="J703" s="23">
        <f t="shared" si="101"/>
        <v>0</v>
      </c>
      <c r="K703" s="23">
        <f t="shared" si="102"/>
        <v>0</v>
      </c>
      <c r="L703" s="23">
        <f t="shared" si="103"/>
        <v>0</v>
      </c>
      <c r="M703" s="3">
        <f t="shared" si="100"/>
        <v>0</v>
      </c>
      <c r="N703" s="23">
        <f t="shared" si="104"/>
        <v>0.70665454119443893</v>
      </c>
      <c r="P703" t="s">
        <v>70</v>
      </c>
      <c r="Q703" s="1">
        <v>2012</v>
      </c>
      <c r="R703" t="s">
        <v>46</v>
      </c>
      <c r="S703" s="1">
        <v>20057</v>
      </c>
      <c r="T703" s="1">
        <v>111.673</v>
      </c>
      <c r="U703" s="1">
        <v>277</v>
      </c>
      <c r="V703" s="1">
        <v>0.16764822602272034</v>
      </c>
      <c r="W703" s="1">
        <v>-0.24291341006755829</v>
      </c>
      <c r="X703" s="1">
        <v>1.3587472438812256</v>
      </c>
      <c r="Y703" s="23">
        <f t="shared" si="105"/>
        <v>0</v>
      </c>
      <c r="Z703" s="23">
        <f t="shared" si="106"/>
        <v>1</v>
      </c>
      <c r="AA703" s="23">
        <f t="shared" si="107"/>
        <v>0</v>
      </c>
      <c r="AB703" s="3">
        <f t="shared" si="108"/>
        <v>1</v>
      </c>
      <c r="AC703" s="23">
        <f t="shared" si="109"/>
        <v>1.2834820598363876</v>
      </c>
    </row>
    <row r="704" spans="1:29" x14ac:dyDescent="0.25">
      <c r="A704" t="s">
        <v>51</v>
      </c>
      <c r="B704" s="1">
        <v>2019</v>
      </c>
      <c r="C704" t="s">
        <v>46</v>
      </c>
      <c r="D704" s="1">
        <v>89561</v>
      </c>
      <c r="E704" s="1">
        <v>656.7</v>
      </c>
      <c r="F704" s="1">
        <v>1144</v>
      </c>
      <c r="G704" s="7">
        <v>4.0045816451311111E-2</v>
      </c>
      <c r="H704" s="7">
        <v>0.26856136322021484</v>
      </c>
      <c r="I704" s="7">
        <v>0.40005433559417725</v>
      </c>
      <c r="J704" s="23">
        <f t="shared" si="101"/>
        <v>0</v>
      </c>
      <c r="K704" s="23">
        <f t="shared" si="102"/>
        <v>0</v>
      </c>
      <c r="L704" s="23">
        <f t="shared" si="103"/>
        <v>0</v>
      </c>
      <c r="M704" s="3">
        <f t="shared" si="100"/>
        <v>0</v>
      </c>
      <c r="N704" s="23">
        <f t="shared" si="104"/>
        <v>0.7086615152657032</v>
      </c>
      <c r="P704" t="s">
        <v>70</v>
      </c>
      <c r="Q704" s="1">
        <v>2013</v>
      </c>
      <c r="R704" t="s">
        <v>46</v>
      </c>
      <c r="S704" s="1">
        <v>20187</v>
      </c>
      <c r="T704" s="1">
        <v>111.673</v>
      </c>
      <c r="U704" s="1">
        <v>256</v>
      </c>
      <c r="V704" s="1">
        <v>0.12636192142963409</v>
      </c>
      <c r="W704" s="1">
        <v>-0.24752795696258545</v>
      </c>
      <c r="X704" s="1">
        <v>1.3697842359542847</v>
      </c>
      <c r="Y704" s="23">
        <f t="shared" si="105"/>
        <v>0</v>
      </c>
      <c r="Z704" s="23">
        <f t="shared" si="106"/>
        <v>1</v>
      </c>
      <c r="AA704" s="23">
        <f t="shared" si="107"/>
        <v>0</v>
      </c>
      <c r="AB704" s="3">
        <f t="shared" si="108"/>
        <v>1</v>
      </c>
      <c r="AC704" s="23">
        <f t="shared" si="109"/>
        <v>1.2486182004213333</v>
      </c>
    </row>
    <row r="705" spans="1:29" x14ac:dyDescent="0.25">
      <c r="A705" t="s">
        <v>51</v>
      </c>
      <c r="B705" s="1">
        <v>2020</v>
      </c>
      <c r="C705" t="s">
        <v>46</v>
      </c>
      <c r="D705" s="1">
        <v>90104</v>
      </c>
      <c r="E705" s="1">
        <v>656.7</v>
      </c>
      <c r="F705" s="1">
        <v>1150</v>
      </c>
      <c r="G705" s="7">
        <v>4.5814011245965958E-2</v>
      </c>
      <c r="H705" s="7">
        <v>0.26720598340034485</v>
      </c>
      <c r="I705" s="7">
        <v>0.3953079879283905</v>
      </c>
      <c r="J705" s="23">
        <f t="shared" si="101"/>
        <v>0</v>
      </c>
      <c r="K705" s="23">
        <f t="shared" si="102"/>
        <v>0</v>
      </c>
      <c r="L705" s="23">
        <f t="shared" si="103"/>
        <v>0</v>
      </c>
      <c r="M705" s="3">
        <f t="shared" si="100"/>
        <v>0</v>
      </c>
      <c r="N705" s="23">
        <f t="shared" si="104"/>
        <v>0.70832798257470131</v>
      </c>
      <c r="P705" t="s">
        <v>70</v>
      </c>
      <c r="Q705" s="1">
        <v>2014</v>
      </c>
      <c r="R705" t="s">
        <v>46</v>
      </c>
      <c r="S705" s="1">
        <v>20362</v>
      </c>
      <c r="T705" s="1">
        <v>111.673</v>
      </c>
      <c r="U705" s="1">
        <v>258</v>
      </c>
      <c r="V705" s="1">
        <v>0.12917762994766235</v>
      </c>
      <c r="W705" s="1">
        <v>-0.24232159554958344</v>
      </c>
      <c r="X705" s="1">
        <v>1.3581057786941528</v>
      </c>
      <c r="Y705" s="23">
        <f t="shared" si="105"/>
        <v>0</v>
      </c>
      <c r="Z705" s="23">
        <f t="shared" si="106"/>
        <v>1</v>
      </c>
      <c r="AA705" s="23">
        <f t="shared" si="107"/>
        <v>0</v>
      </c>
      <c r="AB705" s="3">
        <f t="shared" si="108"/>
        <v>1</v>
      </c>
      <c r="AC705" s="23">
        <f t="shared" si="109"/>
        <v>1.2449618130922318</v>
      </c>
    </row>
    <row r="706" spans="1:29" x14ac:dyDescent="0.25">
      <c r="A706" t="s">
        <v>51</v>
      </c>
      <c r="B706" s="1">
        <v>2021</v>
      </c>
      <c r="C706" t="s">
        <v>46</v>
      </c>
      <c r="D706" s="1">
        <v>90556</v>
      </c>
      <c r="E706" s="1">
        <v>656.7</v>
      </c>
      <c r="F706" s="1">
        <v>1154</v>
      </c>
      <c r="G706" s="7">
        <v>5.083591490983963E-2</v>
      </c>
      <c r="H706" s="7">
        <v>0.26602131128311157</v>
      </c>
      <c r="I706" s="7">
        <v>0.39107745885848999</v>
      </c>
      <c r="J706" s="23">
        <f t="shared" si="101"/>
        <v>0</v>
      </c>
      <c r="K706" s="23">
        <f t="shared" si="102"/>
        <v>0</v>
      </c>
      <c r="L706" s="23">
        <f t="shared" si="103"/>
        <v>0</v>
      </c>
      <c r="M706" s="3">
        <f t="shared" si="100"/>
        <v>0</v>
      </c>
      <c r="N706" s="23">
        <f t="shared" si="104"/>
        <v>0.70793468505144119</v>
      </c>
      <c r="P706" t="s">
        <v>70</v>
      </c>
      <c r="Q706" s="1">
        <v>2015</v>
      </c>
      <c r="R706" t="s">
        <v>46</v>
      </c>
      <c r="S706" s="1">
        <v>20556</v>
      </c>
      <c r="T706" s="1">
        <v>111.673</v>
      </c>
      <c r="U706" s="1">
        <v>260</v>
      </c>
      <c r="V706" s="1">
        <v>0.13184720277786255</v>
      </c>
      <c r="W706" s="1">
        <v>-0.23668520152568817</v>
      </c>
      <c r="X706" s="1">
        <v>1.34546959400177</v>
      </c>
      <c r="Y706" s="23">
        <f t="shared" si="105"/>
        <v>0</v>
      </c>
      <c r="Z706" s="23">
        <f t="shared" si="106"/>
        <v>1</v>
      </c>
      <c r="AA706" s="23">
        <f t="shared" si="107"/>
        <v>0</v>
      </c>
      <c r="AB706" s="3">
        <f t="shared" si="108"/>
        <v>1</v>
      </c>
      <c r="AC706" s="23">
        <f t="shared" si="109"/>
        <v>1.2406315952539444</v>
      </c>
    </row>
    <row r="707" spans="1:29" x14ac:dyDescent="0.25">
      <c r="A707" t="s">
        <v>51</v>
      </c>
      <c r="B707" s="1">
        <v>2022</v>
      </c>
      <c r="C707" t="s">
        <v>46</v>
      </c>
      <c r="D707" s="1">
        <v>91128</v>
      </c>
      <c r="E707" s="1">
        <v>656.7</v>
      </c>
      <c r="F707" s="1">
        <v>1162</v>
      </c>
      <c r="G707" s="7">
        <v>5.6424897164106369E-2</v>
      </c>
      <c r="H707" s="7">
        <v>0.26471599936485291</v>
      </c>
      <c r="I707" s="7">
        <v>0.38664573431015015</v>
      </c>
      <c r="J707" s="23">
        <f t="shared" si="101"/>
        <v>0</v>
      </c>
      <c r="K707" s="23">
        <f t="shared" si="102"/>
        <v>0</v>
      </c>
      <c r="L707" s="23">
        <f t="shared" si="103"/>
        <v>0</v>
      </c>
      <c r="M707" s="3">
        <f t="shared" si="100"/>
        <v>0</v>
      </c>
      <c r="N707" s="23">
        <f t="shared" si="104"/>
        <v>0.70778663083910942</v>
      </c>
      <c r="P707" t="s">
        <v>70</v>
      </c>
      <c r="Q707" s="1">
        <v>2016</v>
      </c>
      <c r="R707" t="s">
        <v>46</v>
      </c>
      <c r="S707" s="1">
        <v>20825</v>
      </c>
      <c r="T707" s="1">
        <v>111.673</v>
      </c>
      <c r="U707" s="1">
        <v>260</v>
      </c>
      <c r="V707" s="1">
        <v>0.13008062541484833</v>
      </c>
      <c r="W707" s="1">
        <v>-0.23002149164676666</v>
      </c>
      <c r="X707" s="1">
        <v>1.3306171894073486</v>
      </c>
      <c r="Y707" s="23">
        <f t="shared" si="105"/>
        <v>0</v>
      </c>
      <c r="Z707" s="23">
        <f t="shared" si="106"/>
        <v>1</v>
      </c>
      <c r="AA707" s="23">
        <f t="shared" si="107"/>
        <v>0</v>
      </c>
      <c r="AB707" s="3">
        <f t="shared" si="108"/>
        <v>1</v>
      </c>
      <c r="AC707" s="23">
        <f t="shared" si="109"/>
        <v>1.2306763231754303</v>
      </c>
    </row>
    <row r="708" spans="1:29" x14ac:dyDescent="0.25">
      <c r="A708" t="s">
        <v>52</v>
      </c>
      <c r="B708" s="1">
        <v>2005</v>
      </c>
      <c r="C708" t="s">
        <v>46</v>
      </c>
      <c r="D708" s="1">
        <v>59537</v>
      </c>
      <c r="E708" s="1">
        <v>364.96300000000002</v>
      </c>
      <c r="F708" s="1">
        <v>1384</v>
      </c>
      <c r="G708" s="7">
        <v>0.1338028609752655</v>
      </c>
      <c r="H708" s="7">
        <v>0.19362957775592804</v>
      </c>
      <c r="I708" s="7">
        <v>0.55804604291915894</v>
      </c>
      <c r="J708" s="23">
        <f t="shared" si="101"/>
        <v>0</v>
      </c>
      <c r="K708" s="23">
        <f t="shared" si="102"/>
        <v>0</v>
      </c>
      <c r="L708" s="23">
        <f t="shared" si="103"/>
        <v>0</v>
      </c>
      <c r="M708" s="3">
        <f t="shared" si="100"/>
        <v>0</v>
      </c>
      <c r="N708" s="23">
        <f t="shared" si="104"/>
        <v>0.88547848165035248</v>
      </c>
      <c r="P708" t="s">
        <v>70</v>
      </c>
      <c r="Q708" s="1">
        <v>2017</v>
      </c>
      <c r="R708" t="s">
        <v>46</v>
      </c>
      <c r="S708" s="1">
        <v>21108</v>
      </c>
      <c r="T708" s="1">
        <v>111.673</v>
      </c>
      <c r="U708" s="1">
        <v>262</v>
      </c>
      <c r="V708" s="1">
        <v>0.13217411935329437</v>
      </c>
      <c r="W708" s="1">
        <v>-0.22233328223228455</v>
      </c>
      <c r="X708" s="1">
        <v>1.313408374786377</v>
      </c>
      <c r="Y708" s="23">
        <f t="shared" si="105"/>
        <v>0</v>
      </c>
      <c r="Z708" s="23">
        <f t="shared" si="106"/>
        <v>1</v>
      </c>
      <c r="AA708" s="23">
        <f t="shared" si="107"/>
        <v>0</v>
      </c>
      <c r="AB708" s="3">
        <f t="shared" si="108"/>
        <v>1</v>
      </c>
      <c r="AC708" s="23">
        <f t="shared" si="109"/>
        <v>1.2232492119073868</v>
      </c>
    </row>
    <row r="709" spans="1:29" x14ac:dyDescent="0.25">
      <c r="A709" t="s">
        <v>52</v>
      </c>
      <c r="B709" s="1">
        <v>2006</v>
      </c>
      <c r="C709" t="s">
        <v>46</v>
      </c>
      <c r="D709" s="1">
        <v>60749</v>
      </c>
      <c r="E709" s="1">
        <v>378.16199999999998</v>
      </c>
      <c r="F709" s="1">
        <v>1511</v>
      </c>
      <c r="G709" s="7">
        <v>9.4127900898456573E-2</v>
      </c>
      <c r="H709" s="7">
        <v>0.20671382546424866</v>
      </c>
      <c r="I709" s="7">
        <v>0.58829319477081299</v>
      </c>
      <c r="J709" s="23">
        <f t="shared" si="101"/>
        <v>0</v>
      </c>
      <c r="K709" s="23">
        <f t="shared" si="102"/>
        <v>0</v>
      </c>
      <c r="L709" s="23">
        <f t="shared" si="103"/>
        <v>0</v>
      </c>
      <c r="M709" s="3">
        <f t="shared" si="100"/>
        <v>0</v>
      </c>
      <c r="N709" s="23">
        <f t="shared" si="104"/>
        <v>0.88913492113351822</v>
      </c>
      <c r="P709" t="s">
        <v>70</v>
      </c>
      <c r="Q709" s="1">
        <v>2018</v>
      </c>
      <c r="R709" t="s">
        <v>46</v>
      </c>
      <c r="S709" s="1">
        <v>21369</v>
      </c>
      <c r="T709" s="1">
        <v>111.673</v>
      </c>
      <c r="U709" s="1">
        <v>261</v>
      </c>
      <c r="V709" s="1">
        <v>0.12854413688182831</v>
      </c>
      <c r="W709" s="1">
        <v>-0.21641865372657776</v>
      </c>
      <c r="X709" s="1">
        <v>1.3002620935440063</v>
      </c>
      <c r="Y709" s="23">
        <f t="shared" si="105"/>
        <v>0</v>
      </c>
      <c r="Z709" s="23">
        <f t="shared" si="106"/>
        <v>1</v>
      </c>
      <c r="AA709" s="23">
        <f t="shared" si="107"/>
        <v>0</v>
      </c>
      <c r="AB709" s="3">
        <f t="shared" si="108"/>
        <v>1</v>
      </c>
      <c r="AC709" s="23">
        <f t="shared" si="109"/>
        <v>1.2123875766992569</v>
      </c>
    </row>
    <row r="710" spans="1:29" x14ac:dyDescent="0.25">
      <c r="A710" t="s">
        <v>52</v>
      </c>
      <c r="B710" s="1">
        <v>2007</v>
      </c>
      <c r="C710" t="s">
        <v>46</v>
      </c>
      <c r="D710" s="1">
        <v>61776</v>
      </c>
      <c r="E710" s="1">
        <v>378.16199999999998</v>
      </c>
      <c r="F710" s="1">
        <v>1548</v>
      </c>
      <c r="G710" s="7">
        <v>0.1073424220085144</v>
      </c>
      <c r="H710" s="7">
        <v>0.20366153120994568</v>
      </c>
      <c r="I710" s="7">
        <v>0.57852858304977417</v>
      </c>
      <c r="J710" s="23">
        <f t="shared" si="101"/>
        <v>0</v>
      </c>
      <c r="K710" s="23">
        <f t="shared" si="102"/>
        <v>0</v>
      </c>
      <c r="L710" s="23">
        <f t="shared" si="103"/>
        <v>0</v>
      </c>
      <c r="M710" s="3">
        <f t="shared" ref="M710:M773" si="110">IF(OR(J710=1,K710=1,L710=1),1,0)</f>
        <v>0</v>
      </c>
      <c r="N710" s="23">
        <f t="shared" si="104"/>
        <v>0.88953253626823425</v>
      </c>
      <c r="P710" t="s">
        <v>70</v>
      </c>
      <c r="Q710" s="1">
        <v>2019</v>
      </c>
      <c r="R710" t="s">
        <v>46</v>
      </c>
      <c r="S710" s="1">
        <v>21382</v>
      </c>
      <c r="T710" s="1">
        <v>111.673</v>
      </c>
      <c r="U710" s="1">
        <v>261</v>
      </c>
      <c r="V710" s="1">
        <v>0.12846159934997559</v>
      </c>
      <c r="W710" s="1">
        <v>-0.21610729396343231</v>
      </c>
      <c r="X710" s="1">
        <v>1.2995680570602417</v>
      </c>
      <c r="Y710" s="23">
        <f t="shared" si="105"/>
        <v>0</v>
      </c>
      <c r="Z710" s="23">
        <f t="shared" si="106"/>
        <v>1</v>
      </c>
      <c r="AA710" s="23">
        <f t="shared" si="107"/>
        <v>0</v>
      </c>
      <c r="AB710" s="3">
        <f t="shared" si="108"/>
        <v>1</v>
      </c>
      <c r="AC710" s="23">
        <f t="shared" si="109"/>
        <v>1.211922362446785</v>
      </c>
    </row>
    <row r="711" spans="1:29" x14ac:dyDescent="0.25">
      <c r="A711" t="s">
        <v>52</v>
      </c>
      <c r="B711" s="1">
        <v>2008</v>
      </c>
      <c r="C711" t="s">
        <v>46</v>
      </c>
      <c r="D711" s="1">
        <v>62737</v>
      </c>
      <c r="E711" s="1">
        <v>378.16199999999998</v>
      </c>
      <c r="F711" s="1">
        <v>1643</v>
      </c>
      <c r="G711" s="7">
        <v>0.10879538208246231</v>
      </c>
      <c r="H711" s="7">
        <v>0.20357178151607513</v>
      </c>
      <c r="I711" s="7">
        <v>0.58262324333190918</v>
      </c>
      <c r="J711" s="23">
        <f t="shared" ref="J711:J774" si="111">IF(AND(G711 &lt; 0), 1, 0)</f>
        <v>0</v>
      </c>
      <c r="K711" s="23">
        <f t="shared" ref="K711:K774" si="112">IF(AND(H711 &lt; 0), 1, 0)</f>
        <v>0</v>
      </c>
      <c r="L711" s="23">
        <f t="shared" ref="L711:L774" si="113">IF(AND(I711 &lt; 0), 1, 0)</f>
        <v>0</v>
      </c>
      <c r="M711" s="3">
        <f t="shared" si="110"/>
        <v>0</v>
      </c>
      <c r="N711" s="23">
        <f t="shared" ref="N711:N774" si="114">SUM(G711:I711)</f>
        <v>0.89499040693044662</v>
      </c>
      <c r="P711" t="s">
        <v>70</v>
      </c>
      <c r="Q711" s="1">
        <v>2020</v>
      </c>
      <c r="R711" t="s">
        <v>46</v>
      </c>
      <c r="S711" s="1">
        <v>21654</v>
      </c>
      <c r="T711" s="1">
        <v>116.73399999999999</v>
      </c>
      <c r="U711" s="1">
        <v>263</v>
      </c>
      <c r="V711" s="1">
        <v>8.0023705959320068E-2</v>
      </c>
      <c r="W711" s="1">
        <v>-0.21921464800834656</v>
      </c>
      <c r="X711" s="1">
        <v>1.3327746391296387</v>
      </c>
      <c r="Y711" s="23">
        <f t="shared" ref="Y711:Y734" si="115">IF(AND(V711 &lt; 0), 1, 0)</f>
        <v>0</v>
      </c>
      <c r="Z711" s="23">
        <f t="shared" ref="Z711:Z734" si="116">IF(AND(W711 &lt; 0), 1, 0)</f>
        <v>1</v>
      </c>
      <c r="AA711" s="23">
        <f t="shared" ref="AA711:AA734" si="117">IF(AND(X711 &lt; 0), 1, 0)</f>
        <v>0</v>
      </c>
      <c r="AB711" s="3">
        <f t="shared" ref="AB711:AB734" si="118">IF(OR(Y711=1,Z711=1,AA711=1),1,0)</f>
        <v>1</v>
      </c>
      <c r="AC711" s="23">
        <f t="shared" ref="AC711:AC734" si="119">SUM(V711:X711)</f>
        <v>1.1935836970806122</v>
      </c>
    </row>
    <row r="712" spans="1:29" x14ac:dyDescent="0.25">
      <c r="A712" t="s">
        <v>52</v>
      </c>
      <c r="B712" s="1">
        <v>2009</v>
      </c>
      <c r="C712" t="s">
        <v>46</v>
      </c>
      <c r="D712" s="1">
        <v>63532</v>
      </c>
      <c r="E712" s="1">
        <v>378.16199999999998</v>
      </c>
      <c r="F712" s="1">
        <v>1718</v>
      </c>
      <c r="G712" s="7">
        <v>0.1111171692609787</v>
      </c>
      <c r="H712" s="7">
        <v>0.20320999622344971</v>
      </c>
      <c r="I712" s="7">
        <v>0.58457595109939575</v>
      </c>
      <c r="J712" s="23">
        <f t="shared" si="111"/>
        <v>0</v>
      </c>
      <c r="K712" s="23">
        <f t="shared" si="112"/>
        <v>0</v>
      </c>
      <c r="L712" s="23">
        <f t="shared" si="113"/>
        <v>0</v>
      </c>
      <c r="M712" s="3">
        <f t="shared" si="110"/>
        <v>0</v>
      </c>
      <c r="N712" s="23">
        <f t="shared" si="114"/>
        <v>0.89890311658382416</v>
      </c>
      <c r="P712" t="s">
        <v>70</v>
      </c>
      <c r="Q712" s="1">
        <v>2021</v>
      </c>
      <c r="R712" t="s">
        <v>46</v>
      </c>
      <c r="S712" s="1">
        <v>21908</v>
      </c>
      <c r="T712" s="1">
        <v>116.73399999999999</v>
      </c>
      <c r="U712" s="1">
        <v>266</v>
      </c>
      <c r="V712" s="1">
        <v>8.4252394735813141E-2</v>
      </c>
      <c r="W712" s="1">
        <v>-0.21209749579429626</v>
      </c>
      <c r="X712" s="1">
        <v>1.3168034553527832</v>
      </c>
      <c r="Y712" s="23">
        <f t="shared" si="115"/>
        <v>0</v>
      </c>
      <c r="Z712" s="23">
        <f t="shared" si="116"/>
        <v>1</v>
      </c>
      <c r="AA712" s="23">
        <f t="shared" si="117"/>
        <v>0</v>
      </c>
      <c r="AB712" s="3">
        <f t="shared" si="118"/>
        <v>1</v>
      </c>
      <c r="AC712" s="23">
        <f t="shared" si="119"/>
        <v>1.1889583542943001</v>
      </c>
    </row>
    <row r="713" spans="1:29" x14ac:dyDescent="0.25">
      <c r="A713" t="s">
        <v>52</v>
      </c>
      <c r="B713" s="1">
        <v>2010</v>
      </c>
      <c r="C713" t="s">
        <v>46</v>
      </c>
      <c r="D713" s="1">
        <v>64329</v>
      </c>
      <c r="E713" s="1">
        <v>378.16199999999998</v>
      </c>
      <c r="F713" s="1">
        <v>1727</v>
      </c>
      <c r="G713" s="7">
        <v>0.12461283802986145</v>
      </c>
      <c r="H713" s="7">
        <v>0.2000085860490799</v>
      </c>
      <c r="I713" s="7">
        <v>0.57283401489257813</v>
      </c>
      <c r="J713" s="23">
        <f t="shared" si="111"/>
        <v>0</v>
      </c>
      <c r="K713" s="23">
        <f t="shared" si="112"/>
        <v>0</v>
      </c>
      <c r="L713" s="23">
        <f t="shared" si="113"/>
        <v>0</v>
      </c>
      <c r="M713" s="3">
        <f t="shared" si="110"/>
        <v>0</v>
      </c>
      <c r="N713" s="23">
        <f t="shared" si="114"/>
        <v>0.89745543897151947</v>
      </c>
      <c r="P713" t="s">
        <v>70</v>
      </c>
      <c r="Q713" s="1">
        <v>2022</v>
      </c>
      <c r="R713" t="s">
        <v>46</v>
      </c>
      <c r="S713" s="1">
        <v>22211</v>
      </c>
      <c r="T713" s="1">
        <v>116.73399999999999</v>
      </c>
      <c r="U713" s="1">
        <v>287</v>
      </c>
      <c r="V713" s="1">
        <v>0.1213316023349762</v>
      </c>
      <c r="W713" s="1">
        <v>-0.19741871953010559</v>
      </c>
      <c r="X713" s="1">
        <v>1.2833622694015503</v>
      </c>
      <c r="Y713" s="23">
        <f t="shared" si="115"/>
        <v>0</v>
      </c>
      <c r="Z713" s="23">
        <f t="shared" si="116"/>
        <v>1</v>
      </c>
      <c r="AA713" s="23">
        <f t="shared" si="117"/>
        <v>0</v>
      </c>
      <c r="AB713" s="3">
        <f t="shared" si="118"/>
        <v>1</v>
      </c>
      <c r="AC713" s="23">
        <f t="shared" si="119"/>
        <v>1.2072751522064209</v>
      </c>
    </row>
    <row r="714" spans="1:29" x14ac:dyDescent="0.25">
      <c r="A714" t="s">
        <v>52</v>
      </c>
      <c r="B714" s="1">
        <v>2011</v>
      </c>
      <c r="C714" t="s">
        <v>46</v>
      </c>
      <c r="D714" s="1">
        <v>64329</v>
      </c>
      <c r="E714" s="1">
        <v>379.69</v>
      </c>
      <c r="F714" s="1">
        <v>1703</v>
      </c>
      <c r="G714" s="7">
        <v>0.12424380332231522</v>
      </c>
      <c r="H714" s="7">
        <v>0.20040251314640045</v>
      </c>
      <c r="I714" s="7">
        <v>0.57034868001937866</v>
      </c>
      <c r="J714" s="23">
        <f t="shared" si="111"/>
        <v>0</v>
      </c>
      <c r="K714" s="23">
        <f t="shared" si="112"/>
        <v>0</v>
      </c>
      <c r="L714" s="23">
        <f t="shared" si="113"/>
        <v>0</v>
      </c>
      <c r="M714" s="3">
        <f t="shared" si="110"/>
        <v>0</v>
      </c>
      <c r="N714" s="23">
        <f t="shared" si="114"/>
        <v>0.89499499648809433</v>
      </c>
      <c r="P714" t="s">
        <v>96</v>
      </c>
      <c r="Q714" s="1">
        <v>2011</v>
      </c>
      <c r="R714" t="s">
        <v>46</v>
      </c>
      <c r="S714" s="1">
        <v>952416</v>
      </c>
      <c r="T714" s="1">
        <v>5777.6979999999994</v>
      </c>
      <c r="U714" s="1">
        <v>19988</v>
      </c>
      <c r="V714" s="1">
        <v>-2.6717817783355713</v>
      </c>
      <c r="W714" s="1">
        <v>1.2440226078033447</v>
      </c>
      <c r="X714" s="1">
        <v>0.3501209020614624</v>
      </c>
      <c r="Y714" s="23">
        <f t="shared" si="115"/>
        <v>1</v>
      </c>
      <c r="Z714" s="23">
        <f t="shared" si="116"/>
        <v>0</v>
      </c>
      <c r="AA714" s="23">
        <f t="shared" si="117"/>
        <v>0</v>
      </c>
      <c r="AB714" s="3">
        <f t="shared" si="118"/>
        <v>1</v>
      </c>
      <c r="AC714" s="23">
        <f t="shared" si="119"/>
        <v>-1.0776382684707642</v>
      </c>
    </row>
    <row r="715" spans="1:29" x14ac:dyDescent="0.25">
      <c r="A715" t="s">
        <v>52</v>
      </c>
      <c r="B715" s="1">
        <v>2012</v>
      </c>
      <c r="C715" t="s">
        <v>46</v>
      </c>
      <c r="D715" s="1">
        <v>65377</v>
      </c>
      <c r="E715" s="1">
        <v>379.69</v>
      </c>
      <c r="F715" s="1">
        <v>1520</v>
      </c>
      <c r="G715" s="7">
        <v>0.17635530233383179</v>
      </c>
      <c r="H715" s="7">
        <v>0.18746235966682434</v>
      </c>
      <c r="I715" s="7">
        <v>0.51285064220428467</v>
      </c>
      <c r="J715" s="23">
        <f t="shared" si="111"/>
        <v>0</v>
      </c>
      <c r="K715" s="23">
        <f t="shared" si="112"/>
        <v>0</v>
      </c>
      <c r="L715" s="23">
        <f t="shared" si="113"/>
        <v>0</v>
      </c>
      <c r="M715" s="3">
        <f t="shared" si="110"/>
        <v>0</v>
      </c>
      <c r="N715" s="23">
        <f t="shared" si="114"/>
        <v>0.8766683042049408</v>
      </c>
      <c r="P715" t="s">
        <v>96</v>
      </c>
      <c r="Q715" s="1">
        <v>2012</v>
      </c>
      <c r="R715" t="s">
        <v>46</v>
      </c>
      <c r="S715" s="1">
        <v>968622</v>
      </c>
      <c r="T715" s="1">
        <v>5777.6979999999994</v>
      </c>
      <c r="U715" s="1">
        <v>20117</v>
      </c>
      <c r="V715" s="1">
        <v>-2.6707768440246582</v>
      </c>
      <c r="W715" s="1">
        <v>1.25331711769104</v>
      </c>
      <c r="X715" s="1">
        <v>0.32934367656707764</v>
      </c>
      <c r="Y715" s="23">
        <f t="shared" si="115"/>
        <v>1</v>
      </c>
      <c r="Z715" s="23">
        <f t="shared" si="116"/>
        <v>0</v>
      </c>
      <c r="AA715" s="23">
        <f t="shared" si="117"/>
        <v>0</v>
      </c>
      <c r="AB715" s="3">
        <f t="shared" si="118"/>
        <v>1</v>
      </c>
      <c r="AC715" s="23">
        <f t="shared" si="119"/>
        <v>-1.0881160497665405</v>
      </c>
    </row>
    <row r="716" spans="1:29" x14ac:dyDescent="0.25">
      <c r="A716" t="s">
        <v>52</v>
      </c>
      <c r="B716" s="1">
        <v>2013</v>
      </c>
      <c r="C716" t="s">
        <v>46</v>
      </c>
      <c r="D716" s="1">
        <v>66704</v>
      </c>
      <c r="E716" s="1">
        <v>379.69</v>
      </c>
      <c r="F716" s="1">
        <v>1518</v>
      </c>
      <c r="G716" s="7">
        <v>0.20090700685977936</v>
      </c>
      <c r="H716" s="7">
        <v>0.18159149587154388</v>
      </c>
      <c r="I716" s="7">
        <v>0.49050644040107727</v>
      </c>
      <c r="J716" s="23">
        <f t="shared" si="111"/>
        <v>0</v>
      </c>
      <c r="K716" s="23">
        <f t="shared" si="112"/>
        <v>0</v>
      </c>
      <c r="L716" s="23">
        <f t="shared" si="113"/>
        <v>0</v>
      </c>
      <c r="M716" s="3">
        <f t="shared" si="110"/>
        <v>0</v>
      </c>
      <c r="N716" s="23">
        <f t="shared" si="114"/>
        <v>0.87300494313240051</v>
      </c>
      <c r="P716" t="s">
        <v>96</v>
      </c>
      <c r="Q716" s="1">
        <v>2013</v>
      </c>
      <c r="R716" t="s">
        <v>46</v>
      </c>
      <c r="S716" s="1">
        <v>983572</v>
      </c>
      <c r="T716" s="1">
        <v>5777.6979999999994</v>
      </c>
      <c r="U716" s="1">
        <v>20346</v>
      </c>
      <c r="V716" s="1">
        <v>-2.6670565605163574</v>
      </c>
      <c r="W716" s="1">
        <v>1.2623054981231689</v>
      </c>
      <c r="X716" s="1">
        <v>0.30920204520225525</v>
      </c>
      <c r="Y716" s="23">
        <f t="shared" si="115"/>
        <v>1</v>
      </c>
      <c r="Z716" s="23">
        <f t="shared" si="116"/>
        <v>0</v>
      </c>
      <c r="AA716" s="23">
        <f t="shared" si="117"/>
        <v>0</v>
      </c>
      <c r="AB716" s="3">
        <f t="shared" si="118"/>
        <v>1</v>
      </c>
      <c r="AC716" s="23">
        <f t="shared" si="119"/>
        <v>-1.0955490171909332</v>
      </c>
    </row>
    <row r="717" spans="1:29" x14ac:dyDescent="0.25">
      <c r="A717" t="s">
        <v>52</v>
      </c>
      <c r="B717" s="1">
        <v>2014</v>
      </c>
      <c r="C717" t="s">
        <v>46</v>
      </c>
      <c r="D717" s="1">
        <v>66366</v>
      </c>
      <c r="E717" s="1">
        <v>379.69</v>
      </c>
      <c r="F717" s="1">
        <v>1520</v>
      </c>
      <c r="G717" s="7">
        <v>0.19441819190979004</v>
      </c>
      <c r="H717" s="7">
        <v>0.18314729630947113</v>
      </c>
      <c r="I717" s="7">
        <v>0.49649983644485474</v>
      </c>
      <c r="J717" s="23">
        <f t="shared" si="111"/>
        <v>0</v>
      </c>
      <c r="K717" s="23">
        <f t="shared" si="112"/>
        <v>0</v>
      </c>
      <c r="L717" s="23">
        <f t="shared" si="113"/>
        <v>0</v>
      </c>
      <c r="M717" s="3">
        <f t="shared" si="110"/>
        <v>0</v>
      </c>
      <c r="N717" s="23">
        <f t="shared" si="114"/>
        <v>0.87406532466411591</v>
      </c>
      <c r="P717" t="s">
        <v>96</v>
      </c>
      <c r="Q717" s="1">
        <v>2014</v>
      </c>
      <c r="R717" t="s">
        <v>46</v>
      </c>
      <c r="S717" s="1">
        <v>997300</v>
      </c>
      <c r="T717" s="1">
        <v>5777.6979999999994</v>
      </c>
      <c r="U717" s="1">
        <v>20605</v>
      </c>
      <c r="V717" s="1">
        <v>-2.6624572277069092</v>
      </c>
      <c r="W717" s="1">
        <v>1.2706811428070068</v>
      </c>
      <c r="X717" s="1">
        <v>0.29041343927383423</v>
      </c>
      <c r="Y717" s="23">
        <f t="shared" si="115"/>
        <v>1</v>
      </c>
      <c r="Z717" s="23">
        <f t="shared" si="116"/>
        <v>0</v>
      </c>
      <c r="AA717" s="23">
        <f t="shared" si="117"/>
        <v>0</v>
      </c>
      <c r="AB717" s="3">
        <f t="shared" si="118"/>
        <v>1</v>
      </c>
      <c r="AC717" s="23">
        <f t="shared" si="119"/>
        <v>-1.1013626456260681</v>
      </c>
    </row>
    <row r="718" spans="1:29" x14ac:dyDescent="0.25">
      <c r="A718" t="s">
        <v>52</v>
      </c>
      <c r="B718" s="1">
        <v>2015</v>
      </c>
      <c r="C718" t="s">
        <v>46</v>
      </c>
      <c r="D718" s="1">
        <v>66656</v>
      </c>
      <c r="E718" s="1">
        <v>379.69</v>
      </c>
      <c r="F718" s="1">
        <v>1536</v>
      </c>
      <c r="G718" s="7">
        <v>0.19665423035621643</v>
      </c>
      <c r="H718" s="7">
        <v>0.18265837430953979</v>
      </c>
      <c r="I718" s="7">
        <v>0.49542683362960815</v>
      </c>
      <c r="J718" s="23">
        <f t="shared" si="111"/>
        <v>0</v>
      </c>
      <c r="K718" s="23">
        <f t="shared" si="112"/>
        <v>0</v>
      </c>
      <c r="L718" s="23">
        <f t="shared" si="113"/>
        <v>0</v>
      </c>
      <c r="M718" s="3">
        <f t="shared" si="110"/>
        <v>0</v>
      </c>
      <c r="N718" s="23">
        <f t="shared" si="114"/>
        <v>0.87473943829536438</v>
      </c>
      <c r="P718" t="s">
        <v>96</v>
      </c>
      <c r="Q718" s="1">
        <v>2015</v>
      </c>
      <c r="R718" t="s">
        <v>46</v>
      </c>
      <c r="S718" s="1">
        <v>1012119</v>
      </c>
      <c r="T718" s="1">
        <v>5777.6979999999994</v>
      </c>
      <c r="U718" s="1">
        <v>20776</v>
      </c>
      <c r="V718" s="1">
        <v>-2.6602249145507813</v>
      </c>
      <c r="W718" s="1">
        <v>1.2790716886520386</v>
      </c>
      <c r="X718" s="1">
        <v>0.27163335680961609</v>
      </c>
      <c r="Y718" s="23">
        <f t="shared" si="115"/>
        <v>1</v>
      </c>
      <c r="Z718" s="23">
        <f t="shared" si="116"/>
        <v>0</v>
      </c>
      <c r="AA718" s="23">
        <f t="shared" si="117"/>
        <v>0</v>
      </c>
      <c r="AB718" s="3">
        <f t="shared" si="118"/>
        <v>1</v>
      </c>
      <c r="AC718" s="23">
        <f t="shared" si="119"/>
        <v>-1.1095198690891266</v>
      </c>
    </row>
    <row r="719" spans="1:29" x14ac:dyDescent="0.25">
      <c r="A719" t="s">
        <v>52</v>
      </c>
      <c r="B719" s="1">
        <v>2016</v>
      </c>
      <c r="C719" t="s">
        <v>46</v>
      </c>
      <c r="D719" s="1">
        <v>66824</v>
      </c>
      <c r="E719" s="1">
        <v>379.69</v>
      </c>
      <c r="F719" s="1">
        <v>1506</v>
      </c>
      <c r="G719" s="7">
        <v>0.20535050332546234</v>
      </c>
      <c r="H719" s="7">
        <v>0.18049569427967072</v>
      </c>
      <c r="I719" s="7">
        <v>0.48576325178146362</v>
      </c>
      <c r="J719" s="23">
        <f t="shared" si="111"/>
        <v>0</v>
      </c>
      <c r="K719" s="23">
        <f t="shared" si="112"/>
        <v>0</v>
      </c>
      <c r="L719" s="23">
        <f t="shared" si="113"/>
        <v>0</v>
      </c>
      <c r="M719" s="3">
        <f t="shared" si="110"/>
        <v>0</v>
      </c>
      <c r="N719" s="23">
        <f t="shared" si="114"/>
        <v>0.87160944938659668</v>
      </c>
      <c r="P719" t="s">
        <v>96</v>
      </c>
      <c r="Q719" s="1">
        <v>2016</v>
      </c>
      <c r="R719" t="s">
        <v>46</v>
      </c>
      <c r="S719" s="1">
        <v>1026392</v>
      </c>
      <c r="T719" s="1">
        <v>5777.6979999999994</v>
      </c>
      <c r="U719" s="1">
        <v>20984</v>
      </c>
      <c r="V719" s="1">
        <v>-2.65702223777771</v>
      </c>
      <c r="W719" s="1">
        <v>1.2872505187988281</v>
      </c>
      <c r="X719" s="1">
        <v>0.25330913066864014</v>
      </c>
      <c r="Y719" s="23">
        <f t="shared" si="115"/>
        <v>1</v>
      </c>
      <c r="Z719" s="23">
        <f t="shared" si="116"/>
        <v>0</v>
      </c>
      <c r="AA719" s="23">
        <f t="shared" si="117"/>
        <v>0</v>
      </c>
      <c r="AB719" s="3">
        <f t="shared" si="118"/>
        <v>1</v>
      </c>
      <c r="AC719" s="23">
        <f t="shared" si="119"/>
        <v>-1.1164625883102417</v>
      </c>
    </row>
    <row r="720" spans="1:29" x14ac:dyDescent="0.25">
      <c r="A720" t="s">
        <v>52</v>
      </c>
      <c r="B720" s="1">
        <v>2017</v>
      </c>
      <c r="C720" t="s">
        <v>46</v>
      </c>
      <c r="D720" s="1">
        <v>67122</v>
      </c>
      <c r="E720" s="1">
        <v>379.69</v>
      </c>
      <c r="F720" s="1">
        <v>1534</v>
      </c>
      <c r="G720" s="7">
        <v>0.2054096907377243</v>
      </c>
      <c r="H720" s="7">
        <v>0.18056115508079529</v>
      </c>
      <c r="I720" s="7">
        <v>0.48738288879394531</v>
      </c>
      <c r="J720" s="23">
        <f t="shared" si="111"/>
        <v>0</v>
      </c>
      <c r="K720" s="23">
        <f t="shared" si="112"/>
        <v>0</v>
      </c>
      <c r="L720" s="23">
        <f t="shared" si="113"/>
        <v>0</v>
      </c>
      <c r="M720" s="3">
        <f t="shared" si="110"/>
        <v>0</v>
      </c>
      <c r="N720" s="23">
        <f t="shared" si="114"/>
        <v>0.8733537346124649</v>
      </c>
      <c r="P720" t="s">
        <v>96</v>
      </c>
      <c r="Q720" s="1">
        <v>2017</v>
      </c>
      <c r="R720" t="s">
        <v>46</v>
      </c>
      <c r="S720" s="1">
        <v>1037262</v>
      </c>
      <c r="T720" s="1">
        <v>5777.6979999999994</v>
      </c>
      <c r="U720" s="1">
        <v>20922</v>
      </c>
      <c r="V720" s="1">
        <v>-2.6599698066711426</v>
      </c>
      <c r="W720" s="1">
        <v>1.2923523187637329</v>
      </c>
      <c r="X720" s="1">
        <v>0.24196621775627136</v>
      </c>
      <c r="Y720" s="23">
        <f t="shared" si="115"/>
        <v>1</v>
      </c>
      <c r="Z720" s="23">
        <f t="shared" si="116"/>
        <v>0</v>
      </c>
      <c r="AA720" s="23">
        <f t="shared" si="117"/>
        <v>0</v>
      </c>
      <c r="AB720" s="3">
        <f t="shared" si="118"/>
        <v>1</v>
      </c>
      <c r="AC720" s="23">
        <f t="shared" si="119"/>
        <v>-1.1256512701511383</v>
      </c>
    </row>
    <row r="721" spans="1:29" x14ac:dyDescent="0.25">
      <c r="A721" t="s">
        <v>52</v>
      </c>
      <c r="B721" s="1">
        <v>2018</v>
      </c>
      <c r="C721" t="s">
        <v>46</v>
      </c>
      <c r="D721" s="1">
        <v>67940</v>
      </c>
      <c r="E721" s="1">
        <v>379.69</v>
      </c>
      <c r="F721" s="1">
        <v>1535</v>
      </c>
      <c r="G721" s="7">
        <v>0.21979404985904694</v>
      </c>
      <c r="H721" s="7">
        <v>0.17712767422199249</v>
      </c>
      <c r="I721" s="7">
        <v>0.47442111372947693</v>
      </c>
      <c r="J721" s="23">
        <f t="shared" si="111"/>
        <v>0</v>
      </c>
      <c r="K721" s="23">
        <f t="shared" si="112"/>
        <v>0</v>
      </c>
      <c r="L721" s="23">
        <f t="shared" si="113"/>
        <v>0</v>
      </c>
      <c r="M721" s="3">
        <f t="shared" si="110"/>
        <v>0</v>
      </c>
      <c r="N721" s="23">
        <f t="shared" si="114"/>
        <v>0.87134283781051636</v>
      </c>
      <c r="P721" t="s">
        <v>96</v>
      </c>
      <c r="Q721" s="1">
        <v>2018</v>
      </c>
      <c r="R721" t="s">
        <v>46</v>
      </c>
      <c r="S721" s="1">
        <v>1046776</v>
      </c>
      <c r="T721" s="1">
        <v>5777.6979999999994</v>
      </c>
      <c r="U721" s="1">
        <v>21049</v>
      </c>
      <c r="V721" s="1">
        <v>-2.6581089496612549</v>
      </c>
      <c r="W721" s="1">
        <v>1.297640323638916</v>
      </c>
      <c r="X721" s="1">
        <v>0.2301224023103714</v>
      </c>
      <c r="Y721" s="23">
        <f t="shared" si="115"/>
        <v>1</v>
      </c>
      <c r="Z721" s="23">
        <f t="shared" si="116"/>
        <v>0</v>
      </c>
      <c r="AA721" s="23">
        <f t="shared" si="117"/>
        <v>0</v>
      </c>
      <c r="AB721" s="3">
        <f t="shared" si="118"/>
        <v>1</v>
      </c>
      <c r="AC721" s="23">
        <f t="shared" si="119"/>
        <v>-1.1303462237119675</v>
      </c>
    </row>
    <row r="722" spans="1:29" x14ac:dyDescent="0.25">
      <c r="A722" t="s">
        <v>52</v>
      </c>
      <c r="B722" s="1">
        <v>2019</v>
      </c>
      <c r="C722" t="s">
        <v>46</v>
      </c>
      <c r="D722" s="1">
        <v>68205</v>
      </c>
      <c r="E722" s="1">
        <v>379.69</v>
      </c>
      <c r="F722" s="1">
        <v>1539</v>
      </c>
      <c r="G722" s="7">
        <v>0.22372931241989136</v>
      </c>
      <c r="H722" s="7">
        <v>0.17619882524013519</v>
      </c>
      <c r="I722" s="7">
        <v>0.47109523415565491</v>
      </c>
      <c r="J722" s="23">
        <f t="shared" si="111"/>
        <v>0</v>
      </c>
      <c r="K722" s="23">
        <f t="shared" si="112"/>
        <v>0</v>
      </c>
      <c r="L722" s="23">
        <f t="shared" si="113"/>
        <v>0</v>
      </c>
      <c r="M722" s="3">
        <f t="shared" si="110"/>
        <v>0</v>
      </c>
      <c r="N722" s="23">
        <f t="shared" si="114"/>
        <v>0.87102337181568146</v>
      </c>
      <c r="P722" t="s">
        <v>96</v>
      </c>
      <c r="Q722" s="1">
        <v>2019</v>
      </c>
      <c r="R722" t="s">
        <v>46</v>
      </c>
      <c r="S722" s="1">
        <v>1054614</v>
      </c>
      <c r="T722" s="1">
        <v>5777.6979999999994</v>
      </c>
      <c r="U722" s="1">
        <v>21112</v>
      </c>
      <c r="V722" s="1">
        <v>-2.6575908660888672</v>
      </c>
      <c r="W722" s="1">
        <v>1.3017646074295044</v>
      </c>
      <c r="X722" s="1">
        <v>0.22090153396129608</v>
      </c>
      <c r="Y722" s="23">
        <f t="shared" si="115"/>
        <v>1</v>
      </c>
      <c r="Z722" s="23">
        <f t="shared" si="116"/>
        <v>0</v>
      </c>
      <c r="AA722" s="23">
        <f t="shared" si="117"/>
        <v>0</v>
      </c>
      <c r="AB722" s="3">
        <f t="shared" si="118"/>
        <v>1</v>
      </c>
      <c r="AC722" s="23">
        <f t="shared" si="119"/>
        <v>-1.1349247246980667</v>
      </c>
    </row>
    <row r="723" spans="1:29" x14ac:dyDescent="0.25">
      <c r="A723" t="s">
        <v>52</v>
      </c>
      <c r="B723" s="1">
        <v>2020</v>
      </c>
      <c r="C723" t="s">
        <v>46</v>
      </c>
      <c r="D723" s="1">
        <v>68568</v>
      </c>
      <c r="E723" s="1">
        <v>379.69</v>
      </c>
      <c r="F723" s="1">
        <v>1513</v>
      </c>
      <c r="G723" s="7">
        <v>0.23501177132129669</v>
      </c>
      <c r="H723" s="7">
        <v>0.17342992126941681</v>
      </c>
      <c r="I723" s="7">
        <v>0.45933455228805542</v>
      </c>
      <c r="J723" s="23">
        <f t="shared" si="111"/>
        <v>0</v>
      </c>
      <c r="K723" s="23">
        <f t="shared" si="112"/>
        <v>0</v>
      </c>
      <c r="L723" s="23">
        <f t="shared" si="113"/>
        <v>0</v>
      </c>
      <c r="M723" s="3">
        <f t="shared" si="110"/>
        <v>0</v>
      </c>
      <c r="N723" s="23">
        <f t="shared" si="114"/>
        <v>0.86777624487876892</v>
      </c>
      <c r="P723" t="s">
        <v>96</v>
      </c>
      <c r="Q723" s="1">
        <v>2020</v>
      </c>
      <c r="R723" t="s">
        <v>46</v>
      </c>
      <c r="S723" s="1">
        <v>1062040</v>
      </c>
      <c r="T723" s="1">
        <v>5777.6979999999994</v>
      </c>
      <c r="U723" s="1">
        <v>21171</v>
      </c>
      <c r="V723" s="1">
        <v>-2.6571140289306641</v>
      </c>
      <c r="W723" s="1">
        <v>1.3056411743164063</v>
      </c>
      <c r="X723" s="1">
        <v>0.21223467588424683</v>
      </c>
      <c r="Y723" s="23">
        <f t="shared" si="115"/>
        <v>1</v>
      </c>
      <c r="Z723" s="23">
        <f t="shared" si="116"/>
        <v>0</v>
      </c>
      <c r="AA723" s="23">
        <f t="shared" si="117"/>
        <v>0</v>
      </c>
      <c r="AB723" s="3">
        <f t="shared" si="118"/>
        <v>1</v>
      </c>
      <c r="AC723" s="23">
        <f t="shared" si="119"/>
        <v>-1.139238178730011</v>
      </c>
    </row>
    <row r="724" spans="1:29" x14ac:dyDescent="0.25">
      <c r="A724" t="s">
        <v>52</v>
      </c>
      <c r="B724" s="1">
        <v>2021</v>
      </c>
      <c r="C724" t="s">
        <v>46</v>
      </c>
      <c r="D724" s="1">
        <v>68742</v>
      </c>
      <c r="E724" s="1">
        <v>379.69</v>
      </c>
      <c r="F724" s="1">
        <v>1516</v>
      </c>
      <c r="G724" s="7">
        <v>0.23749199509620667</v>
      </c>
      <c r="H724" s="7">
        <v>0.17284597456455231</v>
      </c>
      <c r="I724" s="7">
        <v>0.45726931095123291</v>
      </c>
      <c r="J724" s="23">
        <f t="shared" si="111"/>
        <v>0</v>
      </c>
      <c r="K724" s="23">
        <f t="shared" si="112"/>
        <v>0</v>
      </c>
      <c r="L724" s="23">
        <f t="shared" si="113"/>
        <v>0</v>
      </c>
      <c r="M724" s="3">
        <f t="shared" si="110"/>
        <v>0</v>
      </c>
      <c r="N724" s="23">
        <f t="shared" si="114"/>
        <v>0.86760728061199188</v>
      </c>
      <c r="P724" t="s">
        <v>96</v>
      </c>
      <c r="Q724" s="1">
        <v>2021</v>
      </c>
      <c r="R724" t="s">
        <v>46</v>
      </c>
      <c r="S724" s="1">
        <v>1069683</v>
      </c>
      <c r="T724" s="1">
        <v>5777.6979999999994</v>
      </c>
      <c r="U724" s="1">
        <v>21581</v>
      </c>
      <c r="V724" s="1">
        <v>-2.6482572555541992</v>
      </c>
      <c r="W724" s="1">
        <v>1.3112447261810303</v>
      </c>
      <c r="X724" s="1">
        <v>0.19956248998641968</v>
      </c>
      <c r="Y724" s="23">
        <f t="shared" si="115"/>
        <v>1</v>
      </c>
      <c r="Z724" s="23">
        <f t="shared" si="116"/>
        <v>0</v>
      </c>
      <c r="AA724" s="23">
        <f t="shared" si="117"/>
        <v>0</v>
      </c>
      <c r="AB724" s="3">
        <f t="shared" si="118"/>
        <v>1</v>
      </c>
      <c r="AC724" s="23">
        <f t="shared" si="119"/>
        <v>-1.1374500393867493</v>
      </c>
    </row>
    <row r="725" spans="1:29" x14ac:dyDescent="0.25">
      <c r="A725" t="s">
        <v>52</v>
      </c>
      <c r="B725" s="1">
        <v>2022</v>
      </c>
      <c r="C725" t="s">
        <v>46</v>
      </c>
      <c r="D725" s="1">
        <v>68879</v>
      </c>
      <c r="E725" s="1">
        <v>379.69</v>
      </c>
      <c r="F725" s="1">
        <v>1521</v>
      </c>
      <c r="G725" s="7">
        <v>0.23894013464450836</v>
      </c>
      <c r="H725" s="7">
        <v>0.17251425981521606</v>
      </c>
      <c r="I725" s="7">
        <v>0.45625749230384827</v>
      </c>
      <c r="J725" s="23">
        <f t="shared" si="111"/>
        <v>0</v>
      </c>
      <c r="K725" s="23">
        <f t="shared" si="112"/>
        <v>0</v>
      </c>
      <c r="L725" s="23">
        <f t="shared" si="113"/>
        <v>0</v>
      </c>
      <c r="M725" s="3">
        <f t="shared" si="110"/>
        <v>0</v>
      </c>
      <c r="N725" s="23">
        <f t="shared" si="114"/>
        <v>0.86771188676357269</v>
      </c>
      <c r="P725" t="s">
        <v>96</v>
      </c>
      <c r="Q725" s="1">
        <v>2022</v>
      </c>
      <c r="R725" t="s">
        <v>46</v>
      </c>
      <c r="S725" s="1">
        <v>1076538</v>
      </c>
      <c r="T725" s="1">
        <v>5777.6979999999994</v>
      </c>
      <c r="U725" s="1">
        <v>21684</v>
      </c>
      <c r="V725" s="1">
        <v>-2.6466846466064453</v>
      </c>
      <c r="W725" s="1">
        <v>1.3149977922439575</v>
      </c>
      <c r="X725" s="1">
        <v>0.19115200638771057</v>
      </c>
      <c r="Y725" s="23">
        <f t="shared" si="115"/>
        <v>1</v>
      </c>
      <c r="Z725" s="23">
        <f t="shared" si="116"/>
        <v>0</v>
      </c>
      <c r="AA725" s="23">
        <f t="shared" si="117"/>
        <v>0</v>
      </c>
      <c r="AB725" s="3">
        <f t="shared" si="118"/>
        <v>1</v>
      </c>
      <c r="AC725" s="23">
        <f t="shared" si="119"/>
        <v>-1.1405348479747772</v>
      </c>
    </row>
    <row r="726" spans="1:29" x14ac:dyDescent="0.25">
      <c r="A726" t="s">
        <v>53</v>
      </c>
      <c r="B726" s="1">
        <v>2005</v>
      </c>
      <c r="C726" t="s">
        <v>46</v>
      </c>
      <c r="D726" s="1">
        <v>54677</v>
      </c>
      <c r="E726" s="1">
        <v>335.42700000000002</v>
      </c>
      <c r="F726" s="1">
        <v>1347</v>
      </c>
      <c r="G726" s="7">
        <v>0.13105002045631409</v>
      </c>
      <c r="H726" s="7">
        <v>0.18650473654270172</v>
      </c>
      <c r="I726" s="7">
        <v>0.59048151969909668</v>
      </c>
      <c r="J726" s="23">
        <f t="shared" si="111"/>
        <v>0</v>
      </c>
      <c r="K726" s="23">
        <f t="shared" si="112"/>
        <v>0</v>
      </c>
      <c r="L726" s="23">
        <f t="shared" si="113"/>
        <v>0</v>
      </c>
      <c r="M726" s="3">
        <f t="shared" si="110"/>
        <v>0</v>
      </c>
      <c r="N726" s="23">
        <f t="shared" si="114"/>
        <v>0.90803627669811249</v>
      </c>
      <c r="P726" t="s">
        <v>71</v>
      </c>
      <c r="Q726" s="1">
        <v>2011</v>
      </c>
      <c r="R726" t="s">
        <v>46</v>
      </c>
      <c r="S726" s="1">
        <v>21791</v>
      </c>
      <c r="T726" s="1">
        <v>120.218</v>
      </c>
      <c r="U726" s="1">
        <v>395</v>
      </c>
      <c r="V726" s="1">
        <v>0.25403600931167603</v>
      </c>
      <c r="W726" s="1">
        <v>-0.18196429312229156</v>
      </c>
      <c r="X726" s="1">
        <v>1.2633565664291382</v>
      </c>
      <c r="Y726" s="23">
        <f t="shared" si="115"/>
        <v>0</v>
      </c>
      <c r="Z726" s="23">
        <f t="shared" si="116"/>
        <v>1</v>
      </c>
      <c r="AA726" s="23">
        <f t="shared" si="117"/>
        <v>0</v>
      </c>
      <c r="AB726" s="3">
        <f t="shared" si="118"/>
        <v>1</v>
      </c>
      <c r="AC726" s="23">
        <f t="shared" si="119"/>
        <v>1.3354282826185226</v>
      </c>
    </row>
    <row r="727" spans="1:29" x14ac:dyDescent="0.25">
      <c r="A727" t="s">
        <v>53</v>
      </c>
      <c r="B727" s="1">
        <v>2006</v>
      </c>
      <c r="C727" t="s">
        <v>46</v>
      </c>
      <c r="D727" s="1">
        <v>58220</v>
      </c>
      <c r="E727" s="1">
        <v>363.98700000000002</v>
      </c>
      <c r="F727" s="1">
        <v>1372</v>
      </c>
      <c r="G727" s="7">
        <v>0.11231105774641037</v>
      </c>
      <c r="H727" s="7">
        <v>0.19848290085792542</v>
      </c>
      <c r="I727" s="7">
        <v>0.57773804664611816</v>
      </c>
      <c r="J727" s="23">
        <f t="shared" si="111"/>
        <v>0</v>
      </c>
      <c r="K727" s="23">
        <f t="shared" si="112"/>
        <v>0</v>
      </c>
      <c r="L727" s="23">
        <f t="shared" si="113"/>
        <v>0</v>
      </c>
      <c r="M727" s="3">
        <f t="shared" si="110"/>
        <v>0</v>
      </c>
      <c r="N727" s="23">
        <f t="shared" si="114"/>
        <v>0.88853200525045395</v>
      </c>
      <c r="P727" t="s">
        <v>71</v>
      </c>
      <c r="Q727" s="1">
        <v>2012</v>
      </c>
      <c r="R727" t="s">
        <v>46</v>
      </c>
      <c r="S727" s="1">
        <v>22204</v>
      </c>
      <c r="T727" s="1">
        <v>120.41300000000001</v>
      </c>
      <c r="U727" s="1">
        <v>405</v>
      </c>
      <c r="V727" s="1">
        <v>0.26244750618934631</v>
      </c>
      <c r="W727" s="1">
        <v>-0.17020620405673981</v>
      </c>
      <c r="X727" s="1">
        <v>1.2378749847412109</v>
      </c>
      <c r="Y727" s="23">
        <f t="shared" si="115"/>
        <v>0</v>
      </c>
      <c r="Z727" s="23">
        <f t="shared" si="116"/>
        <v>1</v>
      </c>
      <c r="AA727" s="23">
        <f t="shared" si="117"/>
        <v>0</v>
      </c>
      <c r="AB727" s="3">
        <f t="shared" si="118"/>
        <v>1</v>
      </c>
      <c r="AC727" s="23">
        <f t="shared" si="119"/>
        <v>1.3301162868738174</v>
      </c>
    </row>
    <row r="728" spans="1:29" x14ac:dyDescent="0.25">
      <c r="A728" t="s">
        <v>53</v>
      </c>
      <c r="B728" s="1">
        <v>2007</v>
      </c>
      <c r="C728" t="s">
        <v>46</v>
      </c>
      <c r="D728" s="1">
        <v>59883</v>
      </c>
      <c r="E728" s="1">
        <v>363.98700000000002</v>
      </c>
      <c r="F728" s="1">
        <v>1397</v>
      </c>
      <c r="G728" s="7">
        <v>0.14100310206413269</v>
      </c>
      <c r="H728" s="7">
        <v>0.19170665740966797</v>
      </c>
      <c r="I728" s="7">
        <v>0.55340570211410522</v>
      </c>
      <c r="J728" s="23">
        <f t="shared" si="111"/>
        <v>0</v>
      </c>
      <c r="K728" s="23">
        <f t="shared" si="112"/>
        <v>0</v>
      </c>
      <c r="L728" s="23">
        <f t="shared" si="113"/>
        <v>0</v>
      </c>
      <c r="M728" s="3">
        <f t="shared" si="110"/>
        <v>0</v>
      </c>
      <c r="N728" s="23">
        <f t="shared" si="114"/>
        <v>0.88611546158790588</v>
      </c>
      <c r="P728" t="s">
        <v>71</v>
      </c>
      <c r="Q728" s="1">
        <v>2013</v>
      </c>
      <c r="R728" t="s">
        <v>46</v>
      </c>
      <c r="S728" s="1">
        <v>21885</v>
      </c>
      <c r="T728" s="1">
        <v>136.28900000000002</v>
      </c>
      <c r="U728" s="1">
        <v>398</v>
      </c>
      <c r="V728" s="1">
        <v>0.11399583518505096</v>
      </c>
      <c r="W728" s="1">
        <v>-0.2083069235086441</v>
      </c>
      <c r="X728" s="1">
        <v>1.3966004848480225</v>
      </c>
      <c r="Y728" s="23">
        <f t="shared" si="115"/>
        <v>0</v>
      </c>
      <c r="Z728" s="23">
        <f t="shared" si="116"/>
        <v>1</v>
      </c>
      <c r="AA728" s="23">
        <f t="shared" si="117"/>
        <v>0</v>
      </c>
      <c r="AB728" s="3">
        <f t="shared" si="118"/>
        <v>1</v>
      </c>
      <c r="AC728" s="23">
        <f t="shared" si="119"/>
        <v>1.3022893965244293</v>
      </c>
    </row>
    <row r="729" spans="1:29" x14ac:dyDescent="0.25">
      <c r="A729" t="s">
        <v>53</v>
      </c>
      <c r="B729" s="1">
        <v>2008</v>
      </c>
      <c r="C729" t="s">
        <v>46</v>
      </c>
      <c r="D729" s="1">
        <v>62038</v>
      </c>
      <c r="E729" s="1">
        <v>363.98700000000002</v>
      </c>
      <c r="F729" s="1">
        <v>1414</v>
      </c>
      <c r="G729" s="7">
        <v>0.18005922436714172</v>
      </c>
      <c r="H729" s="7">
        <v>0.18242877721786499</v>
      </c>
      <c r="I729" s="7">
        <v>0.51915007829666138</v>
      </c>
      <c r="J729" s="23">
        <f t="shared" si="111"/>
        <v>0</v>
      </c>
      <c r="K729" s="23">
        <f t="shared" si="112"/>
        <v>0</v>
      </c>
      <c r="L729" s="23">
        <f t="shared" si="113"/>
        <v>0</v>
      </c>
      <c r="M729" s="3">
        <f t="shared" si="110"/>
        <v>0</v>
      </c>
      <c r="N729" s="23">
        <f t="shared" si="114"/>
        <v>0.88163807988166809</v>
      </c>
      <c r="P729" t="s">
        <v>71</v>
      </c>
      <c r="Q729" s="1">
        <v>2014</v>
      </c>
      <c r="R729" t="s">
        <v>46</v>
      </c>
      <c r="S729" s="1">
        <v>22066</v>
      </c>
      <c r="T729" s="1">
        <v>136.28900000000002</v>
      </c>
      <c r="U729" s="1">
        <v>403</v>
      </c>
      <c r="V729" s="1">
        <v>0.11927556246519089</v>
      </c>
      <c r="W729" s="1">
        <v>-0.20283067226409912</v>
      </c>
      <c r="X729" s="1">
        <v>1.3842756748199463</v>
      </c>
      <c r="Y729" s="23">
        <f t="shared" si="115"/>
        <v>0</v>
      </c>
      <c r="Z729" s="23">
        <f t="shared" si="116"/>
        <v>1</v>
      </c>
      <c r="AA729" s="23">
        <f t="shared" si="117"/>
        <v>0</v>
      </c>
      <c r="AB729" s="3">
        <f t="shared" si="118"/>
        <v>1</v>
      </c>
      <c r="AC729" s="23">
        <f t="shared" si="119"/>
        <v>1.3007205650210381</v>
      </c>
    </row>
    <row r="730" spans="1:29" x14ac:dyDescent="0.25">
      <c r="A730" t="s">
        <v>53</v>
      </c>
      <c r="B730" s="1">
        <v>2009</v>
      </c>
      <c r="C730" t="s">
        <v>46</v>
      </c>
      <c r="D730" s="1">
        <v>62179</v>
      </c>
      <c r="E730" s="1">
        <v>363.98700000000002</v>
      </c>
      <c r="F730" s="1">
        <v>1428</v>
      </c>
      <c r="G730" s="7">
        <v>0.17995841801166534</v>
      </c>
      <c r="H730" s="7">
        <v>0.18249543011188507</v>
      </c>
      <c r="I730" s="7">
        <v>0.52013617753982544</v>
      </c>
      <c r="J730" s="23">
        <f t="shared" si="111"/>
        <v>0</v>
      </c>
      <c r="K730" s="23">
        <f t="shared" si="112"/>
        <v>0</v>
      </c>
      <c r="L730" s="23">
        <f t="shared" si="113"/>
        <v>0</v>
      </c>
      <c r="M730" s="3">
        <f t="shared" si="110"/>
        <v>0</v>
      </c>
      <c r="N730" s="23">
        <f t="shared" si="114"/>
        <v>0.88259002566337585</v>
      </c>
      <c r="P730" t="s">
        <v>71</v>
      </c>
      <c r="Q730" s="1">
        <v>2015</v>
      </c>
      <c r="R730" t="s">
        <v>46</v>
      </c>
      <c r="S730" s="1">
        <v>22250</v>
      </c>
      <c r="T730" s="1">
        <v>136.28900000000002</v>
      </c>
      <c r="U730" s="1">
        <v>413</v>
      </c>
      <c r="V730" s="1">
        <v>0.13070988655090332</v>
      </c>
      <c r="W730" s="1">
        <v>-0.19611023366451263</v>
      </c>
      <c r="X730" s="1">
        <v>1.369063138961792</v>
      </c>
      <c r="Y730" s="23">
        <f t="shared" si="115"/>
        <v>0</v>
      </c>
      <c r="Z730" s="23">
        <f t="shared" si="116"/>
        <v>1</v>
      </c>
      <c r="AA730" s="23">
        <f t="shared" si="117"/>
        <v>0</v>
      </c>
      <c r="AB730" s="3">
        <f t="shared" si="118"/>
        <v>1</v>
      </c>
      <c r="AC730" s="23">
        <f t="shared" si="119"/>
        <v>1.3036627918481827</v>
      </c>
    </row>
    <row r="731" spans="1:29" x14ac:dyDescent="0.25">
      <c r="A731" t="s">
        <v>53</v>
      </c>
      <c r="B731" s="1">
        <v>2010</v>
      </c>
      <c r="C731" t="s">
        <v>46</v>
      </c>
      <c r="D731" s="1">
        <v>62674</v>
      </c>
      <c r="E731" s="1">
        <v>363.98700000000002</v>
      </c>
      <c r="F731" s="1">
        <v>1439</v>
      </c>
      <c r="G731" s="7">
        <v>0.18729275465011597</v>
      </c>
      <c r="H731" s="7">
        <v>0.18077647686004639</v>
      </c>
      <c r="I731" s="7">
        <v>0.51419401168823242</v>
      </c>
      <c r="J731" s="23">
        <f t="shared" si="111"/>
        <v>0</v>
      </c>
      <c r="K731" s="23">
        <f t="shared" si="112"/>
        <v>0</v>
      </c>
      <c r="L731" s="23">
        <f t="shared" si="113"/>
        <v>0</v>
      </c>
      <c r="M731" s="3">
        <f t="shared" si="110"/>
        <v>0</v>
      </c>
      <c r="N731" s="23">
        <f t="shared" si="114"/>
        <v>0.88226324319839478</v>
      </c>
      <c r="P731" t="s">
        <v>71</v>
      </c>
      <c r="Q731" s="1">
        <v>2016</v>
      </c>
      <c r="R731" t="s">
        <v>46</v>
      </c>
      <c r="S731" s="1">
        <v>22470</v>
      </c>
      <c r="T731" s="1">
        <v>136.28900000000002</v>
      </c>
      <c r="U731" s="1">
        <v>406</v>
      </c>
      <c r="V731" s="1">
        <v>0.12061162292957306</v>
      </c>
      <c r="W731" s="1">
        <v>-0.19278578460216522</v>
      </c>
      <c r="X731" s="1">
        <v>1.3618165254592896</v>
      </c>
      <c r="Y731" s="23">
        <f t="shared" si="115"/>
        <v>0</v>
      </c>
      <c r="Z731" s="23">
        <f t="shared" si="116"/>
        <v>1</v>
      </c>
      <c r="AA731" s="23">
        <f t="shared" si="117"/>
        <v>0</v>
      </c>
      <c r="AB731" s="3">
        <f t="shared" si="118"/>
        <v>1</v>
      </c>
      <c r="AC731" s="23">
        <f t="shared" si="119"/>
        <v>1.2896423637866974</v>
      </c>
    </row>
    <row r="732" spans="1:29" x14ac:dyDescent="0.25">
      <c r="A732" t="s">
        <v>53</v>
      </c>
      <c r="B732" s="1">
        <v>2011</v>
      </c>
      <c r="C732" t="s">
        <v>46</v>
      </c>
      <c r="D732" s="1">
        <v>63614</v>
      </c>
      <c r="E732" s="1">
        <v>380.1</v>
      </c>
      <c r="F732" s="1">
        <v>1455</v>
      </c>
      <c r="G732" s="7">
        <v>0.15485292673110962</v>
      </c>
      <c r="H732" s="7">
        <v>0.19250829517841339</v>
      </c>
      <c r="I732" s="7">
        <v>0.52793073654174805</v>
      </c>
      <c r="J732" s="23">
        <f t="shared" si="111"/>
        <v>0</v>
      </c>
      <c r="K732" s="23">
        <f t="shared" si="112"/>
        <v>0</v>
      </c>
      <c r="L732" s="23">
        <f t="shared" si="113"/>
        <v>0</v>
      </c>
      <c r="M732" s="3">
        <f t="shared" si="110"/>
        <v>0</v>
      </c>
      <c r="N732" s="23">
        <f t="shared" si="114"/>
        <v>0.87529195845127106</v>
      </c>
      <c r="P732" t="s">
        <v>71</v>
      </c>
      <c r="Q732" s="1">
        <v>2017</v>
      </c>
      <c r="R732" t="s">
        <v>46</v>
      </c>
      <c r="S732" s="1">
        <v>22829</v>
      </c>
      <c r="T732" s="1">
        <v>136.28900000000002</v>
      </c>
      <c r="U732" s="1">
        <v>408</v>
      </c>
      <c r="V732" s="1">
        <v>0.12097648531198502</v>
      </c>
      <c r="W732" s="1">
        <v>-0.18416807055473328</v>
      </c>
      <c r="X732" s="1">
        <v>1.342562198638916</v>
      </c>
      <c r="Y732" s="23">
        <f t="shared" si="115"/>
        <v>0</v>
      </c>
      <c r="Z732" s="23">
        <f t="shared" si="116"/>
        <v>1</v>
      </c>
      <c r="AA732" s="23">
        <f t="shared" si="117"/>
        <v>0</v>
      </c>
      <c r="AB732" s="3">
        <f t="shared" si="118"/>
        <v>1</v>
      </c>
      <c r="AC732" s="23">
        <f t="shared" si="119"/>
        <v>1.2793706133961678</v>
      </c>
    </row>
    <row r="733" spans="1:29" x14ac:dyDescent="0.25">
      <c r="A733" t="s">
        <v>53</v>
      </c>
      <c r="B733" s="1">
        <v>2012</v>
      </c>
      <c r="C733" t="s">
        <v>46</v>
      </c>
      <c r="D733" s="1">
        <v>64106</v>
      </c>
      <c r="E733" s="1">
        <v>380.1</v>
      </c>
      <c r="F733" s="1">
        <v>1529</v>
      </c>
      <c r="G733" s="7">
        <v>0.14986495673656464</v>
      </c>
      <c r="H733" s="7">
        <v>0.19391423463821411</v>
      </c>
      <c r="I733" s="7">
        <v>0.53695189952850342</v>
      </c>
      <c r="J733" s="23">
        <f t="shared" si="111"/>
        <v>0</v>
      </c>
      <c r="K733" s="23">
        <f t="shared" si="112"/>
        <v>0</v>
      </c>
      <c r="L733" s="23">
        <f t="shared" si="113"/>
        <v>0</v>
      </c>
      <c r="M733" s="3">
        <f t="shared" si="110"/>
        <v>0</v>
      </c>
      <c r="N733" s="23">
        <f t="shared" si="114"/>
        <v>0.88073109090328217</v>
      </c>
      <c r="P733" t="s">
        <v>71</v>
      </c>
      <c r="Q733" s="1">
        <v>2018</v>
      </c>
      <c r="R733" t="s">
        <v>46</v>
      </c>
      <c r="S733" s="1">
        <v>23111</v>
      </c>
      <c r="T733" s="1">
        <v>136.28900000000002</v>
      </c>
      <c r="U733" s="1">
        <v>413</v>
      </c>
      <c r="V733" s="1">
        <v>0.12555111944675446</v>
      </c>
      <c r="W733" s="1">
        <v>-0.17665089666843414</v>
      </c>
      <c r="X733" s="1">
        <v>1.3256914615631104</v>
      </c>
      <c r="Y733" s="23">
        <f t="shared" si="115"/>
        <v>0</v>
      </c>
      <c r="Z733" s="23">
        <f t="shared" si="116"/>
        <v>1</v>
      </c>
      <c r="AA733" s="23">
        <f t="shared" si="117"/>
        <v>0</v>
      </c>
      <c r="AB733" s="3">
        <f t="shared" si="118"/>
        <v>1</v>
      </c>
      <c r="AC733" s="23">
        <f t="shared" si="119"/>
        <v>1.2745916843414307</v>
      </c>
    </row>
    <row r="734" spans="1:29" x14ac:dyDescent="0.25">
      <c r="A734" t="s">
        <v>53</v>
      </c>
      <c r="B734" s="1">
        <v>2013</v>
      </c>
      <c r="C734" t="s">
        <v>46</v>
      </c>
      <c r="D734" s="1">
        <v>64793</v>
      </c>
      <c r="E734" s="1">
        <v>380.1</v>
      </c>
      <c r="F734" s="1">
        <v>1793</v>
      </c>
      <c r="G734" s="7">
        <v>0.11691386997699738</v>
      </c>
      <c r="H734" s="7">
        <v>0.20247414708137512</v>
      </c>
      <c r="I734" s="7">
        <v>0.58124697208404541</v>
      </c>
      <c r="J734" s="23">
        <f t="shared" si="111"/>
        <v>0</v>
      </c>
      <c r="K734" s="23">
        <f t="shared" si="112"/>
        <v>0</v>
      </c>
      <c r="L734" s="23">
        <f t="shared" si="113"/>
        <v>0</v>
      </c>
      <c r="M734" s="3">
        <f t="shared" si="110"/>
        <v>0</v>
      </c>
      <c r="N734" s="23">
        <f t="shared" si="114"/>
        <v>0.90063498914241791</v>
      </c>
      <c r="P734" t="s">
        <v>71</v>
      </c>
      <c r="Q734" s="1">
        <v>2019</v>
      </c>
      <c r="R734" t="s">
        <v>46</v>
      </c>
      <c r="S734" s="1">
        <v>23384</v>
      </c>
      <c r="T734" s="1">
        <v>136.28900000000002</v>
      </c>
      <c r="U734" s="1">
        <v>437</v>
      </c>
      <c r="V734" s="1">
        <v>0.15290641784667969</v>
      </c>
      <c r="W734" s="1">
        <v>-0.16495352983474731</v>
      </c>
      <c r="X734" s="1">
        <v>1.2990812063217163</v>
      </c>
      <c r="Y734" s="23">
        <f t="shared" si="115"/>
        <v>0</v>
      </c>
      <c r="Z734" s="23">
        <f t="shared" si="116"/>
        <v>1</v>
      </c>
      <c r="AA734" s="23">
        <f t="shared" si="117"/>
        <v>0</v>
      </c>
      <c r="AB734" s="3">
        <f t="shared" si="118"/>
        <v>1</v>
      </c>
      <c r="AC734" s="23">
        <f t="shared" si="119"/>
        <v>1.2870340943336487</v>
      </c>
    </row>
    <row r="735" spans="1:29" x14ac:dyDescent="0.25">
      <c r="A735" t="s">
        <v>53</v>
      </c>
      <c r="B735">
        <v>2014</v>
      </c>
      <c r="C735" t="s">
        <v>46</v>
      </c>
      <c r="D735">
        <v>66531</v>
      </c>
      <c r="E735">
        <v>380.1</v>
      </c>
      <c r="F735">
        <v>1834</v>
      </c>
      <c r="G735" s="7">
        <v>0.14226029813289642</v>
      </c>
      <c r="H735" s="7">
        <v>0.19651681184768677</v>
      </c>
      <c r="I735" s="7">
        <v>0.56035655736923218</v>
      </c>
      <c r="J735" s="23">
        <f t="shared" si="111"/>
        <v>0</v>
      </c>
      <c r="K735" s="23">
        <f t="shared" si="112"/>
        <v>0</v>
      </c>
      <c r="L735" s="23">
        <f t="shared" si="113"/>
        <v>0</v>
      </c>
      <c r="M735" s="3">
        <f t="shared" si="110"/>
        <v>0</v>
      </c>
      <c r="N735" s="23">
        <f t="shared" si="114"/>
        <v>0.89913366734981537</v>
      </c>
      <c r="P735" t="s">
        <v>71</v>
      </c>
      <c r="Q735" s="1">
        <v>2020</v>
      </c>
      <c r="R735" t="s">
        <v>46</v>
      </c>
      <c r="S735" s="1">
        <v>23551</v>
      </c>
      <c r="T735" s="1">
        <v>136.28900000000002</v>
      </c>
      <c r="U735" s="1">
        <v>443</v>
      </c>
      <c r="V735" s="1">
        <v>0.15892887115478516</v>
      </c>
      <c r="W735" s="1">
        <v>-0.15993578732013702</v>
      </c>
      <c r="X735" s="1">
        <v>1.2877674102783203</v>
      </c>
      <c r="Y735" s="23">
        <f t="shared" ref="Y735:Y737" si="120">IF(AND(V735 &lt; 0), 1, 0)</f>
        <v>0</v>
      </c>
      <c r="Z735" s="23">
        <f t="shared" ref="Z735:Z737" si="121">IF(AND(W735 &lt; 0), 1, 0)</f>
        <v>1</v>
      </c>
      <c r="AA735" s="23">
        <f t="shared" ref="AA735:AA737" si="122">IF(AND(X735 &lt; 0), 1, 0)</f>
        <v>0</v>
      </c>
      <c r="AB735" s="3">
        <f t="shared" ref="AB735:AB737" si="123">IF(OR(Y735=1,Z735=1,AA735=1),1,0)</f>
        <v>1</v>
      </c>
      <c r="AC735" s="23">
        <f t="shared" ref="AC735:AC737" si="124">SUM(V735:X735)</f>
        <v>1.2867604941129684</v>
      </c>
    </row>
    <row r="736" spans="1:29" x14ac:dyDescent="0.25">
      <c r="A736" t="s">
        <v>53</v>
      </c>
      <c r="B736">
        <v>2015</v>
      </c>
      <c r="C736" t="s">
        <v>46</v>
      </c>
      <c r="D736">
        <v>67388</v>
      </c>
      <c r="E736">
        <v>380.1</v>
      </c>
      <c r="F736">
        <v>1846</v>
      </c>
      <c r="G736" s="7">
        <v>0.15578377246856689</v>
      </c>
      <c r="H736" s="7">
        <v>0.19331435859203339</v>
      </c>
      <c r="I736" s="7">
        <v>0.54870724678039551</v>
      </c>
      <c r="J736" s="23">
        <f t="shared" si="111"/>
        <v>0</v>
      </c>
      <c r="K736" s="23">
        <f t="shared" si="112"/>
        <v>0</v>
      </c>
      <c r="L736" s="23">
        <f t="shared" si="113"/>
        <v>0</v>
      </c>
      <c r="M736" s="3">
        <f t="shared" si="110"/>
        <v>0</v>
      </c>
      <c r="N736" s="23">
        <f t="shared" si="114"/>
        <v>0.89780537784099579</v>
      </c>
      <c r="P736" t="s">
        <v>71</v>
      </c>
      <c r="Q736" s="1">
        <v>2021</v>
      </c>
      <c r="R736" t="s">
        <v>46</v>
      </c>
      <c r="S736" s="1">
        <v>23980</v>
      </c>
      <c r="T736" s="1">
        <v>136.28900000000002</v>
      </c>
      <c r="U736" s="1">
        <v>453</v>
      </c>
      <c r="V736" s="1">
        <v>0.16791695356369019</v>
      </c>
      <c r="W736" s="1">
        <v>-0.14843942224979401</v>
      </c>
      <c r="X736" s="1">
        <v>1.2619309425354004</v>
      </c>
      <c r="Y736" s="23">
        <f t="shared" si="120"/>
        <v>0</v>
      </c>
      <c r="Z736" s="23">
        <f t="shared" si="121"/>
        <v>1</v>
      </c>
      <c r="AA736" s="23">
        <f t="shared" si="122"/>
        <v>0</v>
      </c>
      <c r="AB736" s="3">
        <f t="shared" si="123"/>
        <v>1</v>
      </c>
      <c r="AC736" s="23">
        <f t="shared" si="124"/>
        <v>1.2814084738492966</v>
      </c>
    </row>
    <row r="737" spans="1:29" x14ac:dyDescent="0.25">
      <c r="A737" t="s">
        <v>53</v>
      </c>
      <c r="B737">
        <v>2016</v>
      </c>
      <c r="C737" t="s">
        <v>46</v>
      </c>
      <c r="D737">
        <v>68811</v>
      </c>
      <c r="E737">
        <v>380.1</v>
      </c>
      <c r="F737">
        <v>1883</v>
      </c>
      <c r="G737" s="7">
        <v>0.17521972954273224</v>
      </c>
      <c r="H737" s="7">
        <v>0.1887570321559906</v>
      </c>
      <c r="I737" s="7">
        <v>0.53291606903076172</v>
      </c>
      <c r="J737" s="23">
        <f t="shared" si="111"/>
        <v>0</v>
      </c>
      <c r="K737" s="23">
        <f t="shared" si="112"/>
        <v>0</v>
      </c>
      <c r="L737" s="23">
        <f t="shared" si="113"/>
        <v>0</v>
      </c>
      <c r="M737" s="3">
        <f t="shared" si="110"/>
        <v>0</v>
      </c>
      <c r="N737" s="23">
        <f t="shared" si="114"/>
        <v>0.89689283072948456</v>
      </c>
      <c r="P737" t="s">
        <v>71</v>
      </c>
      <c r="Q737" s="1">
        <v>2022</v>
      </c>
      <c r="R737" t="s">
        <v>46</v>
      </c>
      <c r="S737" s="1">
        <v>24390</v>
      </c>
      <c r="T737" s="1">
        <v>136.28900000000002</v>
      </c>
      <c r="U737" s="1">
        <v>458</v>
      </c>
      <c r="V737" s="1">
        <v>0.17123964428901672</v>
      </c>
      <c r="W737" s="1">
        <v>-0.13864663243293762</v>
      </c>
      <c r="X737" s="1">
        <v>1.2399997711181641</v>
      </c>
      <c r="Y737" s="23">
        <f t="shared" si="120"/>
        <v>0</v>
      </c>
      <c r="Z737" s="23">
        <f t="shared" si="121"/>
        <v>1</v>
      </c>
      <c r="AA737" s="23">
        <f t="shared" si="122"/>
        <v>0</v>
      </c>
      <c r="AB737" s="3">
        <f t="shared" si="123"/>
        <v>1</v>
      </c>
      <c r="AC737" s="23">
        <f t="shared" si="124"/>
        <v>1.2725927829742432</v>
      </c>
    </row>
    <row r="738" spans="1:29" x14ac:dyDescent="0.25">
      <c r="A738" t="s">
        <v>53</v>
      </c>
      <c r="B738">
        <v>2017</v>
      </c>
      <c r="C738" t="s">
        <v>46</v>
      </c>
      <c r="D738">
        <v>70492</v>
      </c>
      <c r="E738">
        <v>380.1</v>
      </c>
      <c r="F738">
        <v>1912</v>
      </c>
      <c r="G738" s="7">
        <v>0.19986306130886078</v>
      </c>
      <c r="H738" s="7">
        <v>0.18293599784374237</v>
      </c>
      <c r="I738" s="7">
        <v>0.51199668645858765</v>
      </c>
      <c r="J738" s="23">
        <f t="shared" si="111"/>
        <v>0</v>
      </c>
      <c r="K738" s="23">
        <f t="shared" si="112"/>
        <v>0</v>
      </c>
      <c r="L738" s="23">
        <f t="shared" si="113"/>
        <v>0</v>
      </c>
      <c r="M738" s="3">
        <f t="shared" si="110"/>
        <v>0</v>
      </c>
      <c r="N738" s="23">
        <f t="shared" si="114"/>
        <v>0.8947957456111908</v>
      </c>
    </row>
    <row r="739" spans="1:29" x14ac:dyDescent="0.25">
      <c r="A739" t="s">
        <v>53</v>
      </c>
      <c r="B739">
        <v>2018</v>
      </c>
      <c r="C739" t="s">
        <v>46</v>
      </c>
      <c r="D739">
        <v>72109</v>
      </c>
      <c r="E739">
        <v>380.1</v>
      </c>
      <c r="F739">
        <v>1914</v>
      </c>
      <c r="G739" s="7">
        <v>0.22684617340564728</v>
      </c>
      <c r="H739" s="7">
        <v>0.17649449408054352</v>
      </c>
      <c r="I739" s="7">
        <v>0.48766610026359558</v>
      </c>
      <c r="J739" s="23">
        <f t="shared" si="111"/>
        <v>0</v>
      </c>
      <c r="K739" s="23">
        <f t="shared" si="112"/>
        <v>0</v>
      </c>
      <c r="L739" s="23">
        <f t="shared" si="113"/>
        <v>0</v>
      </c>
      <c r="M739" s="3">
        <f t="shared" si="110"/>
        <v>0</v>
      </c>
      <c r="N739" s="23">
        <f t="shared" si="114"/>
        <v>0.89100676774978638</v>
      </c>
    </row>
    <row r="740" spans="1:29" x14ac:dyDescent="0.25">
      <c r="A740" t="s">
        <v>53</v>
      </c>
      <c r="B740">
        <v>2019</v>
      </c>
      <c r="C740" t="s">
        <v>46</v>
      </c>
      <c r="D740">
        <v>73134</v>
      </c>
      <c r="E740">
        <v>380.1</v>
      </c>
      <c r="F740">
        <v>1914</v>
      </c>
      <c r="G740" s="7">
        <v>0.24382601678371429</v>
      </c>
      <c r="H740" s="7">
        <v>0.17243817448616028</v>
      </c>
      <c r="I740" s="7">
        <v>0.47229564189910889</v>
      </c>
      <c r="J740" s="23">
        <f t="shared" si="111"/>
        <v>0</v>
      </c>
      <c r="K740" s="23">
        <f t="shared" si="112"/>
        <v>0</v>
      </c>
      <c r="L740" s="23">
        <f t="shared" si="113"/>
        <v>0</v>
      </c>
      <c r="M740" s="3">
        <f t="shared" si="110"/>
        <v>0</v>
      </c>
      <c r="N740" s="23">
        <f t="shared" si="114"/>
        <v>0.88855983316898346</v>
      </c>
    </row>
    <row r="741" spans="1:29" x14ac:dyDescent="0.25">
      <c r="A741" t="s">
        <v>53</v>
      </c>
      <c r="B741">
        <v>2020</v>
      </c>
      <c r="C741" t="s">
        <v>46</v>
      </c>
      <c r="D741">
        <v>74002</v>
      </c>
      <c r="E741">
        <v>380.1</v>
      </c>
      <c r="F741">
        <v>2000</v>
      </c>
      <c r="G741" s="7">
        <v>0.24538889527320862</v>
      </c>
      <c r="H741" s="7">
        <v>0.17225472629070282</v>
      </c>
      <c r="I741" s="7">
        <v>0.47487309575080872</v>
      </c>
      <c r="J741" s="23">
        <f t="shared" si="111"/>
        <v>0</v>
      </c>
      <c r="K741" s="23">
        <f t="shared" si="112"/>
        <v>0</v>
      </c>
      <c r="L741" s="23">
        <f t="shared" si="113"/>
        <v>0</v>
      </c>
      <c r="M741" s="3">
        <f t="shared" si="110"/>
        <v>0</v>
      </c>
      <c r="N741" s="23">
        <f t="shared" si="114"/>
        <v>0.89251671731472015</v>
      </c>
    </row>
    <row r="742" spans="1:29" x14ac:dyDescent="0.25">
      <c r="A742" t="s">
        <v>53</v>
      </c>
      <c r="B742">
        <v>2021</v>
      </c>
      <c r="C742" t="s">
        <v>46</v>
      </c>
      <c r="D742">
        <v>75110</v>
      </c>
      <c r="E742">
        <v>380.1</v>
      </c>
      <c r="F742">
        <v>2011</v>
      </c>
      <c r="G742" s="7">
        <v>0.2616918683052063</v>
      </c>
      <c r="H742" s="7">
        <v>0.16838379204273224</v>
      </c>
      <c r="I742" s="7">
        <v>0.46061357855796814</v>
      </c>
      <c r="J742" s="23">
        <f t="shared" si="111"/>
        <v>0</v>
      </c>
      <c r="K742" s="23">
        <f t="shared" si="112"/>
        <v>0</v>
      </c>
      <c r="L742" s="23">
        <f t="shared" si="113"/>
        <v>0</v>
      </c>
      <c r="M742" s="3">
        <f t="shared" si="110"/>
        <v>0</v>
      </c>
      <c r="N742" s="23">
        <f t="shared" si="114"/>
        <v>0.89068923890590668</v>
      </c>
    </row>
    <row r="743" spans="1:29" x14ac:dyDescent="0.25">
      <c r="A743" t="s">
        <v>53</v>
      </c>
      <c r="B743">
        <v>2022</v>
      </c>
      <c r="C743" t="s">
        <v>46</v>
      </c>
      <c r="D743">
        <v>75885</v>
      </c>
      <c r="E743">
        <v>380.1</v>
      </c>
      <c r="F743">
        <v>2021</v>
      </c>
      <c r="G743" s="7">
        <v>0.27261579036712646</v>
      </c>
      <c r="H743" s="7">
        <v>0.16579559445381165</v>
      </c>
      <c r="I743" s="7">
        <v>0.45117557048797607</v>
      </c>
      <c r="J743" s="23">
        <f t="shared" si="111"/>
        <v>0</v>
      </c>
      <c r="K743" s="23">
        <f t="shared" si="112"/>
        <v>0</v>
      </c>
      <c r="L743" s="23">
        <f t="shared" si="113"/>
        <v>0</v>
      </c>
      <c r="M743" s="3">
        <f t="shared" si="110"/>
        <v>0</v>
      </c>
      <c r="N743" s="23">
        <f t="shared" si="114"/>
        <v>0.88958695530891418</v>
      </c>
    </row>
    <row r="744" spans="1:29" x14ac:dyDescent="0.25">
      <c r="A744" t="s">
        <v>54</v>
      </c>
      <c r="B744">
        <v>2005</v>
      </c>
      <c r="C744" t="s">
        <v>46</v>
      </c>
      <c r="D744">
        <v>49500</v>
      </c>
      <c r="E744">
        <v>217.81399999999999</v>
      </c>
      <c r="F744">
        <v>924</v>
      </c>
      <c r="G744" s="7">
        <v>0.58989483118057251</v>
      </c>
      <c r="H744" s="7">
        <v>3.6044877022504807E-2</v>
      </c>
      <c r="I744" s="7">
        <v>0.30668044090270996</v>
      </c>
      <c r="J744" s="23">
        <f t="shared" si="111"/>
        <v>0</v>
      </c>
      <c r="K744" s="23">
        <f t="shared" si="112"/>
        <v>0</v>
      </c>
      <c r="L744" s="23">
        <f t="shared" si="113"/>
        <v>0</v>
      </c>
      <c r="M744" s="3">
        <f t="shared" si="110"/>
        <v>0</v>
      </c>
      <c r="N744" s="23">
        <f t="shared" si="114"/>
        <v>0.93262014910578728</v>
      </c>
    </row>
    <row r="745" spans="1:29" x14ac:dyDescent="0.25">
      <c r="A745" t="s">
        <v>54</v>
      </c>
      <c r="B745">
        <v>2006</v>
      </c>
      <c r="C745" t="s">
        <v>46</v>
      </c>
      <c r="D745">
        <v>50528</v>
      </c>
      <c r="E745">
        <v>222.83199999999999</v>
      </c>
      <c r="F745">
        <v>934</v>
      </c>
      <c r="G745" s="7">
        <v>0.58672624826431274</v>
      </c>
      <c r="H745" s="7">
        <v>3.8917150348424911E-2</v>
      </c>
      <c r="I745" s="7">
        <v>0.30178061127662659</v>
      </c>
      <c r="J745" s="23">
        <f t="shared" si="111"/>
        <v>0</v>
      </c>
      <c r="K745" s="23">
        <f t="shared" si="112"/>
        <v>0</v>
      </c>
      <c r="L745" s="23">
        <f t="shared" si="113"/>
        <v>0</v>
      </c>
      <c r="M745" s="3">
        <f t="shared" si="110"/>
        <v>0</v>
      </c>
      <c r="N745" s="23">
        <f t="shared" si="114"/>
        <v>0.92742400988936424</v>
      </c>
    </row>
    <row r="746" spans="1:29" x14ac:dyDescent="0.25">
      <c r="A746" t="s">
        <v>54</v>
      </c>
      <c r="B746">
        <v>2007</v>
      </c>
      <c r="C746" t="s">
        <v>46</v>
      </c>
      <c r="D746">
        <v>50980</v>
      </c>
      <c r="E746">
        <v>222.83199999999999</v>
      </c>
      <c r="F746">
        <v>953</v>
      </c>
      <c r="G746" s="7">
        <v>0.59165209531784058</v>
      </c>
      <c r="H746" s="7">
        <v>3.7827428430318832E-2</v>
      </c>
      <c r="I746" s="7">
        <v>0.29915085434913635</v>
      </c>
      <c r="J746" s="23">
        <f t="shared" si="111"/>
        <v>0</v>
      </c>
      <c r="K746" s="23">
        <f t="shared" si="112"/>
        <v>0</v>
      </c>
      <c r="L746" s="23">
        <f t="shared" si="113"/>
        <v>0</v>
      </c>
      <c r="M746" s="3">
        <f t="shared" si="110"/>
        <v>0</v>
      </c>
      <c r="N746" s="23">
        <f t="shared" si="114"/>
        <v>0.92863037809729576</v>
      </c>
    </row>
    <row r="747" spans="1:29" x14ac:dyDescent="0.25">
      <c r="A747" t="s">
        <v>54</v>
      </c>
      <c r="B747">
        <v>2008</v>
      </c>
      <c r="C747" t="s">
        <v>46</v>
      </c>
      <c r="D747">
        <v>51813</v>
      </c>
      <c r="E747">
        <v>222.83199999999999</v>
      </c>
      <c r="F747">
        <v>948</v>
      </c>
      <c r="G747" s="7">
        <v>0.61266201734542847</v>
      </c>
      <c r="H747" s="7">
        <v>3.2785616815090179E-2</v>
      </c>
      <c r="I747" s="7">
        <v>0.27965444326400757</v>
      </c>
      <c r="J747" s="23">
        <f t="shared" si="111"/>
        <v>0</v>
      </c>
      <c r="K747" s="23">
        <f t="shared" si="112"/>
        <v>0</v>
      </c>
      <c r="L747" s="23">
        <f t="shared" si="113"/>
        <v>0</v>
      </c>
      <c r="M747" s="3">
        <f t="shared" si="110"/>
        <v>0</v>
      </c>
      <c r="N747" s="23">
        <f t="shared" si="114"/>
        <v>0.92510207742452621</v>
      </c>
    </row>
    <row r="748" spans="1:29" x14ac:dyDescent="0.25">
      <c r="A748" t="s">
        <v>54</v>
      </c>
      <c r="B748">
        <v>2009</v>
      </c>
      <c r="C748" t="s">
        <v>46</v>
      </c>
      <c r="D748">
        <v>52184</v>
      </c>
      <c r="E748">
        <v>222.83199999999999</v>
      </c>
      <c r="F748">
        <v>950</v>
      </c>
      <c r="G748" s="7">
        <v>0.6206403374671936</v>
      </c>
      <c r="H748" s="7">
        <v>3.0888782814145088E-2</v>
      </c>
      <c r="I748" s="7">
        <v>0.27262380719184875</v>
      </c>
      <c r="J748" s="23">
        <f t="shared" si="111"/>
        <v>0</v>
      </c>
      <c r="K748" s="23">
        <f t="shared" si="112"/>
        <v>0</v>
      </c>
      <c r="L748" s="23">
        <f t="shared" si="113"/>
        <v>0</v>
      </c>
      <c r="M748" s="3">
        <f t="shared" si="110"/>
        <v>0</v>
      </c>
      <c r="N748" s="23">
        <f t="shared" si="114"/>
        <v>0.92415292747318745</v>
      </c>
    </row>
    <row r="749" spans="1:29" x14ac:dyDescent="0.25">
      <c r="A749" t="s">
        <v>54</v>
      </c>
      <c r="B749">
        <v>2010</v>
      </c>
      <c r="C749" t="s">
        <v>46</v>
      </c>
      <c r="D749">
        <v>52710</v>
      </c>
      <c r="E749">
        <v>222.83199999999999</v>
      </c>
      <c r="F749">
        <v>955</v>
      </c>
      <c r="G749" s="7">
        <v>0.63119655847549438</v>
      </c>
      <c r="H749" s="7">
        <v>2.8389681130647659E-2</v>
      </c>
      <c r="I749" s="7">
        <v>0.26354494690895081</v>
      </c>
      <c r="J749" s="23">
        <f t="shared" si="111"/>
        <v>0</v>
      </c>
      <c r="K749" s="23">
        <f t="shared" si="112"/>
        <v>0</v>
      </c>
      <c r="L749" s="23">
        <f t="shared" si="113"/>
        <v>0</v>
      </c>
      <c r="M749" s="3">
        <f t="shared" si="110"/>
        <v>0</v>
      </c>
      <c r="N749" s="23">
        <f t="shared" si="114"/>
        <v>0.92313118651509285</v>
      </c>
    </row>
    <row r="750" spans="1:29" x14ac:dyDescent="0.25">
      <c r="A750" t="s">
        <v>54</v>
      </c>
      <c r="B750">
        <v>2011</v>
      </c>
      <c r="C750" t="s">
        <v>46</v>
      </c>
      <c r="D750">
        <v>53083</v>
      </c>
      <c r="E750">
        <v>234.84899999999999</v>
      </c>
      <c r="F750">
        <v>987</v>
      </c>
      <c r="G750" s="7">
        <v>0.57300877571105957</v>
      </c>
      <c r="H750" s="7">
        <v>4.7203470021486282E-2</v>
      </c>
      <c r="I750" s="7">
        <v>0.29904264211654663</v>
      </c>
      <c r="J750" s="23">
        <f t="shared" si="111"/>
        <v>0</v>
      </c>
      <c r="K750" s="23">
        <f t="shared" si="112"/>
        <v>0</v>
      </c>
      <c r="L750" s="23">
        <f t="shared" si="113"/>
        <v>0</v>
      </c>
      <c r="M750" s="3">
        <f t="shared" si="110"/>
        <v>0</v>
      </c>
      <c r="N750" s="23">
        <f t="shared" si="114"/>
        <v>0.91925488784909248</v>
      </c>
    </row>
    <row r="751" spans="1:29" x14ac:dyDescent="0.25">
      <c r="A751" t="s">
        <v>54</v>
      </c>
      <c r="B751">
        <v>2012</v>
      </c>
      <c r="C751" t="s">
        <v>46</v>
      </c>
      <c r="D751">
        <v>53361</v>
      </c>
      <c r="E751">
        <v>234.84899999999999</v>
      </c>
      <c r="F751">
        <v>928</v>
      </c>
      <c r="G751" s="7">
        <v>0.59700673818588257</v>
      </c>
      <c r="H751" s="7">
        <v>4.1204258799552917E-2</v>
      </c>
      <c r="I751" s="7">
        <v>0.27172061800956726</v>
      </c>
      <c r="J751" s="23">
        <f t="shared" si="111"/>
        <v>0</v>
      </c>
      <c r="K751" s="23">
        <f t="shared" si="112"/>
        <v>0</v>
      </c>
      <c r="L751" s="23">
        <f t="shared" si="113"/>
        <v>0</v>
      </c>
      <c r="M751" s="3">
        <f t="shared" si="110"/>
        <v>0</v>
      </c>
      <c r="N751" s="23">
        <f t="shared" si="114"/>
        <v>0.90993161499500275</v>
      </c>
    </row>
    <row r="752" spans="1:29" x14ac:dyDescent="0.25">
      <c r="A752" t="s">
        <v>54</v>
      </c>
      <c r="B752">
        <v>2013</v>
      </c>
      <c r="C752" t="s">
        <v>46</v>
      </c>
      <c r="D752">
        <v>53969</v>
      </c>
      <c r="E752">
        <v>234.84899999999999</v>
      </c>
      <c r="F752">
        <v>941</v>
      </c>
      <c r="G752" s="7">
        <v>0.60663855075836182</v>
      </c>
      <c r="H752" s="7">
        <v>3.8963411003351212E-2</v>
      </c>
      <c r="I752" s="7">
        <v>0.26426529884338379</v>
      </c>
      <c r="J752" s="23">
        <f t="shared" si="111"/>
        <v>0</v>
      </c>
      <c r="K752" s="23">
        <f t="shared" si="112"/>
        <v>0</v>
      </c>
      <c r="L752" s="23">
        <f t="shared" si="113"/>
        <v>0</v>
      </c>
      <c r="M752" s="3">
        <f t="shared" si="110"/>
        <v>0</v>
      </c>
      <c r="N752" s="23">
        <f t="shared" si="114"/>
        <v>0.90986726060509682</v>
      </c>
    </row>
    <row r="753" spans="1:14" x14ac:dyDescent="0.25">
      <c r="A753" t="s">
        <v>54</v>
      </c>
      <c r="B753">
        <v>2014</v>
      </c>
      <c r="C753" t="s">
        <v>46</v>
      </c>
      <c r="D753">
        <v>54731</v>
      </c>
      <c r="E753">
        <v>234.84899999999999</v>
      </c>
      <c r="F753">
        <v>950</v>
      </c>
      <c r="G753" s="7">
        <v>0.62077027559280396</v>
      </c>
      <c r="H753" s="7">
        <v>3.5628605633974075E-2</v>
      </c>
      <c r="I753" s="7">
        <v>0.25233766436576843</v>
      </c>
      <c r="J753" s="23">
        <f t="shared" si="111"/>
        <v>0</v>
      </c>
      <c r="K753" s="23">
        <f t="shared" si="112"/>
        <v>0</v>
      </c>
      <c r="L753" s="23">
        <f t="shared" si="113"/>
        <v>0</v>
      </c>
      <c r="M753" s="3">
        <f t="shared" si="110"/>
        <v>0</v>
      </c>
      <c r="N753" s="23">
        <f t="shared" si="114"/>
        <v>0.90873654559254646</v>
      </c>
    </row>
    <row r="754" spans="1:14" x14ac:dyDescent="0.25">
      <c r="A754" t="s">
        <v>54</v>
      </c>
      <c r="B754">
        <v>2015</v>
      </c>
      <c r="C754" t="s">
        <v>46</v>
      </c>
      <c r="D754">
        <v>55949</v>
      </c>
      <c r="E754">
        <v>234.84899999999999</v>
      </c>
      <c r="F754">
        <v>962</v>
      </c>
      <c r="G754" s="7">
        <v>0.64364111423492432</v>
      </c>
      <c r="H754" s="7">
        <v>3.0219206586480141E-2</v>
      </c>
      <c r="I754" s="7">
        <v>0.23277470469474792</v>
      </c>
      <c r="J754" s="23">
        <f t="shared" si="111"/>
        <v>0</v>
      </c>
      <c r="K754" s="23">
        <f t="shared" si="112"/>
        <v>0</v>
      </c>
      <c r="L754" s="23">
        <f t="shared" si="113"/>
        <v>0</v>
      </c>
      <c r="M754" s="3">
        <f t="shared" si="110"/>
        <v>0</v>
      </c>
      <c r="N754" s="23">
        <f t="shared" si="114"/>
        <v>0.90663502551615238</v>
      </c>
    </row>
    <row r="755" spans="1:14" x14ac:dyDescent="0.25">
      <c r="A755" t="s">
        <v>54</v>
      </c>
      <c r="B755">
        <v>2016</v>
      </c>
      <c r="C755" t="s">
        <v>46</v>
      </c>
      <c r="D755">
        <v>56811</v>
      </c>
      <c r="E755">
        <v>234.84899999999999</v>
      </c>
      <c r="F755">
        <v>970</v>
      </c>
      <c r="G755" s="7">
        <v>0.65965431928634644</v>
      </c>
      <c r="H755" s="7">
        <v>2.6429576799273491E-2</v>
      </c>
      <c r="I755" s="7">
        <v>0.21903148293495178</v>
      </c>
      <c r="J755" s="23">
        <f t="shared" si="111"/>
        <v>0</v>
      </c>
      <c r="K755" s="23">
        <f t="shared" si="112"/>
        <v>0</v>
      </c>
      <c r="L755" s="23">
        <f t="shared" si="113"/>
        <v>0</v>
      </c>
      <c r="M755" s="3">
        <f t="shared" si="110"/>
        <v>0</v>
      </c>
      <c r="N755" s="23">
        <f t="shared" si="114"/>
        <v>0.90511537902057171</v>
      </c>
    </row>
    <row r="756" spans="1:14" x14ac:dyDescent="0.25">
      <c r="A756" t="s">
        <v>54</v>
      </c>
      <c r="B756">
        <v>2017</v>
      </c>
      <c r="C756" t="s">
        <v>46</v>
      </c>
      <c r="D756">
        <v>57584</v>
      </c>
      <c r="E756">
        <v>234.84899999999999</v>
      </c>
      <c r="F756">
        <v>980</v>
      </c>
      <c r="G756" s="7">
        <v>0.67296600341796875</v>
      </c>
      <c r="H756" s="7">
        <v>2.3293862119317055E-2</v>
      </c>
      <c r="I756" s="7">
        <v>0.20791316032409668</v>
      </c>
      <c r="J756" s="23">
        <f t="shared" si="111"/>
        <v>0</v>
      </c>
      <c r="K756" s="23">
        <f t="shared" si="112"/>
        <v>0</v>
      </c>
      <c r="L756" s="23">
        <f t="shared" si="113"/>
        <v>0</v>
      </c>
      <c r="M756" s="3">
        <f t="shared" si="110"/>
        <v>0</v>
      </c>
      <c r="N756" s="23">
        <f t="shared" si="114"/>
        <v>0.90417302586138248</v>
      </c>
    </row>
    <row r="757" spans="1:14" x14ac:dyDescent="0.25">
      <c r="A757" t="s">
        <v>54</v>
      </c>
      <c r="B757">
        <v>2018</v>
      </c>
      <c r="C757" t="s">
        <v>46</v>
      </c>
      <c r="D757">
        <v>58745</v>
      </c>
      <c r="E757">
        <v>234.84899999999999</v>
      </c>
      <c r="F757">
        <v>985</v>
      </c>
      <c r="G757" s="7">
        <v>0.69551622867584229</v>
      </c>
      <c r="H757" s="7">
        <v>1.7928803339600563E-2</v>
      </c>
      <c r="I757" s="7">
        <v>0.18796250224113464</v>
      </c>
      <c r="J757" s="23">
        <f t="shared" si="111"/>
        <v>0</v>
      </c>
      <c r="K757" s="23">
        <f t="shared" si="112"/>
        <v>0</v>
      </c>
      <c r="L757" s="23">
        <f t="shared" si="113"/>
        <v>0</v>
      </c>
      <c r="M757" s="3">
        <f t="shared" si="110"/>
        <v>0</v>
      </c>
      <c r="N757" s="23">
        <f t="shared" si="114"/>
        <v>0.90140753425657749</v>
      </c>
    </row>
    <row r="758" spans="1:14" x14ac:dyDescent="0.25">
      <c r="A758" t="s">
        <v>54</v>
      </c>
      <c r="B758">
        <v>2019</v>
      </c>
      <c r="C758" t="s">
        <v>46</v>
      </c>
      <c r="D758">
        <v>59183</v>
      </c>
      <c r="E758">
        <v>234.84899999999999</v>
      </c>
      <c r="F758">
        <v>1010</v>
      </c>
      <c r="G758" s="7">
        <v>0.69725042581558228</v>
      </c>
      <c r="H758" s="7">
        <v>1.7622807994484901E-2</v>
      </c>
      <c r="I758" s="7">
        <v>0.18866923451423645</v>
      </c>
      <c r="J758" s="23">
        <f t="shared" si="111"/>
        <v>0</v>
      </c>
      <c r="K758" s="23">
        <f t="shared" si="112"/>
        <v>0</v>
      </c>
      <c r="L758" s="23">
        <f t="shared" si="113"/>
        <v>0</v>
      </c>
      <c r="M758" s="3">
        <f t="shared" si="110"/>
        <v>0</v>
      </c>
      <c r="N758" s="23">
        <f t="shared" si="114"/>
        <v>0.90354246832430363</v>
      </c>
    </row>
    <row r="759" spans="1:14" x14ac:dyDescent="0.25">
      <c r="A759" t="s">
        <v>54</v>
      </c>
      <c r="B759">
        <v>2020</v>
      </c>
      <c r="C759" t="s">
        <v>46</v>
      </c>
      <c r="D759">
        <v>59486</v>
      </c>
      <c r="E759">
        <v>244.04</v>
      </c>
      <c r="F759">
        <v>1006</v>
      </c>
      <c r="G759" s="7">
        <v>0.66272789239883423</v>
      </c>
      <c r="H759" s="7">
        <v>2.9339713975787163E-2</v>
      </c>
      <c r="I759" s="7">
        <v>0.20481841266155243</v>
      </c>
      <c r="J759" s="23">
        <f t="shared" si="111"/>
        <v>0</v>
      </c>
      <c r="K759" s="23">
        <f t="shared" si="112"/>
        <v>0</v>
      </c>
      <c r="L759" s="23">
        <f t="shared" si="113"/>
        <v>0</v>
      </c>
      <c r="M759" s="3">
        <f t="shared" si="110"/>
        <v>0</v>
      </c>
      <c r="N759" s="23">
        <f t="shared" si="114"/>
        <v>0.89688601903617382</v>
      </c>
    </row>
    <row r="760" spans="1:14" x14ac:dyDescent="0.25">
      <c r="A760" t="s">
        <v>54</v>
      </c>
      <c r="B760">
        <v>2021</v>
      </c>
      <c r="C760" t="s">
        <v>46</v>
      </c>
      <c r="D760">
        <v>60031</v>
      </c>
      <c r="E760">
        <v>244.04</v>
      </c>
      <c r="F760">
        <v>989</v>
      </c>
      <c r="G760" s="7">
        <v>0.67859745025634766</v>
      </c>
      <c r="H760" s="7">
        <v>2.5474989786744118E-2</v>
      </c>
      <c r="I760" s="7">
        <v>0.18890500068664551</v>
      </c>
      <c r="J760" s="23">
        <f t="shared" si="111"/>
        <v>0</v>
      </c>
      <c r="K760" s="23">
        <f t="shared" si="112"/>
        <v>0</v>
      </c>
      <c r="L760" s="23">
        <f t="shared" si="113"/>
        <v>0</v>
      </c>
      <c r="M760" s="3">
        <f t="shared" si="110"/>
        <v>0</v>
      </c>
      <c r="N760" s="23">
        <f t="shared" si="114"/>
        <v>0.89297744072973728</v>
      </c>
    </row>
    <row r="761" spans="1:14" x14ac:dyDescent="0.25">
      <c r="A761" t="s">
        <v>54</v>
      </c>
      <c r="B761">
        <v>2022</v>
      </c>
      <c r="C761" t="s">
        <v>46</v>
      </c>
      <c r="D761">
        <v>60839</v>
      </c>
      <c r="E761">
        <v>244.04</v>
      </c>
      <c r="F761">
        <v>998</v>
      </c>
      <c r="G761" s="7">
        <v>0.69207894802093506</v>
      </c>
      <c r="H761" s="7">
        <v>2.2293522953987122E-2</v>
      </c>
      <c r="I761" s="7">
        <v>0.177524134516716</v>
      </c>
      <c r="J761" s="23">
        <f t="shared" si="111"/>
        <v>0</v>
      </c>
      <c r="K761" s="23">
        <f t="shared" si="112"/>
        <v>0</v>
      </c>
      <c r="L761" s="23">
        <f t="shared" si="113"/>
        <v>0</v>
      </c>
      <c r="M761" s="3">
        <f t="shared" si="110"/>
        <v>0</v>
      </c>
      <c r="N761" s="23">
        <f t="shared" si="114"/>
        <v>0.89189660549163818</v>
      </c>
    </row>
    <row r="762" spans="1:14" x14ac:dyDescent="0.25">
      <c r="A762" t="s">
        <v>95</v>
      </c>
      <c r="B762">
        <v>2005</v>
      </c>
      <c r="C762" t="s">
        <v>46</v>
      </c>
      <c r="D762">
        <v>92481</v>
      </c>
      <c r="E762">
        <v>551.28399999999999</v>
      </c>
      <c r="F762">
        <v>1999</v>
      </c>
      <c r="G762" s="7">
        <v>0.10879383236169815</v>
      </c>
      <c r="H762" s="7">
        <v>0.23865625262260437</v>
      </c>
      <c r="I762" s="7">
        <v>0.45570498704910278</v>
      </c>
      <c r="J762" s="23">
        <f t="shared" si="111"/>
        <v>0</v>
      </c>
      <c r="K762" s="23">
        <f t="shared" si="112"/>
        <v>0</v>
      </c>
      <c r="L762" s="23">
        <f t="shared" si="113"/>
        <v>0</v>
      </c>
      <c r="M762" s="3">
        <f t="shared" si="110"/>
        <v>0</v>
      </c>
      <c r="N762" s="23">
        <f t="shared" si="114"/>
        <v>0.8031550720334053</v>
      </c>
    </row>
    <row r="763" spans="1:14" x14ac:dyDescent="0.25">
      <c r="A763" t="s">
        <v>95</v>
      </c>
      <c r="B763">
        <v>2006</v>
      </c>
      <c r="C763" t="s">
        <v>46</v>
      </c>
      <c r="D763">
        <v>94472</v>
      </c>
      <c r="E763">
        <v>552.19299999999998</v>
      </c>
      <c r="F763">
        <v>1909</v>
      </c>
      <c r="G763" s="7">
        <v>0.14586378633975983</v>
      </c>
      <c r="H763" s="7">
        <v>0.22975116968154907</v>
      </c>
      <c r="I763" s="7">
        <v>0.41733163595199585</v>
      </c>
      <c r="J763" s="23">
        <f t="shared" si="111"/>
        <v>0</v>
      </c>
      <c r="K763" s="23">
        <f t="shared" si="112"/>
        <v>0</v>
      </c>
      <c r="L763" s="23">
        <f t="shared" si="113"/>
        <v>0</v>
      </c>
      <c r="M763" s="3">
        <f t="shared" si="110"/>
        <v>0</v>
      </c>
      <c r="N763" s="23">
        <f t="shared" si="114"/>
        <v>0.79294659197330475</v>
      </c>
    </row>
    <row r="764" spans="1:14" x14ac:dyDescent="0.25">
      <c r="A764" t="s">
        <v>95</v>
      </c>
      <c r="B764">
        <v>2007</v>
      </c>
      <c r="C764" t="s">
        <v>46</v>
      </c>
      <c r="D764">
        <v>95391</v>
      </c>
      <c r="E764">
        <v>552.19299999999998</v>
      </c>
      <c r="F764">
        <v>1911</v>
      </c>
      <c r="G764" s="7">
        <v>0.15720896422863007</v>
      </c>
      <c r="H764" s="7">
        <v>0.2270454466342926</v>
      </c>
      <c r="I764" s="7">
        <v>0.40715688467025757</v>
      </c>
      <c r="J764" s="23">
        <f t="shared" si="111"/>
        <v>0</v>
      </c>
      <c r="K764" s="23">
        <f t="shared" si="112"/>
        <v>0</v>
      </c>
      <c r="L764" s="23">
        <f t="shared" si="113"/>
        <v>0</v>
      </c>
      <c r="M764" s="3">
        <f t="shared" si="110"/>
        <v>0</v>
      </c>
      <c r="N764" s="23">
        <f t="shared" si="114"/>
        <v>0.79141129553318024</v>
      </c>
    </row>
    <row r="765" spans="1:14" x14ac:dyDescent="0.25">
      <c r="A765" t="s">
        <v>95</v>
      </c>
      <c r="B765">
        <v>2008</v>
      </c>
      <c r="C765" t="s">
        <v>46</v>
      </c>
      <c r="D765">
        <v>96226</v>
      </c>
      <c r="E765">
        <v>552.19299999999998</v>
      </c>
      <c r="F765">
        <v>1918</v>
      </c>
      <c r="G765" s="7">
        <v>0.16664321720600128</v>
      </c>
      <c r="H765" s="7">
        <v>0.2248074859380722</v>
      </c>
      <c r="I765" s="7">
        <v>0.39894893765449524</v>
      </c>
      <c r="J765" s="23">
        <f t="shared" si="111"/>
        <v>0</v>
      </c>
      <c r="K765" s="23">
        <f t="shared" si="112"/>
        <v>0</v>
      </c>
      <c r="L765" s="23">
        <f t="shared" si="113"/>
        <v>0</v>
      </c>
      <c r="M765" s="3">
        <f t="shared" si="110"/>
        <v>0</v>
      </c>
      <c r="N765" s="23">
        <f t="shared" si="114"/>
        <v>0.79039964079856873</v>
      </c>
    </row>
    <row r="766" spans="1:14" x14ac:dyDescent="0.25">
      <c r="A766" t="s">
        <v>95</v>
      </c>
      <c r="B766">
        <v>2009</v>
      </c>
      <c r="C766" t="s">
        <v>46</v>
      </c>
      <c r="D766">
        <v>96922</v>
      </c>
      <c r="E766">
        <v>552.19299999999998</v>
      </c>
      <c r="F766">
        <v>1966</v>
      </c>
      <c r="G766" s="7">
        <v>0.16820947825908661</v>
      </c>
      <c r="H766" s="7">
        <v>0.22454012930393219</v>
      </c>
      <c r="I766" s="7">
        <v>0.39977633953094482</v>
      </c>
      <c r="J766" s="23">
        <f t="shared" si="111"/>
        <v>0</v>
      </c>
      <c r="K766" s="23">
        <f t="shared" si="112"/>
        <v>0</v>
      </c>
      <c r="L766" s="23">
        <f t="shared" si="113"/>
        <v>0</v>
      </c>
      <c r="M766" s="3">
        <f t="shared" si="110"/>
        <v>0</v>
      </c>
      <c r="N766" s="23">
        <f t="shared" si="114"/>
        <v>0.79252594709396362</v>
      </c>
    </row>
    <row r="767" spans="1:14" x14ac:dyDescent="0.25">
      <c r="A767" t="s">
        <v>95</v>
      </c>
      <c r="B767">
        <v>2010</v>
      </c>
      <c r="C767" t="s">
        <v>46</v>
      </c>
      <c r="D767">
        <v>98211</v>
      </c>
      <c r="E767">
        <v>552.19299999999998</v>
      </c>
      <c r="F767">
        <v>1939</v>
      </c>
      <c r="G767" s="7">
        <v>0.18807709217071533</v>
      </c>
      <c r="H767" s="7">
        <v>0.21973417699337006</v>
      </c>
      <c r="I767" s="7">
        <v>0.38053575158119202</v>
      </c>
      <c r="J767" s="23">
        <f t="shared" si="111"/>
        <v>0</v>
      </c>
      <c r="K767" s="23">
        <f t="shared" si="112"/>
        <v>0</v>
      </c>
      <c r="L767" s="23">
        <f t="shared" si="113"/>
        <v>0</v>
      </c>
      <c r="M767" s="3">
        <f t="shared" si="110"/>
        <v>0</v>
      </c>
      <c r="N767" s="23">
        <f t="shared" si="114"/>
        <v>0.7883470207452774</v>
      </c>
    </row>
    <row r="768" spans="1:14" x14ac:dyDescent="0.25">
      <c r="A768" t="s">
        <v>95</v>
      </c>
      <c r="B768">
        <v>2011</v>
      </c>
      <c r="C768" t="s">
        <v>46</v>
      </c>
      <c r="D768">
        <v>99294</v>
      </c>
      <c r="E768">
        <v>559.90499999999997</v>
      </c>
      <c r="F768">
        <v>2100</v>
      </c>
      <c r="G768" s="7">
        <v>0.16324374079704285</v>
      </c>
      <c r="H768" s="7">
        <v>0.22727105021476746</v>
      </c>
      <c r="I768" s="7">
        <v>0.40493488311767578</v>
      </c>
      <c r="J768" s="23">
        <f t="shared" si="111"/>
        <v>0</v>
      </c>
      <c r="K768" s="23">
        <f t="shared" si="112"/>
        <v>0</v>
      </c>
      <c r="L768" s="23">
        <f t="shared" si="113"/>
        <v>0</v>
      </c>
      <c r="M768" s="3">
        <f t="shared" si="110"/>
        <v>0</v>
      </c>
      <c r="N768" s="23">
        <f t="shared" si="114"/>
        <v>0.79544967412948608</v>
      </c>
    </row>
    <row r="769" spans="1:14" x14ac:dyDescent="0.25">
      <c r="A769" t="s">
        <v>95</v>
      </c>
      <c r="B769">
        <v>2012</v>
      </c>
      <c r="C769" t="s">
        <v>46</v>
      </c>
      <c r="D769">
        <v>100031</v>
      </c>
      <c r="E769">
        <v>559.90499999999997</v>
      </c>
      <c r="F769">
        <v>2129</v>
      </c>
      <c r="G769" s="7">
        <v>0.16819816827774048</v>
      </c>
      <c r="H769" s="7">
        <v>0.22614674270153046</v>
      </c>
      <c r="I769" s="7">
        <v>0.40169581770896912</v>
      </c>
      <c r="J769" s="23">
        <f t="shared" si="111"/>
        <v>0</v>
      </c>
      <c r="K769" s="23">
        <f t="shared" si="112"/>
        <v>0</v>
      </c>
      <c r="L769" s="23">
        <f t="shared" si="113"/>
        <v>0</v>
      </c>
      <c r="M769" s="3">
        <f t="shared" si="110"/>
        <v>0</v>
      </c>
      <c r="N769" s="23">
        <f t="shared" si="114"/>
        <v>0.79604072868824005</v>
      </c>
    </row>
    <row r="770" spans="1:14" x14ac:dyDescent="0.25">
      <c r="A770" t="s">
        <v>95</v>
      </c>
      <c r="B770">
        <v>2013</v>
      </c>
      <c r="C770" t="s">
        <v>46</v>
      </c>
      <c r="D770">
        <v>100618</v>
      </c>
      <c r="E770">
        <v>559.90499999999997</v>
      </c>
      <c r="F770">
        <v>2148</v>
      </c>
      <c r="G770" s="7">
        <v>0.17268462479114532</v>
      </c>
      <c r="H770" s="7">
        <v>0.22511336207389832</v>
      </c>
      <c r="I770" s="7">
        <v>0.39844155311584473</v>
      </c>
      <c r="J770" s="23">
        <f t="shared" si="111"/>
        <v>0</v>
      </c>
      <c r="K770" s="23">
        <f t="shared" si="112"/>
        <v>0</v>
      </c>
      <c r="L770" s="23">
        <f t="shared" si="113"/>
        <v>0</v>
      </c>
      <c r="M770" s="3">
        <f t="shared" si="110"/>
        <v>0</v>
      </c>
      <c r="N770" s="23">
        <f t="shared" si="114"/>
        <v>0.79623953998088837</v>
      </c>
    </row>
    <row r="771" spans="1:14" x14ac:dyDescent="0.25">
      <c r="A771" t="s">
        <v>95</v>
      </c>
      <c r="B771">
        <v>2014</v>
      </c>
      <c r="C771" t="s">
        <v>46</v>
      </c>
      <c r="D771">
        <v>101447</v>
      </c>
      <c r="E771">
        <v>559.90499999999997</v>
      </c>
      <c r="F771">
        <v>2197</v>
      </c>
      <c r="G771" s="7">
        <v>0.17607241868972778</v>
      </c>
      <c r="H771" s="7">
        <v>0.22440150380134583</v>
      </c>
      <c r="I771" s="7">
        <v>0.39742365479469299</v>
      </c>
      <c r="J771" s="23">
        <f t="shared" si="111"/>
        <v>0</v>
      </c>
      <c r="K771" s="23">
        <f t="shared" si="112"/>
        <v>0</v>
      </c>
      <c r="L771" s="23">
        <f t="shared" si="113"/>
        <v>0</v>
      </c>
      <c r="M771" s="3">
        <f t="shared" si="110"/>
        <v>0</v>
      </c>
      <c r="N771" s="23">
        <f t="shared" si="114"/>
        <v>0.7978975772857666</v>
      </c>
    </row>
    <row r="772" spans="1:14" x14ac:dyDescent="0.25">
      <c r="A772" t="s">
        <v>95</v>
      </c>
      <c r="B772">
        <v>2015</v>
      </c>
      <c r="C772" t="s">
        <v>46</v>
      </c>
      <c r="D772">
        <v>102294</v>
      </c>
      <c r="E772">
        <v>559.90499999999997</v>
      </c>
      <c r="F772">
        <v>2216</v>
      </c>
      <c r="G772" s="7">
        <v>0.18360084295272827</v>
      </c>
      <c r="H772" s="7">
        <v>0.22264024615287781</v>
      </c>
      <c r="I772" s="7">
        <v>0.39139094948768616</v>
      </c>
      <c r="J772" s="23">
        <f t="shared" si="111"/>
        <v>0</v>
      </c>
      <c r="K772" s="23">
        <f t="shared" si="112"/>
        <v>0</v>
      </c>
      <c r="L772" s="23">
        <f t="shared" si="113"/>
        <v>0</v>
      </c>
      <c r="M772" s="3">
        <f t="shared" si="110"/>
        <v>0</v>
      </c>
      <c r="N772" s="23">
        <f t="shared" si="114"/>
        <v>0.79763203859329224</v>
      </c>
    </row>
    <row r="773" spans="1:14" x14ac:dyDescent="0.25">
      <c r="A773" t="s">
        <v>95</v>
      </c>
      <c r="B773">
        <v>2016</v>
      </c>
      <c r="C773" t="s">
        <v>46</v>
      </c>
      <c r="D773">
        <v>103531</v>
      </c>
      <c r="E773">
        <v>559.90499999999997</v>
      </c>
      <c r="F773">
        <v>2230</v>
      </c>
      <c r="G773" s="7">
        <v>0.19625139236450195</v>
      </c>
      <c r="H773" s="7">
        <v>0.21964535117149353</v>
      </c>
      <c r="I773" s="7">
        <v>0.38051146268844604</v>
      </c>
      <c r="J773" s="23">
        <f t="shared" si="111"/>
        <v>0</v>
      </c>
      <c r="K773" s="23">
        <f t="shared" si="112"/>
        <v>0</v>
      </c>
      <c r="L773" s="23">
        <f t="shared" si="113"/>
        <v>0</v>
      </c>
      <c r="M773" s="3">
        <f t="shared" si="110"/>
        <v>0</v>
      </c>
      <c r="N773" s="23">
        <f t="shared" si="114"/>
        <v>0.79640820622444153</v>
      </c>
    </row>
    <row r="774" spans="1:14" x14ac:dyDescent="0.25">
      <c r="A774" t="s">
        <v>95</v>
      </c>
      <c r="B774">
        <v>2017</v>
      </c>
      <c r="C774" t="s">
        <v>46</v>
      </c>
      <c r="D774">
        <v>104349</v>
      </c>
      <c r="E774">
        <v>559.90499999999997</v>
      </c>
      <c r="F774">
        <v>1994</v>
      </c>
      <c r="G774" s="7">
        <v>0.23786589503288269</v>
      </c>
      <c r="H774" s="7">
        <v>0.20922070741653442</v>
      </c>
      <c r="I774" s="7">
        <v>0.33268103003501892</v>
      </c>
      <c r="J774" s="23">
        <f t="shared" si="111"/>
        <v>0</v>
      </c>
      <c r="K774" s="23">
        <f t="shared" si="112"/>
        <v>0</v>
      </c>
      <c r="L774" s="23">
        <f t="shared" si="113"/>
        <v>0</v>
      </c>
      <c r="M774" s="3">
        <f t="shared" ref="M774:M837" si="125">IF(OR(J774=1,K774=1,L774=1),1,0)</f>
        <v>0</v>
      </c>
      <c r="N774" s="23">
        <f t="shared" si="114"/>
        <v>0.77976763248443604</v>
      </c>
    </row>
    <row r="775" spans="1:14" x14ac:dyDescent="0.25">
      <c r="A775" t="s">
        <v>95</v>
      </c>
      <c r="B775">
        <v>2018</v>
      </c>
      <c r="C775" t="s">
        <v>46</v>
      </c>
      <c r="D775">
        <v>105309</v>
      </c>
      <c r="E775">
        <v>559.90499999999997</v>
      </c>
      <c r="F775">
        <v>2020</v>
      </c>
      <c r="G775" s="7">
        <v>0.24516023695468903</v>
      </c>
      <c r="H775" s="7">
        <v>0.20753413438796997</v>
      </c>
      <c r="I775" s="7">
        <v>0.3272547721862793</v>
      </c>
      <c r="J775" s="23">
        <f t="shared" ref="J775:J838" si="126">IF(AND(G775 &lt; 0), 1, 0)</f>
        <v>0</v>
      </c>
      <c r="K775" s="23">
        <f t="shared" ref="K775:K838" si="127">IF(AND(H775 &lt; 0), 1, 0)</f>
        <v>0</v>
      </c>
      <c r="L775" s="23">
        <f t="shared" ref="L775:L838" si="128">IF(AND(I775 &lt; 0), 1, 0)</f>
        <v>0</v>
      </c>
      <c r="M775" s="3">
        <f t="shared" si="125"/>
        <v>0</v>
      </c>
      <c r="N775" s="23">
        <f t="shared" ref="N775:N838" si="129">SUM(G775:I775)</f>
        <v>0.77994914352893829</v>
      </c>
    </row>
    <row r="776" spans="1:14" x14ac:dyDescent="0.25">
      <c r="A776" t="s">
        <v>95</v>
      </c>
      <c r="B776">
        <v>2019</v>
      </c>
      <c r="C776" t="s">
        <v>46</v>
      </c>
      <c r="D776">
        <v>106654</v>
      </c>
      <c r="E776">
        <v>559.90499999999997</v>
      </c>
      <c r="F776">
        <v>2038</v>
      </c>
      <c r="G776" s="7">
        <v>0.25787758827209473</v>
      </c>
      <c r="H776" s="7">
        <v>0.20453441143035889</v>
      </c>
      <c r="I776" s="7">
        <v>0.31654858589172363</v>
      </c>
      <c r="J776" s="23">
        <f t="shared" si="126"/>
        <v>0</v>
      </c>
      <c r="K776" s="23">
        <f t="shared" si="127"/>
        <v>0</v>
      </c>
      <c r="L776" s="23">
        <f t="shared" si="128"/>
        <v>0</v>
      </c>
      <c r="M776" s="3">
        <f t="shared" si="125"/>
        <v>0</v>
      </c>
      <c r="N776" s="23">
        <f t="shared" si="129"/>
        <v>0.77896058559417725</v>
      </c>
    </row>
    <row r="777" spans="1:14" x14ac:dyDescent="0.25">
      <c r="A777" t="s">
        <v>95</v>
      </c>
      <c r="B777">
        <v>2020</v>
      </c>
      <c r="C777" t="s">
        <v>46</v>
      </c>
      <c r="D777">
        <v>107974</v>
      </c>
      <c r="E777">
        <v>559.90499999999997</v>
      </c>
      <c r="F777">
        <v>2064</v>
      </c>
      <c r="G777" s="7">
        <v>0.26903215050697327</v>
      </c>
      <c r="H777" s="7">
        <v>0.20192445814609528</v>
      </c>
      <c r="I777" s="7">
        <v>0.30760273337364197</v>
      </c>
      <c r="J777" s="23">
        <f t="shared" si="126"/>
        <v>0</v>
      </c>
      <c r="K777" s="23">
        <f t="shared" si="127"/>
        <v>0</v>
      </c>
      <c r="L777" s="23">
        <f t="shared" si="128"/>
        <v>0</v>
      </c>
      <c r="M777" s="3">
        <f t="shared" si="125"/>
        <v>0</v>
      </c>
      <c r="N777" s="23">
        <f t="shared" si="129"/>
        <v>0.77855934202671051</v>
      </c>
    </row>
    <row r="778" spans="1:14" x14ac:dyDescent="0.25">
      <c r="A778" t="s">
        <v>95</v>
      </c>
      <c r="B778">
        <v>2021</v>
      </c>
      <c r="C778" t="s">
        <v>46</v>
      </c>
      <c r="D778">
        <v>109267</v>
      </c>
      <c r="E778">
        <v>559.90499999999997</v>
      </c>
      <c r="F778">
        <v>2113</v>
      </c>
      <c r="G778" s="7">
        <v>0.27661064267158508</v>
      </c>
      <c r="H778" s="7">
        <v>0.2002154141664505</v>
      </c>
      <c r="I778" s="7">
        <v>0.30287376046180725</v>
      </c>
      <c r="J778" s="23">
        <f t="shared" si="126"/>
        <v>0</v>
      </c>
      <c r="K778" s="23">
        <f t="shared" si="127"/>
        <v>0</v>
      </c>
      <c r="L778" s="23">
        <f t="shared" si="128"/>
        <v>0</v>
      </c>
      <c r="M778" s="3">
        <f t="shared" si="125"/>
        <v>0</v>
      </c>
      <c r="N778" s="23">
        <f t="shared" si="129"/>
        <v>0.77969981729984283</v>
      </c>
    </row>
    <row r="779" spans="1:14" x14ac:dyDescent="0.25">
      <c r="A779" t="s">
        <v>95</v>
      </c>
      <c r="B779">
        <v>2022</v>
      </c>
      <c r="C779" t="s">
        <v>46</v>
      </c>
      <c r="D779">
        <v>111053</v>
      </c>
      <c r="E779">
        <v>559.90499999999997</v>
      </c>
      <c r="F779">
        <v>2128</v>
      </c>
      <c r="G779" s="7">
        <v>0.29408168792724609</v>
      </c>
      <c r="H779" s="7">
        <v>0.1960722953081131</v>
      </c>
      <c r="I779" s="7">
        <v>0.28770112991333008</v>
      </c>
      <c r="J779" s="23">
        <f t="shared" si="126"/>
        <v>0</v>
      </c>
      <c r="K779" s="23">
        <f t="shared" si="127"/>
        <v>0</v>
      </c>
      <c r="L779" s="23">
        <f t="shared" si="128"/>
        <v>0</v>
      </c>
      <c r="M779" s="3">
        <f t="shared" si="125"/>
        <v>0</v>
      </c>
      <c r="N779" s="23">
        <f t="shared" si="129"/>
        <v>0.77785511314868927</v>
      </c>
    </row>
    <row r="780" spans="1:14" x14ac:dyDescent="0.25">
      <c r="A780" t="s">
        <v>55</v>
      </c>
      <c r="B780">
        <v>2005</v>
      </c>
      <c r="C780" t="s">
        <v>46</v>
      </c>
      <c r="D780">
        <v>48671</v>
      </c>
      <c r="E780">
        <v>260.983</v>
      </c>
      <c r="F780">
        <v>1978.5</v>
      </c>
      <c r="G780" s="7">
        <v>0.15385913848876953</v>
      </c>
      <c r="H780" s="7">
        <v>0.15992310643196106</v>
      </c>
      <c r="I780" s="7">
        <v>0.70111525058746338</v>
      </c>
      <c r="J780" s="23">
        <f t="shared" si="126"/>
        <v>0</v>
      </c>
      <c r="K780" s="23">
        <f t="shared" si="127"/>
        <v>0</v>
      </c>
      <c r="L780" s="23">
        <f t="shared" si="128"/>
        <v>0</v>
      </c>
      <c r="M780" s="3">
        <f t="shared" si="125"/>
        <v>0</v>
      </c>
      <c r="N780" s="23">
        <f t="shared" si="129"/>
        <v>1.014897495508194</v>
      </c>
    </row>
    <row r="781" spans="1:14" x14ac:dyDescent="0.25">
      <c r="A781" t="s">
        <v>55</v>
      </c>
      <c r="B781">
        <v>2006</v>
      </c>
      <c r="C781" t="s">
        <v>46</v>
      </c>
      <c r="D781">
        <v>48493</v>
      </c>
      <c r="E781">
        <v>268.95800000000003</v>
      </c>
      <c r="F781">
        <v>1830</v>
      </c>
      <c r="G781" s="7">
        <v>0.1390957236289978</v>
      </c>
      <c r="H781" s="7">
        <v>0.16584682464599609</v>
      </c>
      <c r="I781" s="7">
        <v>0.69583457708358765</v>
      </c>
      <c r="J781" s="23">
        <f t="shared" si="126"/>
        <v>0</v>
      </c>
      <c r="K781" s="23">
        <f t="shared" si="127"/>
        <v>0</v>
      </c>
      <c r="L781" s="23">
        <f t="shared" si="128"/>
        <v>0</v>
      </c>
      <c r="M781" s="3">
        <f t="shared" si="125"/>
        <v>0</v>
      </c>
      <c r="N781" s="23">
        <f t="shared" si="129"/>
        <v>1.0007771253585815</v>
      </c>
    </row>
    <row r="782" spans="1:14" x14ac:dyDescent="0.25">
      <c r="A782" t="s">
        <v>55</v>
      </c>
      <c r="B782">
        <v>2007</v>
      </c>
      <c r="C782" t="s">
        <v>46</v>
      </c>
      <c r="D782">
        <v>50195</v>
      </c>
      <c r="E782">
        <v>268.95800000000003</v>
      </c>
      <c r="F782">
        <v>1825</v>
      </c>
      <c r="G782" s="7">
        <v>0.18138056993484497</v>
      </c>
      <c r="H782" s="7">
        <v>0.15573354065418243</v>
      </c>
      <c r="I782" s="7">
        <v>0.65730911493301392</v>
      </c>
      <c r="J782" s="23">
        <f t="shared" si="126"/>
        <v>0</v>
      </c>
      <c r="K782" s="23">
        <f t="shared" si="127"/>
        <v>0</v>
      </c>
      <c r="L782" s="23">
        <f t="shared" si="128"/>
        <v>0</v>
      </c>
      <c r="M782" s="3">
        <f t="shared" si="125"/>
        <v>0</v>
      </c>
      <c r="N782" s="23">
        <f t="shared" si="129"/>
        <v>0.99442322552204132</v>
      </c>
    </row>
    <row r="783" spans="1:14" x14ac:dyDescent="0.25">
      <c r="A783" t="s">
        <v>55</v>
      </c>
      <c r="B783">
        <v>2008</v>
      </c>
      <c r="C783" t="s">
        <v>46</v>
      </c>
      <c r="D783">
        <v>50255</v>
      </c>
      <c r="E783">
        <v>268.95800000000003</v>
      </c>
      <c r="F783">
        <v>1820</v>
      </c>
      <c r="G783" s="7">
        <v>0.18360650539398193</v>
      </c>
      <c r="H783" s="7">
        <v>0.15518993139266968</v>
      </c>
      <c r="I783" s="7">
        <v>0.65504497289657593</v>
      </c>
      <c r="J783" s="23">
        <f t="shared" si="126"/>
        <v>0</v>
      </c>
      <c r="K783" s="23">
        <f t="shared" si="127"/>
        <v>0</v>
      </c>
      <c r="L783" s="23">
        <f t="shared" si="128"/>
        <v>0</v>
      </c>
      <c r="M783" s="3">
        <f t="shared" si="125"/>
        <v>0</v>
      </c>
      <c r="N783" s="23">
        <f t="shared" si="129"/>
        <v>0.99384140968322754</v>
      </c>
    </row>
    <row r="784" spans="1:14" x14ac:dyDescent="0.25">
      <c r="A784" t="s">
        <v>55</v>
      </c>
      <c r="B784">
        <v>2009</v>
      </c>
      <c r="C784" t="s">
        <v>46</v>
      </c>
      <c r="D784">
        <v>50403</v>
      </c>
      <c r="E784">
        <v>268.95800000000003</v>
      </c>
      <c r="F784">
        <v>1944</v>
      </c>
      <c r="G784" s="7">
        <v>0.16820134222507477</v>
      </c>
      <c r="H784" s="7">
        <v>0.15915486216545105</v>
      </c>
      <c r="I784" s="7">
        <v>0.67497676610946655</v>
      </c>
      <c r="J784" s="23">
        <f t="shared" si="126"/>
        <v>0</v>
      </c>
      <c r="K784" s="23">
        <f t="shared" si="127"/>
        <v>0</v>
      </c>
      <c r="L784" s="23">
        <f t="shared" si="128"/>
        <v>0</v>
      </c>
      <c r="M784" s="3">
        <f t="shared" si="125"/>
        <v>0</v>
      </c>
      <c r="N784" s="23">
        <f t="shared" si="129"/>
        <v>1.0023329704999924</v>
      </c>
    </row>
    <row r="785" spans="1:14" x14ac:dyDescent="0.25">
      <c r="A785" t="s">
        <v>55</v>
      </c>
      <c r="B785">
        <v>2010</v>
      </c>
      <c r="C785" t="s">
        <v>46</v>
      </c>
      <c r="D785">
        <v>51048</v>
      </c>
      <c r="E785">
        <v>268.95800000000003</v>
      </c>
      <c r="F785">
        <v>1950</v>
      </c>
      <c r="G785" s="7">
        <v>0.18261359632015228</v>
      </c>
      <c r="H785" s="7">
        <v>0.15572522580623627</v>
      </c>
      <c r="I785" s="7">
        <v>0.66221046447753906</v>
      </c>
      <c r="J785" s="23">
        <f t="shared" si="126"/>
        <v>0</v>
      </c>
      <c r="K785" s="23">
        <f t="shared" si="127"/>
        <v>0</v>
      </c>
      <c r="L785" s="23">
        <f t="shared" si="128"/>
        <v>0</v>
      </c>
      <c r="M785" s="3">
        <f t="shared" si="125"/>
        <v>0</v>
      </c>
      <c r="N785" s="23">
        <f t="shared" si="129"/>
        <v>1.0005492866039276</v>
      </c>
    </row>
    <row r="786" spans="1:14" x14ac:dyDescent="0.25">
      <c r="A786" t="s">
        <v>55</v>
      </c>
      <c r="B786">
        <v>2011</v>
      </c>
      <c r="C786" t="s">
        <v>46</v>
      </c>
      <c r="D786">
        <v>51162</v>
      </c>
      <c r="E786">
        <v>269.26900000000001</v>
      </c>
      <c r="F786">
        <v>1975</v>
      </c>
      <c r="G786" s="7">
        <v>0.18037793040275574</v>
      </c>
      <c r="H786" s="7">
        <v>0.1564192920923233</v>
      </c>
      <c r="I786" s="7">
        <v>0.66494768857955933</v>
      </c>
      <c r="J786" s="23">
        <f t="shared" si="126"/>
        <v>0</v>
      </c>
      <c r="K786" s="23">
        <f t="shared" si="127"/>
        <v>0</v>
      </c>
      <c r="L786" s="23">
        <f t="shared" si="128"/>
        <v>0</v>
      </c>
      <c r="M786" s="3">
        <f t="shared" si="125"/>
        <v>0</v>
      </c>
      <c r="N786" s="23">
        <f t="shared" si="129"/>
        <v>1.0017449110746384</v>
      </c>
    </row>
    <row r="787" spans="1:14" x14ac:dyDescent="0.25">
      <c r="A787" t="s">
        <v>55</v>
      </c>
      <c r="B787">
        <v>2012</v>
      </c>
      <c r="C787" t="s">
        <v>46</v>
      </c>
      <c r="D787">
        <v>50986</v>
      </c>
      <c r="E787">
        <v>269.26900000000001</v>
      </c>
      <c r="F787">
        <v>1960</v>
      </c>
      <c r="G787" s="7">
        <v>0.17842374742031097</v>
      </c>
      <c r="H787" s="7">
        <v>0.15685319900512695</v>
      </c>
      <c r="I787" s="7">
        <v>0.66602414846420288</v>
      </c>
      <c r="J787" s="23">
        <f t="shared" si="126"/>
        <v>0</v>
      </c>
      <c r="K787" s="23">
        <f t="shared" si="127"/>
        <v>0</v>
      </c>
      <c r="L787" s="23">
        <f t="shared" si="128"/>
        <v>0</v>
      </c>
      <c r="M787" s="3">
        <f t="shared" si="125"/>
        <v>0</v>
      </c>
      <c r="N787" s="23">
        <f t="shared" si="129"/>
        <v>1.0013010948896408</v>
      </c>
    </row>
    <row r="788" spans="1:14" x14ac:dyDescent="0.25">
      <c r="A788" t="s">
        <v>55</v>
      </c>
      <c r="B788">
        <v>2013</v>
      </c>
      <c r="C788" t="s">
        <v>46</v>
      </c>
      <c r="D788">
        <v>51213</v>
      </c>
      <c r="E788">
        <v>269.26900000000001</v>
      </c>
      <c r="F788">
        <v>1977</v>
      </c>
      <c r="G788" s="7">
        <v>0.18128591775894165</v>
      </c>
      <c r="H788" s="7">
        <v>0.15620675683021545</v>
      </c>
      <c r="I788" s="7">
        <v>0.66421771049499512</v>
      </c>
      <c r="J788" s="23">
        <f t="shared" si="126"/>
        <v>0</v>
      </c>
      <c r="K788" s="23">
        <f t="shared" si="127"/>
        <v>0</v>
      </c>
      <c r="L788" s="23">
        <f t="shared" si="128"/>
        <v>0</v>
      </c>
      <c r="M788" s="3">
        <f t="shared" si="125"/>
        <v>0</v>
      </c>
      <c r="N788" s="23">
        <f t="shared" si="129"/>
        <v>1.0017103850841522</v>
      </c>
    </row>
    <row r="789" spans="1:14" x14ac:dyDescent="0.25">
      <c r="A789" t="s">
        <v>55</v>
      </c>
      <c r="B789">
        <v>2014</v>
      </c>
      <c r="C789" t="s">
        <v>46</v>
      </c>
      <c r="D789">
        <v>51824</v>
      </c>
      <c r="E789">
        <v>269.26900000000001</v>
      </c>
      <c r="F789">
        <v>1977</v>
      </c>
      <c r="G789" s="7">
        <v>0.19555357098579407</v>
      </c>
      <c r="H789" s="7">
        <v>0.1527983546257019</v>
      </c>
      <c r="I789" s="7">
        <v>0.65130233764648438</v>
      </c>
      <c r="J789" s="23">
        <f t="shared" si="126"/>
        <v>0</v>
      </c>
      <c r="K789" s="23">
        <f t="shared" si="127"/>
        <v>0</v>
      </c>
      <c r="L789" s="23">
        <f t="shared" si="128"/>
        <v>0</v>
      </c>
      <c r="M789" s="3">
        <f t="shared" si="125"/>
        <v>0</v>
      </c>
      <c r="N789" s="23">
        <f t="shared" si="129"/>
        <v>0.99965426325798035</v>
      </c>
    </row>
    <row r="790" spans="1:14" x14ac:dyDescent="0.25">
      <c r="A790" t="s">
        <v>55</v>
      </c>
      <c r="B790">
        <v>2015</v>
      </c>
      <c r="C790" t="s">
        <v>46</v>
      </c>
      <c r="D790">
        <v>52770</v>
      </c>
      <c r="E790">
        <v>269.26900000000001</v>
      </c>
      <c r="F790">
        <v>1977</v>
      </c>
      <c r="G790" s="7">
        <v>0.21731531620025635</v>
      </c>
      <c r="H790" s="7">
        <v>0.14759966731071472</v>
      </c>
      <c r="I790" s="7">
        <v>0.63160324096679688</v>
      </c>
      <c r="J790" s="23">
        <f t="shared" si="126"/>
        <v>0</v>
      </c>
      <c r="K790" s="23">
        <f t="shared" si="127"/>
        <v>0</v>
      </c>
      <c r="L790" s="23">
        <f t="shared" si="128"/>
        <v>0</v>
      </c>
      <c r="M790" s="3">
        <f t="shared" si="125"/>
        <v>0</v>
      </c>
      <c r="N790" s="23">
        <f t="shared" si="129"/>
        <v>0.99651822447776794</v>
      </c>
    </row>
    <row r="791" spans="1:14" x14ac:dyDescent="0.25">
      <c r="A791" t="s">
        <v>55</v>
      </c>
      <c r="B791">
        <v>2016</v>
      </c>
      <c r="C791" t="s">
        <v>46</v>
      </c>
      <c r="D791">
        <v>53617</v>
      </c>
      <c r="E791">
        <v>269.26900000000001</v>
      </c>
      <c r="F791">
        <v>2004</v>
      </c>
      <c r="G791" s="7">
        <v>0.2325732409954071</v>
      </c>
      <c r="H791" s="7">
        <v>0.14401330053806305</v>
      </c>
      <c r="I791" s="7">
        <v>0.61902362108230591</v>
      </c>
      <c r="J791" s="23">
        <f t="shared" si="126"/>
        <v>0</v>
      </c>
      <c r="K791" s="23">
        <f t="shared" si="127"/>
        <v>0</v>
      </c>
      <c r="L791" s="23">
        <f t="shared" si="128"/>
        <v>0</v>
      </c>
      <c r="M791" s="3">
        <f t="shared" si="125"/>
        <v>0</v>
      </c>
      <c r="N791" s="23">
        <f t="shared" si="129"/>
        <v>0.99561016261577606</v>
      </c>
    </row>
    <row r="792" spans="1:14" x14ac:dyDescent="0.25">
      <c r="A792" t="s">
        <v>55</v>
      </c>
      <c r="B792">
        <v>2017</v>
      </c>
      <c r="C792" t="s">
        <v>46</v>
      </c>
      <c r="D792">
        <v>54919</v>
      </c>
      <c r="E792">
        <v>269.26900000000001</v>
      </c>
      <c r="F792">
        <v>2005</v>
      </c>
      <c r="G792" s="7">
        <v>0.26129335165023804</v>
      </c>
      <c r="H792" s="7">
        <v>0.13715448975563049</v>
      </c>
      <c r="I792" s="7">
        <v>0.59307098388671875</v>
      </c>
      <c r="J792" s="23">
        <f t="shared" si="126"/>
        <v>0</v>
      </c>
      <c r="K792" s="23">
        <f t="shared" si="127"/>
        <v>0</v>
      </c>
      <c r="L792" s="23">
        <f t="shared" si="128"/>
        <v>0</v>
      </c>
      <c r="M792" s="3">
        <f t="shared" si="125"/>
        <v>0</v>
      </c>
      <c r="N792" s="23">
        <f t="shared" si="129"/>
        <v>0.99151882529258728</v>
      </c>
    </row>
    <row r="793" spans="1:14" x14ac:dyDescent="0.25">
      <c r="A793" t="s">
        <v>55</v>
      </c>
      <c r="B793">
        <v>2018</v>
      </c>
      <c r="C793" t="s">
        <v>46</v>
      </c>
      <c r="D793">
        <v>55593</v>
      </c>
      <c r="E793">
        <v>269.26900000000001</v>
      </c>
      <c r="F793">
        <v>2024</v>
      </c>
      <c r="G793" s="7">
        <v>0.27325767278671265</v>
      </c>
      <c r="H793" s="7">
        <v>0.13433706760406494</v>
      </c>
      <c r="I793" s="7">
        <v>0.58309733867645264</v>
      </c>
      <c r="J793" s="23">
        <f t="shared" si="126"/>
        <v>0</v>
      </c>
      <c r="K793" s="23">
        <f t="shared" si="127"/>
        <v>0</v>
      </c>
      <c r="L793" s="23">
        <f t="shared" si="128"/>
        <v>0</v>
      </c>
      <c r="M793" s="3">
        <f t="shared" si="125"/>
        <v>0</v>
      </c>
      <c r="N793" s="23">
        <f t="shared" si="129"/>
        <v>0.99069207906723022</v>
      </c>
    </row>
    <row r="794" spans="1:14" x14ac:dyDescent="0.25">
      <c r="A794" t="s">
        <v>55</v>
      </c>
      <c r="B794">
        <v>2019</v>
      </c>
      <c r="C794" t="s">
        <v>46</v>
      </c>
      <c r="D794">
        <v>56067</v>
      </c>
      <c r="E794">
        <v>269.26900000000001</v>
      </c>
      <c r="F794">
        <v>2041</v>
      </c>
      <c r="G794" s="7">
        <v>0.28106704354286194</v>
      </c>
      <c r="H794" s="7">
        <v>0.13250762224197388</v>
      </c>
      <c r="I794" s="7">
        <v>0.57678788900375366</v>
      </c>
      <c r="J794" s="23">
        <f t="shared" si="126"/>
        <v>0</v>
      </c>
      <c r="K794" s="23">
        <f t="shared" si="127"/>
        <v>0</v>
      </c>
      <c r="L794" s="23">
        <f t="shared" si="128"/>
        <v>0</v>
      </c>
      <c r="M794" s="3">
        <f t="shared" si="125"/>
        <v>0</v>
      </c>
      <c r="N794" s="23">
        <f t="shared" si="129"/>
        <v>0.99036255478858948</v>
      </c>
    </row>
    <row r="795" spans="1:14" x14ac:dyDescent="0.25">
      <c r="A795" t="s">
        <v>55</v>
      </c>
      <c r="B795">
        <v>2020</v>
      </c>
      <c r="C795" t="s">
        <v>46</v>
      </c>
      <c r="D795">
        <v>56973</v>
      </c>
      <c r="E795">
        <v>269.26900000000001</v>
      </c>
      <c r="F795">
        <v>2071</v>
      </c>
      <c r="G795" s="7">
        <v>0.29615828394889832</v>
      </c>
      <c r="H795" s="7">
        <v>0.12896551191806793</v>
      </c>
      <c r="I795" s="7">
        <v>0.5644524097442627</v>
      </c>
      <c r="J795" s="23">
        <f t="shared" si="126"/>
        <v>0</v>
      </c>
      <c r="K795" s="23">
        <f t="shared" si="127"/>
        <v>0</v>
      </c>
      <c r="L795" s="23">
        <f t="shared" si="128"/>
        <v>0</v>
      </c>
      <c r="M795" s="3">
        <f t="shared" si="125"/>
        <v>0</v>
      </c>
      <c r="N795" s="23">
        <f t="shared" si="129"/>
        <v>0.98957620561122894</v>
      </c>
    </row>
    <row r="796" spans="1:14" x14ac:dyDescent="0.25">
      <c r="A796" t="s">
        <v>55</v>
      </c>
      <c r="B796">
        <v>2021</v>
      </c>
      <c r="C796" t="s">
        <v>46</v>
      </c>
      <c r="D796">
        <v>57769</v>
      </c>
      <c r="E796">
        <v>269.26900000000001</v>
      </c>
      <c r="F796">
        <v>2048</v>
      </c>
      <c r="G796" s="7">
        <v>0.31605973839759827</v>
      </c>
      <c r="H796" s="7">
        <v>0.12416298687458038</v>
      </c>
      <c r="I796" s="7">
        <v>0.54542285203933716</v>
      </c>
      <c r="J796" s="23">
        <f t="shared" si="126"/>
        <v>0</v>
      </c>
      <c r="K796" s="23">
        <f t="shared" si="127"/>
        <v>0</v>
      </c>
      <c r="L796" s="23">
        <f t="shared" si="128"/>
        <v>0</v>
      </c>
      <c r="M796" s="3">
        <f t="shared" si="125"/>
        <v>0</v>
      </c>
      <c r="N796" s="23">
        <f t="shared" si="129"/>
        <v>0.98564557731151581</v>
      </c>
    </row>
    <row r="797" spans="1:14" x14ac:dyDescent="0.25">
      <c r="A797" t="s">
        <v>55</v>
      </c>
      <c r="B797">
        <v>2022</v>
      </c>
      <c r="C797" t="s">
        <v>46</v>
      </c>
      <c r="D797">
        <v>58226</v>
      </c>
      <c r="E797">
        <v>269.26900000000001</v>
      </c>
      <c r="F797">
        <v>2057</v>
      </c>
      <c r="G797" s="7">
        <v>0.32427841424942017</v>
      </c>
      <c r="H797" s="7">
        <v>0.12221856415271759</v>
      </c>
      <c r="I797" s="7">
        <v>0.53838145732879639</v>
      </c>
      <c r="J797" s="23">
        <f t="shared" si="126"/>
        <v>0</v>
      </c>
      <c r="K797" s="23">
        <f t="shared" si="127"/>
        <v>0</v>
      </c>
      <c r="L797" s="23">
        <f t="shared" si="128"/>
        <v>0</v>
      </c>
      <c r="M797" s="3">
        <f t="shared" si="125"/>
        <v>0</v>
      </c>
      <c r="N797" s="23">
        <f t="shared" si="129"/>
        <v>0.98487843573093414</v>
      </c>
    </row>
    <row r="798" spans="1:14" x14ac:dyDescent="0.25">
      <c r="A798" t="s">
        <v>56</v>
      </c>
      <c r="B798">
        <v>2005</v>
      </c>
      <c r="C798" t="s">
        <v>46</v>
      </c>
      <c r="D798">
        <v>55405</v>
      </c>
      <c r="E798">
        <v>220</v>
      </c>
      <c r="F798">
        <v>1438</v>
      </c>
      <c r="G798" s="7">
        <v>0.5874859094619751</v>
      </c>
      <c r="H798" s="7">
        <v>3.9438467472791672E-2</v>
      </c>
      <c r="I798" s="7">
        <v>0.34520086646080017</v>
      </c>
      <c r="J798" s="23">
        <f t="shared" si="126"/>
        <v>0</v>
      </c>
      <c r="K798" s="23">
        <f t="shared" si="127"/>
        <v>0</v>
      </c>
      <c r="L798" s="23">
        <f t="shared" si="128"/>
        <v>0</v>
      </c>
      <c r="M798" s="3">
        <f t="shared" si="125"/>
        <v>0</v>
      </c>
      <c r="N798" s="23">
        <f t="shared" si="129"/>
        <v>0.97212524339556694</v>
      </c>
    </row>
    <row r="799" spans="1:14" x14ac:dyDescent="0.25">
      <c r="A799" t="s">
        <v>56</v>
      </c>
      <c r="B799">
        <v>2006</v>
      </c>
      <c r="C799" t="s">
        <v>46</v>
      </c>
      <c r="D799">
        <v>55384</v>
      </c>
      <c r="E799">
        <v>220</v>
      </c>
      <c r="F799">
        <v>1438</v>
      </c>
      <c r="G799" s="7">
        <v>0.58702927827835083</v>
      </c>
      <c r="H799" s="7">
        <v>3.9547551423311234E-2</v>
      </c>
      <c r="I799" s="7">
        <v>0.34561419486999512</v>
      </c>
      <c r="J799" s="23">
        <f t="shared" si="126"/>
        <v>0</v>
      </c>
      <c r="K799" s="23">
        <f t="shared" si="127"/>
        <v>0</v>
      </c>
      <c r="L799" s="23">
        <f t="shared" si="128"/>
        <v>0</v>
      </c>
      <c r="M799" s="3">
        <f t="shared" si="125"/>
        <v>0</v>
      </c>
      <c r="N799" s="23">
        <f t="shared" si="129"/>
        <v>0.97219102457165718</v>
      </c>
    </row>
    <row r="800" spans="1:14" x14ac:dyDescent="0.25">
      <c r="A800" t="s">
        <v>56</v>
      </c>
      <c r="B800">
        <v>2007</v>
      </c>
      <c r="C800" t="s">
        <v>46</v>
      </c>
      <c r="D800">
        <v>55063</v>
      </c>
      <c r="E800">
        <v>220</v>
      </c>
      <c r="F800">
        <v>1258</v>
      </c>
      <c r="G800" s="7">
        <v>0.61846917867660522</v>
      </c>
      <c r="H800" s="7">
        <v>3.1459018588066101E-2</v>
      </c>
      <c r="I800" s="7">
        <v>0.30500739812850952</v>
      </c>
      <c r="J800" s="23">
        <f t="shared" si="126"/>
        <v>0</v>
      </c>
      <c r="K800" s="23">
        <f t="shared" si="127"/>
        <v>0</v>
      </c>
      <c r="L800" s="23">
        <f t="shared" si="128"/>
        <v>0</v>
      </c>
      <c r="M800" s="3">
        <f t="shared" si="125"/>
        <v>0</v>
      </c>
      <c r="N800" s="23">
        <f t="shared" si="129"/>
        <v>0.95493559539318085</v>
      </c>
    </row>
    <row r="801" spans="1:14" x14ac:dyDescent="0.25">
      <c r="A801" t="s">
        <v>56</v>
      </c>
      <c r="B801">
        <v>2008</v>
      </c>
      <c r="C801" t="s">
        <v>46</v>
      </c>
      <c r="D801">
        <v>54944</v>
      </c>
      <c r="E801">
        <v>220</v>
      </c>
      <c r="F801">
        <v>1270</v>
      </c>
      <c r="G801" s="7">
        <v>0.61313873529434204</v>
      </c>
      <c r="H801" s="7">
        <v>3.2773442566394806E-2</v>
      </c>
      <c r="I801" s="7">
        <v>0.31069499254226685</v>
      </c>
      <c r="J801" s="23">
        <f t="shared" si="126"/>
        <v>0</v>
      </c>
      <c r="K801" s="23">
        <f t="shared" si="127"/>
        <v>0</v>
      </c>
      <c r="L801" s="23">
        <f t="shared" si="128"/>
        <v>0</v>
      </c>
      <c r="M801" s="3">
        <f t="shared" si="125"/>
        <v>0</v>
      </c>
      <c r="N801" s="23">
        <f t="shared" si="129"/>
        <v>0.95660717040300369</v>
      </c>
    </row>
    <row r="802" spans="1:14" x14ac:dyDescent="0.25">
      <c r="A802" t="s">
        <v>56</v>
      </c>
      <c r="B802">
        <v>2009</v>
      </c>
      <c r="C802" t="s">
        <v>46</v>
      </c>
      <c r="D802">
        <v>55032</v>
      </c>
      <c r="E802">
        <v>220</v>
      </c>
      <c r="F802">
        <v>1284</v>
      </c>
      <c r="G802" s="7">
        <v>0.61191320419311523</v>
      </c>
      <c r="H802" s="7">
        <v>3.3113572746515274E-2</v>
      </c>
      <c r="I802" s="7">
        <v>0.31280010938644409</v>
      </c>
      <c r="J802" s="23">
        <f t="shared" si="126"/>
        <v>0</v>
      </c>
      <c r="K802" s="23">
        <f t="shared" si="127"/>
        <v>0</v>
      </c>
      <c r="L802" s="23">
        <f t="shared" si="128"/>
        <v>0</v>
      </c>
      <c r="M802" s="3">
        <f t="shared" si="125"/>
        <v>0</v>
      </c>
      <c r="N802" s="23">
        <f t="shared" si="129"/>
        <v>0.9578268863260746</v>
      </c>
    </row>
    <row r="803" spans="1:14" x14ac:dyDescent="0.25">
      <c r="A803" t="s">
        <v>56</v>
      </c>
      <c r="B803">
        <v>2010</v>
      </c>
      <c r="C803" t="s">
        <v>46</v>
      </c>
      <c r="D803">
        <v>55088</v>
      </c>
      <c r="E803">
        <v>220</v>
      </c>
      <c r="F803">
        <v>1276</v>
      </c>
      <c r="G803" s="7">
        <v>0.6149323582649231</v>
      </c>
      <c r="H803" s="7">
        <v>3.2365314662456512E-2</v>
      </c>
      <c r="I803" s="7">
        <v>0.30949941277503967</v>
      </c>
      <c r="J803" s="23">
        <f t="shared" si="126"/>
        <v>0</v>
      </c>
      <c r="K803" s="23">
        <f t="shared" si="127"/>
        <v>0</v>
      </c>
      <c r="L803" s="23">
        <f t="shared" si="128"/>
        <v>0</v>
      </c>
      <c r="M803" s="3">
        <f t="shared" si="125"/>
        <v>0</v>
      </c>
      <c r="N803" s="23">
        <f t="shared" si="129"/>
        <v>0.95679708570241928</v>
      </c>
    </row>
    <row r="804" spans="1:14" x14ac:dyDescent="0.25">
      <c r="A804" t="s">
        <v>56</v>
      </c>
      <c r="B804">
        <v>2011</v>
      </c>
      <c r="C804" t="s">
        <v>46</v>
      </c>
      <c r="D804">
        <v>55337</v>
      </c>
      <c r="E804">
        <v>220</v>
      </c>
      <c r="F804">
        <v>1284</v>
      </c>
      <c r="G804" s="7">
        <v>0.61856174468994141</v>
      </c>
      <c r="H804" s="7">
        <v>3.1525298953056335E-2</v>
      </c>
      <c r="I804" s="7">
        <v>0.30678173899650574</v>
      </c>
      <c r="J804" s="23">
        <f t="shared" si="126"/>
        <v>0</v>
      </c>
      <c r="K804" s="23">
        <f t="shared" si="127"/>
        <v>0</v>
      </c>
      <c r="L804" s="23">
        <f t="shared" si="128"/>
        <v>0</v>
      </c>
      <c r="M804" s="3">
        <f t="shared" si="125"/>
        <v>0</v>
      </c>
      <c r="N804" s="23">
        <f t="shared" si="129"/>
        <v>0.95686878263950348</v>
      </c>
    </row>
    <row r="805" spans="1:14" x14ac:dyDescent="0.25">
      <c r="A805" t="s">
        <v>56</v>
      </c>
      <c r="B805">
        <v>2012</v>
      </c>
      <c r="C805" t="s">
        <v>46</v>
      </c>
      <c r="D805">
        <v>55566</v>
      </c>
      <c r="E805">
        <v>220</v>
      </c>
      <c r="F805">
        <v>1255</v>
      </c>
      <c r="G805" s="7">
        <v>0.63009470701217651</v>
      </c>
      <c r="H805" s="7">
        <v>2.8671471402049065E-2</v>
      </c>
      <c r="I805" s="7">
        <v>0.29426690936088562</v>
      </c>
      <c r="J805" s="23">
        <f t="shared" si="126"/>
        <v>0</v>
      </c>
      <c r="K805" s="23">
        <f t="shared" si="127"/>
        <v>0</v>
      </c>
      <c r="L805" s="23">
        <f t="shared" si="128"/>
        <v>0</v>
      </c>
      <c r="M805" s="3">
        <f t="shared" si="125"/>
        <v>0</v>
      </c>
      <c r="N805" s="23">
        <f t="shared" si="129"/>
        <v>0.9530330877751112</v>
      </c>
    </row>
    <row r="806" spans="1:14" x14ac:dyDescent="0.25">
      <c r="A806" t="s">
        <v>56</v>
      </c>
      <c r="B806">
        <v>2013</v>
      </c>
      <c r="C806" t="s">
        <v>46</v>
      </c>
      <c r="D806">
        <v>55757</v>
      </c>
      <c r="E806">
        <v>220</v>
      </c>
      <c r="F806">
        <v>1243</v>
      </c>
      <c r="G806" s="7">
        <v>0.63698500394821167</v>
      </c>
      <c r="H806" s="7">
        <v>2.6983935385942459E-2</v>
      </c>
      <c r="I806" s="7">
        <v>0.28715702891349792</v>
      </c>
      <c r="J806" s="23">
        <f t="shared" si="126"/>
        <v>0</v>
      </c>
      <c r="K806" s="23">
        <f t="shared" si="127"/>
        <v>0</v>
      </c>
      <c r="L806" s="23">
        <f t="shared" si="128"/>
        <v>0</v>
      </c>
      <c r="M806" s="3">
        <f t="shared" si="125"/>
        <v>0</v>
      </c>
      <c r="N806" s="23">
        <f t="shared" si="129"/>
        <v>0.95112596824765205</v>
      </c>
    </row>
    <row r="807" spans="1:14" x14ac:dyDescent="0.25">
      <c r="A807" t="s">
        <v>56</v>
      </c>
      <c r="B807">
        <v>2014</v>
      </c>
      <c r="C807" t="s">
        <v>46</v>
      </c>
      <c r="D807">
        <v>56040</v>
      </c>
      <c r="E807">
        <v>220</v>
      </c>
      <c r="F807">
        <v>1236</v>
      </c>
      <c r="G807" s="7">
        <v>0.64469784498214722</v>
      </c>
      <c r="H807" s="7">
        <v>2.5116996839642525E-2</v>
      </c>
      <c r="I807" s="7">
        <v>0.27966222167015076</v>
      </c>
      <c r="J807" s="23">
        <f t="shared" si="126"/>
        <v>0</v>
      </c>
      <c r="K807" s="23">
        <f t="shared" si="127"/>
        <v>0</v>
      </c>
      <c r="L807" s="23">
        <f t="shared" si="128"/>
        <v>0</v>
      </c>
      <c r="M807" s="3">
        <f t="shared" si="125"/>
        <v>0</v>
      </c>
      <c r="N807" s="23">
        <f t="shared" si="129"/>
        <v>0.9494770634919405</v>
      </c>
    </row>
    <row r="808" spans="1:14" x14ac:dyDescent="0.25">
      <c r="A808" t="s">
        <v>56</v>
      </c>
      <c r="B808">
        <v>2015</v>
      </c>
      <c r="C808" t="s">
        <v>46</v>
      </c>
      <c r="D808">
        <v>56183</v>
      </c>
      <c r="E808">
        <v>220</v>
      </c>
      <c r="F808">
        <v>1279</v>
      </c>
      <c r="G808" s="7">
        <v>0.63793635368347168</v>
      </c>
      <c r="H808" s="7">
        <v>2.6880031451582909E-2</v>
      </c>
      <c r="I808" s="7">
        <v>0.28888913989067078</v>
      </c>
      <c r="J808" s="23">
        <f t="shared" si="126"/>
        <v>0</v>
      </c>
      <c r="K808" s="23">
        <f t="shared" si="127"/>
        <v>0</v>
      </c>
      <c r="L808" s="23">
        <f t="shared" si="128"/>
        <v>0</v>
      </c>
      <c r="M808" s="3">
        <f t="shared" si="125"/>
        <v>0</v>
      </c>
      <c r="N808" s="23">
        <f t="shared" si="129"/>
        <v>0.95370552502572536</v>
      </c>
    </row>
    <row r="809" spans="1:14" x14ac:dyDescent="0.25">
      <c r="A809" t="s">
        <v>56</v>
      </c>
      <c r="B809">
        <v>2016</v>
      </c>
      <c r="C809" t="s">
        <v>46</v>
      </c>
      <c r="D809">
        <v>56332</v>
      </c>
      <c r="E809">
        <v>220</v>
      </c>
      <c r="F809">
        <v>1286</v>
      </c>
      <c r="G809" s="7">
        <v>0.63955378532409668</v>
      </c>
      <c r="H809" s="7">
        <v>2.6517214253544807E-2</v>
      </c>
      <c r="I809" s="7">
        <v>0.28792071342468262</v>
      </c>
      <c r="J809" s="23">
        <f t="shared" si="126"/>
        <v>0</v>
      </c>
      <c r="K809" s="23">
        <f t="shared" si="127"/>
        <v>0</v>
      </c>
      <c r="L809" s="23">
        <f t="shared" si="128"/>
        <v>0</v>
      </c>
      <c r="M809" s="3">
        <f t="shared" si="125"/>
        <v>0</v>
      </c>
      <c r="N809" s="23">
        <f t="shared" si="129"/>
        <v>0.9539917130023241</v>
      </c>
    </row>
    <row r="810" spans="1:14" x14ac:dyDescent="0.25">
      <c r="A810" t="s">
        <v>56</v>
      </c>
      <c r="B810">
        <v>2017</v>
      </c>
      <c r="C810" t="s">
        <v>46</v>
      </c>
      <c r="D810">
        <v>56425</v>
      </c>
      <c r="E810">
        <v>220</v>
      </c>
      <c r="F810">
        <v>1257</v>
      </c>
      <c r="G810" s="7">
        <v>0.64809238910675049</v>
      </c>
      <c r="H810" s="7">
        <v>2.4378867819905281E-2</v>
      </c>
      <c r="I810" s="7">
        <v>0.27811971306800842</v>
      </c>
      <c r="J810" s="23">
        <f t="shared" si="126"/>
        <v>0</v>
      </c>
      <c r="K810" s="23">
        <f t="shared" si="127"/>
        <v>0</v>
      </c>
      <c r="L810" s="23">
        <f t="shared" si="128"/>
        <v>0</v>
      </c>
      <c r="M810" s="3">
        <f t="shared" si="125"/>
        <v>0</v>
      </c>
      <c r="N810" s="23">
        <f t="shared" si="129"/>
        <v>0.95059096999466419</v>
      </c>
    </row>
    <row r="811" spans="1:14" x14ac:dyDescent="0.25">
      <c r="A811" t="s">
        <v>56</v>
      </c>
      <c r="B811">
        <v>2018</v>
      </c>
      <c r="C811" t="s">
        <v>46</v>
      </c>
      <c r="D811">
        <v>56515</v>
      </c>
      <c r="E811">
        <v>220</v>
      </c>
      <c r="F811">
        <v>1252</v>
      </c>
      <c r="G811" s="7">
        <v>0.65115600824356079</v>
      </c>
      <c r="H811" s="7">
        <v>2.3629775270819664E-2</v>
      </c>
      <c r="I811" s="7">
        <v>0.2749844491481781</v>
      </c>
      <c r="J811" s="23">
        <f t="shared" si="126"/>
        <v>0</v>
      </c>
      <c r="K811" s="23">
        <f t="shared" si="127"/>
        <v>0</v>
      </c>
      <c r="L811" s="23">
        <f t="shared" si="128"/>
        <v>0</v>
      </c>
      <c r="M811" s="3">
        <f t="shared" si="125"/>
        <v>0</v>
      </c>
      <c r="N811" s="23">
        <f t="shared" si="129"/>
        <v>0.94977023266255856</v>
      </c>
    </row>
    <row r="812" spans="1:14" x14ac:dyDescent="0.25">
      <c r="A812" t="s">
        <v>56</v>
      </c>
      <c r="B812">
        <v>2019</v>
      </c>
      <c r="C812" t="s">
        <v>46</v>
      </c>
      <c r="D812">
        <v>56700</v>
      </c>
      <c r="E812">
        <v>220</v>
      </c>
      <c r="F812">
        <v>1268</v>
      </c>
      <c r="G812" s="7">
        <v>0.65143847465515137</v>
      </c>
      <c r="H812" s="7">
        <v>2.3617172613739967E-2</v>
      </c>
      <c r="I812" s="7">
        <v>0.27588218450546265</v>
      </c>
      <c r="J812" s="23">
        <f t="shared" si="126"/>
        <v>0</v>
      </c>
      <c r="K812" s="23">
        <f t="shared" si="127"/>
        <v>0</v>
      </c>
      <c r="L812" s="23">
        <f t="shared" si="128"/>
        <v>0</v>
      </c>
      <c r="M812" s="3">
        <f t="shared" si="125"/>
        <v>0</v>
      </c>
      <c r="N812" s="23">
        <f t="shared" si="129"/>
        <v>0.95093783177435398</v>
      </c>
    </row>
    <row r="813" spans="1:14" x14ac:dyDescent="0.25">
      <c r="A813" t="s">
        <v>56</v>
      </c>
      <c r="B813">
        <v>2020</v>
      </c>
      <c r="C813" t="s">
        <v>46</v>
      </c>
      <c r="D813">
        <v>56887</v>
      </c>
      <c r="E813">
        <v>220</v>
      </c>
      <c r="F813">
        <v>1266</v>
      </c>
      <c r="G813" s="7">
        <v>0.65585249662399292</v>
      </c>
      <c r="H813" s="7">
        <v>2.25558802485466E-2</v>
      </c>
      <c r="I813" s="7">
        <v>0.27174317836761475</v>
      </c>
      <c r="J813" s="23">
        <f t="shared" si="126"/>
        <v>0</v>
      </c>
      <c r="K813" s="23">
        <f t="shared" si="127"/>
        <v>0</v>
      </c>
      <c r="L813" s="23">
        <f t="shared" si="128"/>
        <v>0</v>
      </c>
      <c r="M813" s="3">
        <f t="shared" si="125"/>
        <v>0</v>
      </c>
      <c r="N813" s="23">
        <f t="shared" si="129"/>
        <v>0.95015155524015427</v>
      </c>
    </row>
    <row r="814" spans="1:14" x14ac:dyDescent="0.25">
      <c r="A814" t="s">
        <v>56</v>
      </c>
      <c r="B814">
        <v>2021</v>
      </c>
      <c r="C814" t="s">
        <v>46</v>
      </c>
      <c r="D814">
        <v>56945</v>
      </c>
      <c r="E814">
        <v>220</v>
      </c>
      <c r="F814">
        <v>1261</v>
      </c>
      <c r="G814" s="7">
        <v>0.65821623802185059</v>
      </c>
      <c r="H814" s="7">
        <v>2.19741091132164E-2</v>
      </c>
      <c r="I814" s="7">
        <v>0.26924404501914978</v>
      </c>
      <c r="J814" s="23">
        <f t="shared" si="126"/>
        <v>0</v>
      </c>
      <c r="K814" s="23">
        <f t="shared" si="127"/>
        <v>0</v>
      </c>
      <c r="L814" s="23">
        <f t="shared" si="128"/>
        <v>0</v>
      </c>
      <c r="M814" s="3">
        <f t="shared" si="125"/>
        <v>0</v>
      </c>
      <c r="N814" s="23">
        <f t="shared" si="129"/>
        <v>0.94943439215421677</v>
      </c>
    </row>
    <row r="815" spans="1:14" x14ac:dyDescent="0.25">
      <c r="A815" t="s">
        <v>56</v>
      </c>
      <c r="B815">
        <v>2022</v>
      </c>
      <c r="C815" t="s">
        <v>46</v>
      </c>
      <c r="D815">
        <v>57088</v>
      </c>
      <c r="E815">
        <v>220</v>
      </c>
      <c r="F815">
        <v>1270</v>
      </c>
      <c r="G815" s="7">
        <v>0.65918964147567749</v>
      </c>
      <c r="H815" s="7">
        <v>2.1772293373942375E-2</v>
      </c>
      <c r="I815" s="7">
        <v>0.26900884509086609</v>
      </c>
      <c r="J815" s="23">
        <f t="shared" si="126"/>
        <v>0</v>
      </c>
      <c r="K815" s="23">
        <f t="shared" si="127"/>
        <v>0</v>
      </c>
      <c r="L815" s="23">
        <f t="shared" si="128"/>
        <v>0</v>
      </c>
      <c r="M815" s="3">
        <f t="shared" si="125"/>
        <v>0</v>
      </c>
      <c r="N815" s="23">
        <f t="shared" si="129"/>
        <v>0.94997077994048595</v>
      </c>
    </row>
    <row r="816" spans="1:14" x14ac:dyDescent="0.25">
      <c r="A816" t="s">
        <v>57</v>
      </c>
      <c r="B816">
        <v>2005</v>
      </c>
      <c r="C816" t="s">
        <v>46</v>
      </c>
      <c r="D816">
        <v>45915</v>
      </c>
      <c r="E816">
        <v>193.60400000000001</v>
      </c>
      <c r="F816">
        <v>870</v>
      </c>
      <c r="G816" s="7">
        <v>0.64507085084915161</v>
      </c>
      <c r="H816" s="7">
        <v>1.1901299469172955E-2</v>
      </c>
      <c r="I816" s="7">
        <v>0.29650795459747314</v>
      </c>
      <c r="J816" s="23">
        <f t="shared" si="126"/>
        <v>0</v>
      </c>
      <c r="K816" s="23">
        <f t="shared" si="127"/>
        <v>0</v>
      </c>
      <c r="L816" s="23">
        <f t="shared" si="128"/>
        <v>0</v>
      </c>
      <c r="M816" s="3">
        <f t="shared" si="125"/>
        <v>0</v>
      </c>
      <c r="N816" s="23">
        <f t="shared" si="129"/>
        <v>0.95348010491579771</v>
      </c>
    </row>
    <row r="817" spans="1:14" x14ac:dyDescent="0.25">
      <c r="A817" t="s">
        <v>57</v>
      </c>
      <c r="B817">
        <v>2006</v>
      </c>
      <c r="C817" t="s">
        <v>46</v>
      </c>
      <c r="D817">
        <v>46020</v>
      </c>
      <c r="E817">
        <v>193.60400000000001</v>
      </c>
      <c r="F817">
        <v>871</v>
      </c>
      <c r="G817" s="7">
        <v>0.64748847484588623</v>
      </c>
      <c r="H817" s="7">
        <v>1.1328713968396187E-2</v>
      </c>
      <c r="I817" s="7">
        <v>0.29442381858825684</v>
      </c>
      <c r="J817" s="23">
        <f t="shared" si="126"/>
        <v>0</v>
      </c>
      <c r="K817" s="23">
        <f t="shared" si="127"/>
        <v>0</v>
      </c>
      <c r="L817" s="23">
        <f t="shared" si="128"/>
        <v>0</v>
      </c>
      <c r="M817" s="3">
        <f t="shared" si="125"/>
        <v>0</v>
      </c>
      <c r="N817" s="23">
        <f t="shared" si="129"/>
        <v>0.95324100740253925</v>
      </c>
    </row>
    <row r="818" spans="1:14" x14ac:dyDescent="0.25">
      <c r="A818" t="s">
        <v>57</v>
      </c>
      <c r="B818">
        <v>2007</v>
      </c>
      <c r="C818" t="s">
        <v>46</v>
      </c>
      <c r="D818">
        <v>46451</v>
      </c>
      <c r="E818">
        <v>195.452</v>
      </c>
      <c r="F818">
        <v>871</v>
      </c>
      <c r="G818" s="7">
        <v>0.64835661649703979</v>
      </c>
      <c r="H818" s="7">
        <v>1.1984223499894142E-2</v>
      </c>
      <c r="I818" s="7">
        <v>0.2899901270866394</v>
      </c>
      <c r="J818" s="23">
        <f t="shared" si="126"/>
        <v>0</v>
      </c>
      <c r="K818" s="23">
        <f t="shared" si="127"/>
        <v>0</v>
      </c>
      <c r="L818" s="23">
        <f t="shared" si="128"/>
        <v>0</v>
      </c>
      <c r="M818" s="3">
        <f t="shared" si="125"/>
        <v>0</v>
      </c>
      <c r="N818" s="23">
        <f t="shared" si="129"/>
        <v>0.95033096708357334</v>
      </c>
    </row>
    <row r="819" spans="1:14" x14ac:dyDescent="0.25">
      <c r="A819" t="s">
        <v>57</v>
      </c>
      <c r="B819">
        <v>2008</v>
      </c>
      <c r="C819" t="s">
        <v>46</v>
      </c>
      <c r="D819">
        <v>46215</v>
      </c>
      <c r="E819">
        <v>195.452</v>
      </c>
      <c r="F819">
        <v>871</v>
      </c>
      <c r="G819" s="7">
        <v>0.64222890138626099</v>
      </c>
      <c r="H819" s="7">
        <v>1.3448065146803856E-2</v>
      </c>
      <c r="I819" s="7">
        <v>0.29553699493408203</v>
      </c>
      <c r="J819" s="23">
        <f t="shared" si="126"/>
        <v>0</v>
      </c>
      <c r="K819" s="23">
        <f t="shared" si="127"/>
        <v>0</v>
      </c>
      <c r="L819" s="23">
        <f t="shared" si="128"/>
        <v>0</v>
      </c>
      <c r="M819" s="3">
        <f t="shared" si="125"/>
        <v>0</v>
      </c>
      <c r="N819" s="23">
        <f t="shared" si="129"/>
        <v>0.95121396146714687</v>
      </c>
    </row>
    <row r="820" spans="1:14" x14ac:dyDescent="0.25">
      <c r="A820" t="s">
        <v>57</v>
      </c>
      <c r="B820">
        <v>2009</v>
      </c>
      <c r="C820" t="s">
        <v>46</v>
      </c>
      <c r="D820">
        <v>46349</v>
      </c>
      <c r="E820">
        <v>206.94</v>
      </c>
      <c r="F820">
        <v>944</v>
      </c>
      <c r="G820" s="7">
        <v>0.56038480997085571</v>
      </c>
      <c r="H820" s="7">
        <v>3.8535360246896744E-2</v>
      </c>
      <c r="I820" s="7">
        <v>0.35500332713127136</v>
      </c>
      <c r="J820" s="23">
        <f t="shared" si="126"/>
        <v>0</v>
      </c>
      <c r="K820" s="23">
        <f t="shared" si="127"/>
        <v>0</v>
      </c>
      <c r="L820" s="23">
        <f t="shared" si="128"/>
        <v>0</v>
      </c>
      <c r="M820" s="3">
        <f t="shared" si="125"/>
        <v>0</v>
      </c>
      <c r="N820" s="23">
        <f t="shared" si="129"/>
        <v>0.95392349734902382</v>
      </c>
    </row>
    <row r="821" spans="1:14" x14ac:dyDescent="0.25">
      <c r="A821" t="s">
        <v>57</v>
      </c>
      <c r="B821">
        <v>2010</v>
      </c>
      <c r="C821" t="s">
        <v>46</v>
      </c>
      <c r="D821">
        <v>46710</v>
      </c>
      <c r="E821">
        <v>206.94</v>
      </c>
      <c r="F821">
        <v>944</v>
      </c>
      <c r="G821" s="7">
        <v>0.56971913576126099</v>
      </c>
      <c r="H821" s="7">
        <v>3.6305475980043411E-2</v>
      </c>
      <c r="I821" s="7">
        <v>0.3465537428855896</v>
      </c>
      <c r="J821" s="23">
        <f t="shared" si="126"/>
        <v>0</v>
      </c>
      <c r="K821" s="23">
        <f t="shared" si="127"/>
        <v>0</v>
      </c>
      <c r="L821" s="23">
        <f t="shared" si="128"/>
        <v>0</v>
      </c>
      <c r="M821" s="3">
        <f t="shared" si="125"/>
        <v>0</v>
      </c>
      <c r="N821" s="23">
        <f t="shared" si="129"/>
        <v>0.952578354626894</v>
      </c>
    </row>
    <row r="822" spans="1:14" x14ac:dyDescent="0.25">
      <c r="A822" t="s">
        <v>57</v>
      </c>
      <c r="B822">
        <v>2011</v>
      </c>
      <c r="C822" t="s">
        <v>46</v>
      </c>
      <c r="D822">
        <v>46748</v>
      </c>
      <c r="E822">
        <v>206.94</v>
      </c>
      <c r="F822">
        <v>962</v>
      </c>
      <c r="G822" s="7">
        <v>0.56526845693588257</v>
      </c>
      <c r="H822" s="7">
        <v>3.745032474398613E-2</v>
      </c>
      <c r="I822" s="7">
        <v>0.35229822993278503</v>
      </c>
      <c r="J822" s="23">
        <f t="shared" si="126"/>
        <v>0</v>
      </c>
      <c r="K822" s="23">
        <f t="shared" si="127"/>
        <v>0</v>
      </c>
      <c r="L822" s="23">
        <f t="shared" si="128"/>
        <v>0</v>
      </c>
      <c r="M822" s="3">
        <f t="shared" si="125"/>
        <v>0</v>
      </c>
      <c r="N822" s="23">
        <f t="shared" si="129"/>
        <v>0.95501701161265373</v>
      </c>
    </row>
    <row r="823" spans="1:14" x14ac:dyDescent="0.25">
      <c r="A823" t="s">
        <v>57</v>
      </c>
      <c r="B823">
        <v>2012</v>
      </c>
      <c r="C823" t="s">
        <v>46</v>
      </c>
      <c r="D823">
        <v>46879</v>
      </c>
      <c r="E823">
        <v>206.94</v>
      </c>
      <c r="F823">
        <v>971</v>
      </c>
      <c r="G823" s="7">
        <v>0.56595951318740845</v>
      </c>
      <c r="H823" s="7">
        <v>3.7325471639633179E-2</v>
      </c>
      <c r="I823" s="7">
        <v>0.35251849889755249</v>
      </c>
      <c r="J823" s="23">
        <f t="shared" si="126"/>
        <v>0</v>
      </c>
      <c r="K823" s="23">
        <f t="shared" si="127"/>
        <v>0</v>
      </c>
      <c r="L823" s="23">
        <f t="shared" si="128"/>
        <v>0</v>
      </c>
      <c r="M823" s="3">
        <f t="shared" si="125"/>
        <v>0</v>
      </c>
      <c r="N823" s="23">
        <f t="shared" si="129"/>
        <v>0.95580348372459412</v>
      </c>
    </row>
    <row r="824" spans="1:14" x14ac:dyDescent="0.25">
      <c r="A824" t="s">
        <v>57</v>
      </c>
      <c r="B824">
        <v>2013</v>
      </c>
      <c r="C824" t="s">
        <v>46</v>
      </c>
      <c r="D824">
        <v>47074</v>
      </c>
      <c r="E824">
        <v>206.94</v>
      </c>
      <c r="F824">
        <v>980</v>
      </c>
      <c r="G824" s="7">
        <v>0.56830096244812012</v>
      </c>
      <c r="H824" s="7">
        <v>3.6805987358093262E-2</v>
      </c>
      <c r="I824" s="7">
        <v>0.35123699903488159</v>
      </c>
      <c r="J824" s="23">
        <f t="shared" si="126"/>
        <v>0</v>
      </c>
      <c r="K824" s="23">
        <f t="shared" si="127"/>
        <v>0</v>
      </c>
      <c r="L824" s="23">
        <f t="shared" si="128"/>
        <v>0</v>
      </c>
      <c r="M824" s="3">
        <f t="shared" si="125"/>
        <v>0</v>
      </c>
      <c r="N824" s="23">
        <f t="shared" si="129"/>
        <v>0.95634394884109497</v>
      </c>
    </row>
    <row r="825" spans="1:14" x14ac:dyDescent="0.25">
      <c r="A825" t="s">
        <v>57</v>
      </c>
      <c r="B825">
        <v>2014</v>
      </c>
      <c r="C825" t="s">
        <v>46</v>
      </c>
      <c r="D825">
        <v>47187</v>
      </c>
      <c r="E825">
        <v>206.94</v>
      </c>
      <c r="F825">
        <v>996</v>
      </c>
      <c r="G825" s="7">
        <v>0.56653112173080444</v>
      </c>
      <c r="H825" s="7">
        <v>3.729875385761261E-2</v>
      </c>
      <c r="I825" s="7">
        <v>0.35431003570556641</v>
      </c>
      <c r="J825" s="23">
        <f t="shared" si="126"/>
        <v>0</v>
      </c>
      <c r="K825" s="23">
        <f t="shared" si="127"/>
        <v>0</v>
      </c>
      <c r="L825" s="23">
        <f t="shared" si="128"/>
        <v>0</v>
      </c>
      <c r="M825" s="3">
        <f t="shared" si="125"/>
        <v>0</v>
      </c>
      <c r="N825" s="23">
        <f t="shared" si="129"/>
        <v>0.95813991129398346</v>
      </c>
    </row>
    <row r="826" spans="1:14" x14ac:dyDescent="0.25">
      <c r="A826" t="s">
        <v>57</v>
      </c>
      <c r="B826">
        <v>2015</v>
      </c>
      <c r="C826" t="s">
        <v>46</v>
      </c>
      <c r="D826">
        <v>47298</v>
      </c>
      <c r="E826">
        <v>206.94</v>
      </c>
      <c r="F826">
        <v>1001</v>
      </c>
      <c r="G826" s="7">
        <v>0.56791889667510986</v>
      </c>
      <c r="H826" s="7">
        <v>3.6988873034715652E-2</v>
      </c>
      <c r="I826" s="7">
        <v>0.35350868105888367</v>
      </c>
      <c r="J826" s="23">
        <f t="shared" si="126"/>
        <v>0</v>
      </c>
      <c r="K826" s="23">
        <f t="shared" si="127"/>
        <v>0</v>
      </c>
      <c r="L826" s="23">
        <f t="shared" si="128"/>
        <v>0</v>
      </c>
      <c r="M826" s="3">
        <f t="shared" si="125"/>
        <v>0</v>
      </c>
      <c r="N826" s="23">
        <f t="shared" si="129"/>
        <v>0.95841645076870918</v>
      </c>
    </row>
    <row r="827" spans="1:14" x14ac:dyDescent="0.25">
      <c r="A827" t="s">
        <v>57</v>
      </c>
      <c r="B827">
        <v>2016</v>
      </c>
      <c r="C827" t="s">
        <v>46</v>
      </c>
      <c r="D827">
        <v>47362</v>
      </c>
      <c r="E827">
        <v>206.94</v>
      </c>
      <c r="F827">
        <v>1001</v>
      </c>
      <c r="G827" s="7">
        <v>0.56954574584960938</v>
      </c>
      <c r="H827" s="7">
        <v>3.6600232124328613E-2</v>
      </c>
      <c r="I827" s="7">
        <v>0.35203602910041809</v>
      </c>
      <c r="J827" s="23">
        <f t="shared" si="126"/>
        <v>0</v>
      </c>
      <c r="K827" s="23">
        <f t="shared" si="127"/>
        <v>0</v>
      </c>
      <c r="L827" s="23">
        <f t="shared" si="128"/>
        <v>0</v>
      </c>
      <c r="M827" s="3">
        <f t="shared" si="125"/>
        <v>0</v>
      </c>
      <c r="N827" s="23">
        <f t="shared" si="129"/>
        <v>0.95818200707435608</v>
      </c>
    </row>
    <row r="828" spans="1:14" x14ac:dyDescent="0.25">
      <c r="A828" t="s">
        <v>57</v>
      </c>
      <c r="B828">
        <v>2017</v>
      </c>
      <c r="C828" t="s">
        <v>46</v>
      </c>
      <c r="D828">
        <v>47427</v>
      </c>
      <c r="E828">
        <v>206.94</v>
      </c>
      <c r="F828">
        <v>1005</v>
      </c>
      <c r="G828" s="7">
        <v>0.5700494647026062</v>
      </c>
      <c r="H828" s="7">
        <v>3.6497123539447784E-2</v>
      </c>
      <c r="I828" s="7">
        <v>0.35194224119186401</v>
      </c>
      <c r="J828" s="23">
        <f t="shared" si="126"/>
        <v>0</v>
      </c>
      <c r="K828" s="23">
        <f t="shared" si="127"/>
        <v>0</v>
      </c>
      <c r="L828" s="23">
        <f t="shared" si="128"/>
        <v>0</v>
      </c>
      <c r="M828" s="3">
        <f t="shared" si="125"/>
        <v>0</v>
      </c>
      <c r="N828" s="23">
        <f t="shared" si="129"/>
        <v>0.958488829433918</v>
      </c>
    </row>
    <row r="829" spans="1:14" x14ac:dyDescent="0.25">
      <c r="A829" t="s">
        <v>57</v>
      </c>
      <c r="B829">
        <v>2018</v>
      </c>
      <c r="C829" t="s">
        <v>46</v>
      </c>
      <c r="D829">
        <v>47626</v>
      </c>
      <c r="E829">
        <v>206.94</v>
      </c>
      <c r="F829">
        <v>1009</v>
      </c>
      <c r="G829" s="7">
        <v>0.57394552230834961</v>
      </c>
      <c r="H829" s="7">
        <v>3.5583551973104477E-2</v>
      </c>
      <c r="I829" s="7">
        <v>0.34877628087997437</v>
      </c>
      <c r="J829" s="23">
        <f t="shared" si="126"/>
        <v>0</v>
      </c>
      <c r="K829" s="23">
        <f t="shared" si="127"/>
        <v>0</v>
      </c>
      <c r="L829" s="23">
        <f t="shared" si="128"/>
        <v>0</v>
      </c>
      <c r="M829" s="3">
        <f t="shared" si="125"/>
        <v>0</v>
      </c>
      <c r="N829" s="23">
        <f t="shared" si="129"/>
        <v>0.95830535516142845</v>
      </c>
    </row>
    <row r="830" spans="1:14" x14ac:dyDescent="0.25">
      <c r="A830" t="s">
        <v>57</v>
      </c>
      <c r="B830">
        <v>2019</v>
      </c>
      <c r="C830" t="s">
        <v>46</v>
      </c>
      <c r="D830">
        <v>47725</v>
      </c>
      <c r="E830">
        <v>206.94</v>
      </c>
      <c r="F830">
        <v>1015</v>
      </c>
      <c r="G830" s="7">
        <v>0.57473939657211304</v>
      </c>
      <c r="H830" s="7">
        <v>3.54195237159729E-2</v>
      </c>
      <c r="I830" s="7">
        <v>0.34859615564346313</v>
      </c>
      <c r="J830" s="23">
        <f t="shared" si="126"/>
        <v>0</v>
      </c>
      <c r="K830" s="23">
        <f t="shared" si="127"/>
        <v>0</v>
      </c>
      <c r="L830" s="23">
        <f t="shared" si="128"/>
        <v>0</v>
      </c>
      <c r="M830" s="3">
        <f t="shared" si="125"/>
        <v>0</v>
      </c>
      <c r="N830" s="23">
        <f t="shared" si="129"/>
        <v>0.95875507593154907</v>
      </c>
    </row>
    <row r="831" spans="1:14" x14ac:dyDescent="0.25">
      <c r="A831" t="s">
        <v>57</v>
      </c>
      <c r="B831">
        <v>2020</v>
      </c>
      <c r="C831" t="s">
        <v>46</v>
      </c>
      <c r="D831">
        <v>47865</v>
      </c>
      <c r="E831">
        <v>206.94</v>
      </c>
      <c r="F831">
        <v>1015</v>
      </c>
      <c r="G831" s="7">
        <v>0.57826387882232666</v>
      </c>
      <c r="H831" s="7">
        <v>3.4577559679746628E-2</v>
      </c>
      <c r="I831" s="7">
        <v>0.34540575742721558</v>
      </c>
      <c r="J831" s="23">
        <f t="shared" si="126"/>
        <v>0</v>
      </c>
      <c r="K831" s="23">
        <f t="shared" si="127"/>
        <v>0</v>
      </c>
      <c r="L831" s="23">
        <f t="shared" si="128"/>
        <v>0</v>
      </c>
      <c r="M831" s="3">
        <f t="shared" si="125"/>
        <v>0</v>
      </c>
      <c r="N831" s="23">
        <f t="shared" si="129"/>
        <v>0.95824719592928886</v>
      </c>
    </row>
    <row r="832" spans="1:14" x14ac:dyDescent="0.25">
      <c r="A832" t="s">
        <v>57</v>
      </c>
      <c r="B832">
        <v>2021</v>
      </c>
      <c r="C832" t="s">
        <v>46</v>
      </c>
      <c r="D832">
        <v>47865</v>
      </c>
      <c r="E832">
        <v>206.94</v>
      </c>
      <c r="F832">
        <v>1019</v>
      </c>
      <c r="G832" s="7">
        <v>0.5771334171295166</v>
      </c>
      <c r="H832" s="7">
        <v>3.4864604473114014E-2</v>
      </c>
      <c r="I832" s="7">
        <v>0.34678632020950317</v>
      </c>
      <c r="J832" s="23">
        <f t="shared" si="126"/>
        <v>0</v>
      </c>
      <c r="K832" s="23">
        <f t="shared" si="127"/>
        <v>0</v>
      </c>
      <c r="L832" s="23">
        <f t="shared" si="128"/>
        <v>0</v>
      </c>
      <c r="M832" s="3">
        <f t="shared" si="125"/>
        <v>0</v>
      </c>
      <c r="N832" s="23">
        <f t="shared" si="129"/>
        <v>0.95878434181213379</v>
      </c>
    </row>
    <row r="833" spans="1:14" x14ac:dyDescent="0.25">
      <c r="A833" t="s">
        <v>57</v>
      </c>
      <c r="B833">
        <v>2022</v>
      </c>
      <c r="C833" t="s">
        <v>46</v>
      </c>
      <c r="D833">
        <v>47962</v>
      </c>
      <c r="E833">
        <v>206.94</v>
      </c>
      <c r="F833">
        <v>1030</v>
      </c>
      <c r="G833" s="7">
        <v>0.57648229598999023</v>
      </c>
      <c r="H833" s="7">
        <v>3.5066552460193634E-2</v>
      </c>
      <c r="I833" s="7">
        <v>0.34835097193717957</v>
      </c>
      <c r="J833" s="23">
        <f t="shared" si="126"/>
        <v>0</v>
      </c>
      <c r="K833" s="23">
        <f t="shared" si="127"/>
        <v>0</v>
      </c>
      <c r="L833" s="23">
        <f t="shared" si="128"/>
        <v>0</v>
      </c>
      <c r="M833" s="3">
        <f t="shared" si="125"/>
        <v>0</v>
      </c>
      <c r="N833" s="23">
        <f t="shared" si="129"/>
        <v>0.95989982038736343</v>
      </c>
    </row>
    <row r="834" spans="1:14" x14ac:dyDescent="0.25">
      <c r="A834" t="s">
        <v>58</v>
      </c>
      <c r="B834">
        <v>2005</v>
      </c>
      <c r="C834" t="s">
        <v>46</v>
      </c>
      <c r="D834">
        <v>54802</v>
      </c>
      <c r="E834">
        <v>299.18</v>
      </c>
      <c r="F834">
        <v>1140</v>
      </c>
      <c r="G834" s="7">
        <v>0.30628407001495361</v>
      </c>
      <c r="H834" s="7">
        <v>0.13353466987609863</v>
      </c>
      <c r="I834" s="7">
        <v>0.4606131911277771</v>
      </c>
      <c r="J834" s="23">
        <f t="shared" si="126"/>
        <v>0</v>
      </c>
      <c r="K834" s="23">
        <f t="shared" si="127"/>
        <v>0</v>
      </c>
      <c r="L834" s="23">
        <f t="shared" si="128"/>
        <v>0</v>
      </c>
      <c r="M834" s="3">
        <f t="shared" si="125"/>
        <v>0</v>
      </c>
      <c r="N834" s="23">
        <f t="shared" si="129"/>
        <v>0.90043193101882935</v>
      </c>
    </row>
    <row r="835" spans="1:14" x14ac:dyDescent="0.25">
      <c r="A835" t="s">
        <v>58</v>
      </c>
      <c r="B835">
        <v>2006</v>
      </c>
      <c r="C835" t="s">
        <v>46</v>
      </c>
      <c r="D835">
        <v>55264</v>
      </c>
      <c r="E835">
        <v>301.57</v>
      </c>
      <c r="F835">
        <v>1144</v>
      </c>
      <c r="G835" s="7">
        <v>0.30671238899230957</v>
      </c>
      <c r="H835" s="7">
        <v>0.13417017459869385</v>
      </c>
      <c r="I835" s="7">
        <v>0.45748847723007202</v>
      </c>
      <c r="J835" s="23">
        <f t="shared" si="126"/>
        <v>0</v>
      </c>
      <c r="K835" s="23">
        <f t="shared" si="127"/>
        <v>0</v>
      </c>
      <c r="L835" s="23">
        <f t="shared" si="128"/>
        <v>0</v>
      </c>
      <c r="M835" s="3">
        <f t="shared" si="125"/>
        <v>0</v>
      </c>
      <c r="N835" s="23">
        <f t="shared" si="129"/>
        <v>0.89837104082107544</v>
      </c>
    </row>
    <row r="836" spans="1:14" x14ac:dyDescent="0.25">
      <c r="A836" t="s">
        <v>58</v>
      </c>
      <c r="B836">
        <v>2007</v>
      </c>
      <c r="C836" t="s">
        <v>46</v>
      </c>
      <c r="D836">
        <v>55082</v>
      </c>
      <c r="E836">
        <v>301.57</v>
      </c>
      <c r="F836">
        <v>1132</v>
      </c>
      <c r="G836" s="7">
        <v>0.3057745099067688</v>
      </c>
      <c r="H836" s="7">
        <v>0.13434866070747375</v>
      </c>
      <c r="I836" s="7">
        <v>0.45737960934638977</v>
      </c>
      <c r="J836" s="23">
        <f t="shared" si="126"/>
        <v>0</v>
      </c>
      <c r="K836" s="23">
        <f t="shared" si="127"/>
        <v>0</v>
      </c>
      <c r="L836" s="23">
        <f t="shared" si="128"/>
        <v>0</v>
      </c>
      <c r="M836" s="3">
        <f t="shared" si="125"/>
        <v>0</v>
      </c>
      <c r="N836" s="23">
        <f t="shared" si="129"/>
        <v>0.89750277996063232</v>
      </c>
    </row>
    <row r="837" spans="1:14" x14ac:dyDescent="0.25">
      <c r="A837" t="s">
        <v>58</v>
      </c>
      <c r="B837">
        <v>2008</v>
      </c>
      <c r="C837" t="s">
        <v>46</v>
      </c>
      <c r="D837">
        <v>55253</v>
      </c>
      <c r="E837">
        <v>301.57</v>
      </c>
      <c r="F837">
        <v>1145</v>
      </c>
      <c r="G837" s="7">
        <v>0.30622154474258423</v>
      </c>
      <c r="H837" s="7">
        <v>0.13429121673107147</v>
      </c>
      <c r="I837" s="7">
        <v>0.45801213383674622</v>
      </c>
      <c r="J837" s="23">
        <f t="shared" si="126"/>
        <v>0</v>
      </c>
      <c r="K837" s="23">
        <f t="shared" si="127"/>
        <v>0</v>
      </c>
      <c r="L837" s="23">
        <f t="shared" si="128"/>
        <v>0</v>
      </c>
      <c r="M837" s="3">
        <f t="shared" si="125"/>
        <v>0</v>
      </c>
      <c r="N837" s="23">
        <f t="shared" si="129"/>
        <v>0.89852489531040192</v>
      </c>
    </row>
    <row r="838" spans="1:14" x14ac:dyDescent="0.25">
      <c r="A838" t="s">
        <v>58</v>
      </c>
      <c r="B838">
        <v>2009</v>
      </c>
      <c r="C838" t="s">
        <v>46</v>
      </c>
      <c r="D838">
        <v>56074</v>
      </c>
      <c r="E838">
        <v>301.57</v>
      </c>
      <c r="F838">
        <v>1178</v>
      </c>
      <c r="G838" s="7">
        <v>0.31579980254173279</v>
      </c>
      <c r="H838" s="7">
        <v>0.13212582468986511</v>
      </c>
      <c r="I838" s="7">
        <v>0.45192256569862366</v>
      </c>
      <c r="J838" s="23">
        <f t="shared" si="126"/>
        <v>0</v>
      </c>
      <c r="K838" s="23">
        <f t="shared" si="127"/>
        <v>0</v>
      </c>
      <c r="L838" s="23">
        <f t="shared" si="128"/>
        <v>0</v>
      </c>
      <c r="M838" s="3">
        <f t="shared" ref="M838:M901" si="130">IF(OR(J838=1,K838=1,L838=1),1,0)</f>
        <v>0</v>
      </c>
      <c r="N838" s="23">
        <f t="shared" si="129"/>
        <v>0.89984819293022156</v>
      </c>
    </row>
    <row r="839" spans="1:14" x14ac:dyDescent="0.25">
      <c r="A839" t="s">
        <v>58</v>
      </c>
      <c r="B839">
        <v>2010</v>
      </c>
      <c r="C839" t="s">
        <v>46</v>
      </c>
      <c r="D839">
        <v>56311</v>
      </c>
      <c r="E839">
        <v>301.57</v>
      </c>
      <c r="F839">
        <v>1255</v>
      </c>
      <c r="G839" s="7">
        <v>0.30267736315727234</v>
      </c>
      <c r="H839" s="7">
        <v>0.13553424179553986</v>
      </c>
      <c r="I839" s="7">
        <v>0.4695524275302887</v>
      </c>
      <c r="J839" s="23">
        <f t="shared" ref="J839:J902" si="131">IF(AND(G839 &lt; 0), 1, 0)</f>
        <v>0</v>
      </c>
      <c r="K839" s="23">
        <f t="shared" ref="K839:K902" si="132">IF(AND(H839 &lt; 0), 1, 0)</f>
        <v>0</v>
      </c>
      <c r="L839" s="23">
        <f t="shared" ref="L839:L902" si="133">IF(AND(I839 &lt; 0), 1, 0)</f>
        <v>0</v>
      </c>
      <c r="M839" s="3">
        <f t="shared" si="130"/>
        <v>0</v>
      </c>
      <c r="N839" s="23">
        <f t="shared" ref="N839:N902" si="134">SUM(G839:I839)</f>
        <v>0.90776403248310089</v>
      </c>
    </row>
    <row r="840" spans="1:14" x14ac:dyDescent="0.25">
      <c r="A840" t="s">
        <v>58</v>
      </c>
      <c r="B840">
        <v>2011</v>
      </c>
      <c r="C840" t="s">
        <v>46</v>
      </c>
      <c r="D840">
        <v>56556</v>
      </c>
      <c r="E840">
        <v>301.57</v>
      </c>
      <c r="F840">
        <v>1194</v>
      </c>
      <c r="G840" s="7">
        <v>0.32221946120262146</v>
      </c>
      <c r="H840" s="7">
        <v>0.13065052032470703</v>
      </c>
      <c r="I840" s="7">
        <v>0.44733676314353943</v>
      </c>
      <c r="J840" s="23">
        <f t="shared" si="131"/>
        <v>0</v>
      </c>
      <c r="K840" s="23">
        <f t="shared" si="132"/>
        <v>0</v>
      </c>
      <c r="L840" s="23">
        <f t="shared" si="133"/>
        <v>0</v>
      </c>
      <c r="M840" s="3">
        <f t="shared" si="130"/>
        <v>0</v>
      </c>
      <c r="N840" s="23">
        <f t="shared" si="134"/>
        <v>0.90020674467086792</v>
      </c>
    </row>
    <row r="841" spans="1:14" x14ac:dyDescent="0.25">
      <c r="A841" t="s">
        <v>58</v>
      </c>
      <c r="B841">
        <v>2012</v>
      </c>
      <c r="C841" t="s">
        <v>46</v>
      </c>
      <c r="D841">
        <v>56795</v>
      </c>
      <c r="E841">
        <v>301.57</v>
      </c>
      <c r="F841">
        <v>1211</v>
      </c>
      <c r="G841" s="7">
        <v>0.32322987914085388</v>
      </c>
      <c r="H841" s="7">
        <v>0.13047023117542267</v>
      </c>
      <c r="I841" s="7">
        <v>0.44770622253417969</v>
      </c>
      <c r="J841" s="23">
        <f t="shared" si="131"/>
        <v>0</v>
      </c>
      <c r="K841" s="23">
        <f t="shared" si="132"/>
        <v>0</v>
      </c>
      <c r="L841" s="23">
        <f t="shared" si="133"/>
        <v>0</v>
      </c>
      <c r="M841" s="3">
        <f t="shared" si="130"/>
        <v>0</v>
      </c>
      <c r="N841" s="23">
        <f t="shared" si="134"/>
        <v>0.90140633285045624</v>
      </c>
    </row>
    <row r="842" spans="1:14" x14ac:dyDescent="0.25">
      <c r="A842" t="s">
        <v>58</v>
      </c>
      <c r="B842">
        <v>2013</v>
      </c>
      <c r="C842" t="s">
        <v>46</v>
      </c>
      <c r="D842">
        <v>57155</v>
      </c>
      <c r="E842">
        <v>301.57</v>
      </c>
      <c r="F842">
        <v>1210</v>
      </c>
      <c r="G842" s="7">
        <v>0.33106797933578491</v>
      </c>
      <c r="H842" s="7">
        <v>0.12859420478343964</v>
      </c>
      <c r="I842" s="7">
        <v>0.4405360221862793</v>
      </c>
      <c r="J842" s="23">
        <f t="shared" si="131"/>
        <v>0</v>
      </c>
      <c r="K842" s="23">
        <f t="shared" si="132"/>
        <v>0</v>
      </c>
      <c r="L842" s="23">
        <f t="shared" si="133"/>
        <v>0</v>
      </c>
      <c r="M842" s="3">
        <f t="shared" si="130"/>
        <v>0</v>
      </c>
      <c r="N842" s="23">
        <f t="shared" si="134"/>
        <v>0.90019820630550385</v>
      </c>
    </row>
    <row r="843" spans="1:14" x14ac:dyDescent="0.25">
      <c r="A843" t="s">
        <v>58</v>
      </c>
      <c r="B843">
        <v>2014</v>
      </c>
      <c r="C843" t="s">
        <v>46</v>
      </c>
      <c r="D843">
        <v>57421</v>
      </c>
      <c r="E843">
        <v>301.57</v>
      </c>
      <c r="F843">
        <v>1213</v>
      </c>
      <c r="G843" s="7">
        <v>0.33594250679016113</v>
      </c>
      <c r="H843" s="7">
        <v>0.12744042277336121</v>
      </c>
      <c r="I843" s="7">
        <v>0.43634843826293945</v>
      </c>
      <c r="J843" s="23">
        <f t="shared" si="131"/>
        <v>0</v>
      </c>
      <c r="K843" s="23">
        <f t="shared" si="132"/>
        <v>0</v>
      </c>
      <c r="L843" s="23">
        <f t="shared" si="133"/>
        <v>0</v>
      </c>
      <c r="M843" s="3">
        <f t="shared" si="130"/>
        <v>0</v>
      </c>
      <c r="N843" s="23">
        <f t="shared" si="134"/>
        <v>0.89973136782646179</v>
      </c>
    </row>
    <row r="844" spans="1:14" x14ac:dyDescent="0.25">
      <c r="A844" t="s">
        <v>58</v>
      </c>
      <c r="B844">
        <v>2015</v>
      </c>
      <c r="C844" t="s">
        <v>46</v>
      </c>
      <c r="D844">
        <v>57731</v>
      </c>
      <c r="E844">
        <v>301.57</v>
      </c>
      <c r="F844">
        <v>1216</v>
      </c>
      <c r="G844" s="7">
        <v>0.34171020984649658</v>
      </c>
      <c r="H844" s="7">
        <v>0.12607324123382568</v>
      </c>
      <c r="I844" s="7">
        <v>0.43135175108909607</v>
      </c>
      <c r="J844" s="23">
        <f t="shared" si="131"/>
        <v>0</v>
      </c>
      <c r="K844" s="23">
        <f t="shared" si="132"/>
        <v>0</v>
      </c>
      <c r="L844" s="23">
        <f t="shared" si="133"/>
        <v>0</v>
      </c>
      <c r="M844" s="3">
        <f t="shared" si="130"/>
        <v>0</v>
      </c>
      <c r="N844" s="23">
        <f t="shared" si="134"/>
        <v>0.89913520216941833</v>
      </c>
    </row>
    <row r="845" spans="1:14" x14ac:dyDescent="0.25">
      <c r="A845" t="s">
        <v>58</v>
      </c>
      <c r="B845">
        <v>2016</v>
      </c>
      <c r="C845" t="s">
        <v>46</v>
      </c>
      <c r="D845">
        <v>58080</v>
      </c>
      <c r="E845">
        <v>301.57</v>
      </c>
      <c r="F845">
        <v>1195</v>
      </c>
      <c r="G845" s="7">
        <v>0.35396763682365417</v>
      </c>
      <c r="H845" s="7">
        <v>0.12306978553533554</v>
      </c>
      <c r="I845" s="7">
        <v>0.41867378354072571</v>
      </c>
      <c r="J845" s="23">
        <f t="shared" si="131"/>
        <v>0</v>
      </c>
      <c r="K845" s="23">
        <f t="shared" si="132"/>
        <v>0</v>
      </c>
      <c r="L845" s="23">
        <f t="shared" si="133"/>
        <v>0</v>
      </c>
      <c r="M845" s="3">
        <f t="shared" si="130"/>
        <v>0</v>
      </c>
      <c r="N845" s="23">
        <f t="shared" si="134"/>
        <v>0.89571120589971542</v>
      </c>
    </row>
    <row r="846" spans="1:14" x14ac:dyDescent="0.25">
      <c r="A846" t="s">
        <v>58</v>
      </c>
      <c r="B846">
        <v>2017</v>
      </c>
      <c r="C846" t="s">
        <v>46</v>
      </c>
      <c r="D846">
        <v>58662</v>
      </c>
      <c r="E846">
        <v>301.57</v>
      </c>
      <c r="F846">
        <v>1236</v>
      </c>
      <c r="G846" s="7">
        <v>0.35626760125160217</v>
      </c>
      <c r="H846" s="7">
        <v>0.12266610562801361</v>
      </c>
      <c r="I846" s="7">
        <v>0.41965591907501221</v>
      </c>
      <c r="J846" s="23">
        <f t="shared" si="131"/>
        <v>0</v>
      </c>
      <c r="K846" s="23">
        <f t="shared" si="132"/>
        <v>0</v>
      </c>
      <c r="L846" s="23">
        <f t="shared" si="133"/>
        <v>0</v>
      </c>
      <c r="M846" s="3">
        <f t="shared" si="130"/>
        <v>0</v>
      </c>
      <c r="N846" s="23">
        <f t="shared" si="134"/>
        <v>0.89858962595462799</v>
      </c>
    </row>
    <row r="847" spans="1:14" x14ac:dyDescent="0.25">
      <c r="A847" t="s">
        <v>58</v>
      </c>
      <c r="B847">
        <v>2018</v>
      </c>
      <c r="C847" t="s">
        <v>46</v>
      </c>
      <c r="D847">
        <v>59187</v>
      </c>
      <c r="E847">
        <v>301.57</v>
      </c>
      <c r="F847">
        <v>1243</v>
      </c>
      <c r="G847" s="7">
        <v>0.3653624951839447</v>
      </c>
      <c r="H847" s="7">
        <v>0.12051782757043839</v>
      </c>
      <c r="I847" s="7">
        <v>0.41193607449531555</v>
      </c>
      <c r="J847" s="23">
        <f t="shared" si="131"/>
        <v>0</v>
      </c>
      <c r="K847" s="23">
        <f t="shared" si="132"/>
        <v>0</v>
      </c>
      <c r="L847" s="23">
        <f t="shared" si="133"/>
        <v>0</v>
      </c>
      <c r="M847" s="3">
        <f t="shared" si="130"/>
        <v>0</v>
      </c>
      <c r="N847" s="23">
        <f t="shared" si="134"/>
        <v>0.89781639724969864</v>
      </c>
    </row>
    <row r="848" spans="1:14" x14ac:dyDescent="0.25">
      <c r="A848" t="s">
        <v>58</v>
      </c>
      <c r="B848">
        <v>2019</v>
      </c>
      <c r="C848" t="s">
        <v>46</v>
      </c>
      <c r="D848">
        <v>59811</v>
      </c>
      <c r="E848">
        <v>301.57</v>
      </c>
      <c r="F848">
        <v>980</v>
      </c>
      <c r="G848" s="7">
        <v>0.44630166888237</v>
      </c>
      <c r="H848" s="7">
        <v>0.10015499591827393</v>
      </c>
      <c r="I848" s="7">
        <v>0.31707519292831421</v>
      </c>
      <c r="J848" s="23">
        <f t="shared" si="131"/>
        <v>0</v>
      </c>
      <c r="K848" s="23">
        <f t="shared" si="132"/>
        <v>0</v>
      </c>
      <c r="L848" s="23">
        <f t="shared" si="133"/>
        <v>0</v>
      </c>
      <c r="M848" s="3">
        <f t="shared" si="130"/>
        <v>0</v>
      </c>
      <c r="N848" s="23">
        <f t="shared" si="134"/>
        <v>0.86353185772895813</v>
      </c>
    </row>
    <row r="849" spans="1:14" x14ac:dyDescent="0.25">
      <c r="A849" t="s">
        <v>58</v>
      </c>
      <c r="B849">
        <v>2020</v>
      </c>
      <c r="C849" t="s">
        <v>46</v>
      </c>
      <c r="D849">
        <v>60587</v>
      </c>
      <c r="E849">
        <v>301.57</v>
      </c>
      <c r="F849">
        <v>992</v>
      </c>
      <c r="G849" s="7">
        <v>0.45831194519996643</v>
      </c>
      <c r="H849" s="7">
        <v>9.7338445484638214E-2</v>
      </c>
      <c r="I849" s="7">
        <v>0.30730873346328735</v>
      </c>
      <c r="J849" s="23">
        <f t="shared" si="131"/>
        <v>0</v>
      </c>
      <c r="K849" s="23">
        <f t="shared" si="132"/>
        <v>0</v>
      </c>
      <c r="L849" s="23">
        <f t="shared" si="133"/>
        <v>0</v>
      </c>
      <c r="M849" s="3">
        <f t="shared" si="130"/>
        <v>0</v>
      </c>
      <c r="N849" s="23">
        <f t="shared" si="134"/>
        <v>0.862959124147892</v>
      </c>
    </row>
    <row r="850" spans="1:14" x14ac:dyDescent="0.25">
      <c r="A850" t="s">
        <v>58</v>
      </c>
      <c r="B850">
        <v>2021</v>
      </c>
      <c r="C850" t="s">
        <v>46</v>
      </c>
      <c r="D850">
        <v>61507</v>
      </c>
      <c r="E850">
        <v>301.57</v>
      </c>
      <c r="F850">
        <v>997</v>
      </c>
      <c r="G850" s="7">
        <v>0.47499644756317139</v>
      </c>
      <c r="H850" s="7">
        <v>9.3374393880367279E-2</v>
      </c>
      <c r="I850" s="7">
        <v>0.29266232252120972</v>
      </c>
      <c r="J850" s="23">
        <f t="shared" si="131"/>
        <v>0</v>
      </c>
      <c r="K850" s="23">
        <f t="shared" si="132"/>
        <v>0</v>
      </c>
      <c r="L850" s="23">
        <f t="shared" si="133"/>
        <v>0</v>
      </c>
      <c r="M850" s="3">
        <f t="shared" si="130"/>
        <v>0</v>
      </c>
      <c r="N850" s="23">
        <f t="shared" si="134"/>
        <v>0.86103316396474838</v>
      </c>
    </row>
    <row r="851" spans="1:14" x14ac:dyDescent="0.25">
      <c r="A851" t="s">
        <v>58</v>
      </c>
      <c r="B851">
        <v>2022</v>
      </c>
      <c r="C851" t="s">
        <v>46</v>
      </c>
      <c r="D851">
        <v>62443</v>
      </c>
      <c r="E851">
        <v>301.57</v>
      </c>
      <c r="F851">
        <v>1004</v>
      </c>
      <c r="G851" s="7">
        <v>0.49115526676177979</v>
      </c>
      <c r="H851" s="7">
        <v>8.9544430375099182E-2</v>
      </c>
      <c r="I851" s="7">
        <v>0.27867057919502258</v>
      </c>
      <c r="J851" s="23">
        <f t="shared" si="131"/>
        <v>0</v>
      </c>
      <c r="K851" s="23">
        <f t="shared" si="132"/>
        <v>0</v>
      </c>
      <c r="L851" s="23">
        <f t="shared" si="133"/>
        <v>0</v>
      </c>
      <c r="M851" s="3">
        <f t="shared" si="130"/>
        <v>0</v>
      </c>
      <c r="N851" s="23">
        <f t="shared" si="134"/>
        <v>0.85937027633190155</v>
      </c>
    </row>
    <row r="852" spans="1:14" x14ac:dyDescent="0.25">
      <c r="A852" t="s">
        <v>59</v>
      </c>
      <c r="B852">
        <v>2005</v>
      </c>
      <c r="C852" t="s">
        <v>46</v>
      </c>
      <c r="D852">
        <v>35208</v>
      </c>
      <c r="E852">
        <v>211.24</v>
      </c>
      <c r="F852">
        <v>785</v>
      </c>
      <c r="G852" s="7">
        <v>0.26025447249412537</v>
      </c>
      <c r="H852" s="7">
        <v>0.11130482703447342</v>
      </c>
      <c r="I852" s="7">
        <v>0.60203647613525391</v>
      </c>
      <c r="J852" s="23">
        <f t="shared" si="131"/>
        <v>0</v>
      </c>
      <c r="K852" s="23">
        <f t="shared" si="132"/>
        <v>0</v>
      </c>
      <c r="L852" s="23">
        <f t="shared" si="133"/>
        <v>0</v>
      </c>
      <c r="M852" s="3">
        <f t="shared" si="130"/>
        <v>0</v>
      </c>
      <c r="N852" s="23">
        <f t="shared" si="134"/>
        <v>0.97359577566385269</v>
      </c>
    </row>
    <row r="853" spans="1:14" x14ac:dyDescent="0.25">
      <c r="A853" t="s">
        <v>59</v>
      </c>
      <c r="B853">
        <v>2006</v>
      </c>
      <c r="C853" t="s">
        <v>46</v>
      </c>
      <c r="D853">
        <v>35510</v>
      </c>
      <c r="E853">
        <v>219.364</v>
      </c>
      <c r="F853">
        <v>746</v>
      </c>
      <c r="G853" s="7">
        <v>0.24407872557640076</v>
      </c>
      <c r="H853" s="7">
        <v>0.11837660521268845</v>
      </c>
      <c r="I853" s="7">
        <v>0.59755998849868774</v>
      </c>
      <c r="J853" s="23">
        <f t="shared" si="131"/>
        <v>0</v>
      </c>
      <c r="K853" s="23">
        <f t="shared" si="132"/>
        <v>0</v>
      </c>
      <c r="L853" s="23">
        <f t="shared" si="133"/>
        <v>0</v>
      </c>
      <c r="M853" s="3">
        <f t="shared" si="130"/>
        <v>0</v>
      </c>
      <c r="N853" s="23">
        <f t="shared" si="134"/>
        <v>0.96001531928777695</v>
      </c>
    </row>
    <row r="854" spans="1:14" x14ac:dyDescent="0.25">
      <c r="A854" t="s">
        <v>59</v>
      </c>
      <c r="B854">
        <v>2007</v>
      </c>
      <c r="C854" t="s">
        <v>46</v>
      </c>
      <c r="D854">
        <v>35906</v>
      </c>
      <c r="E854">
        <v>219.364</v>
      </c>
      <c r="F854">
        <v>746</v>
      </c>
      <c r="G854" s="7">
        <v>0.25742053985595703</v>
      </c>
      <c r="H854" s="7">
        <v>0.11518937349319458</v>
      </c>
      <c r="I854" s="7">
        <v>0.58548277616500854</v>
      </c>
      <c r="J854" s="23">
        <f t="shared" si="131"/>
        <v>0</v>
      </c>
      <c r="K854" s="23">
        <f t="shared" si="132"/>
        <v>0</v>
      </c>
      <c r="L854" s="23">
        <f t="shared" si="133"/>
        <v>0</v>
      </c>
      <c r="M854" s="3">
        <f t="shared" si="130"/>
        <v>0</v>
      </c>
      <c r="N854" s="23">
        <f t="shared" si="134"/>
        <v>0.95809268951416016</v>
      </c>
    </row>
    <row r="855" spans="1:14" x14ac:dyDescent="0.25">
      <c r="A855" t="s">
        <v>59</v>
      </c>
      <c r="B855">
        <v>2008</v>
      </c>
      <c r="C855" t="s">
        <v>46</v>
      </c>
      <c r="D855">
        <v>36218</v>
      </c>
      <c r="E855">
        <v>219.364</v>
      </c>
      <c r="F855">
        <v>747</v>
      </c>
      <c r="G855" s="7">
        <v>0.26744377613067627</v>
      </c>
      <c r="H855" s="7">
        <v>0.11280070245265961</v>
      </c>
      <c r="I855" s="7">
        <v>0.57653117179870605</v>
      </c>
      <c r="J855" s="23">
        <f t="shared" si="131"/>
        <v>0</v>
      </c>
      <c r="K855" s="23">
        <f t="shared" si="132"/>
        <v>0</v>
      </c>
      <c r="L855" s="23">
        <f t="shared" si="133"/>
        <v>0</v>
      </c>
      <c r="M855" s="3">
        <f t="shared" si="130"/>
        <v>0</v>
      </c>
      <c r="N855" s="23">
        <f t="shared" si="134"/>
        <v>0.95677565038204193</v>
      </c>
    </row>
    <row r="856" spans="1:14" x14ac:dyDescent="0.25">
      <c r="A856" t="s">
        <v>59</v>
      </c>
      <c r="B856">
        <v>2009</v>
      </c>
      <c r="C856" t="s">
        <v>46</v>
      </c>
      <c r="D856">
        <v>35323</v>
      </c>
      <c r="E856">
        <v>219.364</v>
      </c>
      <c r="F856">
        <v>751</v>
      </c>
      <c r="G856" s="7">
        <v>0.23580758273601532</v>
      </c>
      <c r="H856" s="7">
        <v>0.12038137018680573</v>
      </c>
      <c r="I856" s="7">
        <v>0.60565394163131714</v>
      </c>
      <c r="J856" s="23">
        <f t="shared" si="131"/>
        <v>0</v>
      </c>
      <c r="K856" s="23">
        <f t="shared" si="132"/>
        <v>0</v>
      </c>
      <c r="L856" s="23">
        <f t="shared" si="133"/>
        <v>0</v>
      </c>
      <c r="M856" s="3">
        <f t="shared" si="130"/>
        <v>0</v>
      </c>
      <c r="N856" s="23">
        <f t="shared" si="134"/>
        <v>0.96184289455413818</v>
      </c>
    </row>
    <row r="857" spans="1:14" x14ac:dyDescent="0.25">
      <c r="A857" t="s">
        <v>59</v>
      </c>
      <c r="B857">
        <v>2010</v>
      </c>
      <c r="C857" t="s">
        <v>46</v>
      </c>
      <c r="D857">
        <v>35688</v>
      </c>
      <c r="E857">
        <v>219.364</v>
      </c>
      <c r="F857">
        <v>752</v>
      </c>
      <c r="G857" s="7">
        <v>0.24779170751571655</v>
      </c>
      <c r="H857" s="7">
        <v>0.11752422153949738</v>
      </c>
      <c r="I857" s="7">
        <v>0.59492653608322144</v>
      </c>
      <c r="J857" s="23">
        <f t="shared" si="131"/>
        <v>0</v>
      </c>
      <c r="K857" s="23">
        <f t="shared" si="132"/>
        <v>0</v>
      </c>
      <c r="L857" s="23">
        <f t="shared" si="133"/>
        <v>0</v>
      </c>
      <c r="M857" s="3">
        <f t="shared" si="130"/>
        <v>0</v>
      </c>
      <c r="N857" s="23">
        <f t="shared" si="134"/>
        <v>0.96024246513843536</v>
      </c>
    </row>
    <row r="858" spans="1:14" x14ac:dyDescent="0.25">
      <c r="A858" t="s">
        <v>59</v>
      </c>
      <c r="B858">
        <v>2011</v>
      </c>
      <c r="C858" t="s">
        <v>46</v>
      </c>
      <c r="D858">
        <v>35772</v>
      </c>
      <c r="E858">
        <v>219.364</v>
      </c>
      <c r="F858">
        <v>777</v>
      </c>
      <c r="G858" s="7">
        <v>0.24122101068496704</v>
      </c>
      <c r="H858" s="7">
        <v>0.11923521012067795</v>
      </c>
      <c r="I858" s="7">
        <v>0.60384500026702881</v>
      </c>
      <c r="J858" s="23">
        <f t="shared" si="131"/>
        <v>0</v>
      </c>
      <c r="K858" s="23">
        <f t="shared" si="132"/>
        <v>0</v>
      </c>
      <c r="L858" s="23">
        <f t="shared" si="133"/>
        <v>0</v>
      </c>
      <c r="M858" s="3">
        <f t="shared" si="130"/>
        <v>0</v>
      </c>
      <c r="N858" s="23">
        <f t="shared" si="134"/>
        <v>0.9643012210726738</v>
      </c>
    </row>
    <row r="859" spans="1:14" x14ac:dyDescent="0.25">
      <c r="A859" t="s">
        <v>59</v>
      </c>
      <c r="B859">
        <v>2012</v>
      </c>
      <c r="C859" t="s">
        <v>46</v>
      </c>
      <c r="D859">
        <v>35820</v>
      </c>
      <c r="E859">
        <v>219.364</v>
      </c>
      <c r="F859">
        <v>797</v>
      </c>
      <c r="G859" s="7">
        <v>0.23553022742271423</v>
      </c>
      <c r="H859" s="7">
        <v>0.12070449441671371</v>
      </c>
      <c r="I859" s="7">
        <v>0.61130481958389282</v>
      </c>
      <c r="J859" s="23">
        <f t="shared" si="131"/>
        <v>0</v>
      </c>
      <c r="K859" s="23">
        <f t="shared" si="132"/>
        <v>0</v>
      </c>
      <c r="L859" s="23">
        <f t="shared" si="133"/>
        <v>0</v>
      </c>
      <c r="M859" s="3">
        <f t="shared" si="130"/>
        <v>0</v>
      </c>
      <c r="N859" s="23">
        <f t="shared" si="134"/>
        <v>0.96753954142332077</v>
      </c>
    </row>
    <row r="860" spans="1:14" x14ac:dyDescent="0.25">
      <c r="A860" t="s">
        <v>59</v>
      </c>
      <c r="B860">
        <v>2013</v>
      </c>
      <c r="C860" t="s">
        <v>46</v>
      </c>
      <c r="D860">
        <v>35982</v>
      </c>
      <c r="E860">
        <v>219.364</v>
      </c>
      <c r="F860">
        <v>801</v>
      </c>
      <c r="G860" s="7">
        <v>0.23952043056488037</v>
      </c>
      <c r="H860" s="7">
        <v>0.11977290362119675</v>
      </c>
      <c r="I860" s="7">
        <v>0.60814756155014038</v>
      </c>
      <c r="J860" s="23">
        <f t="shared" si="131"/>
        <v>0</v>
      </c>
      <c r="K860" s="23">
        <f t="shared" si="132"/>
        <v>0</v>
      </c>
      <c r="L860" s="23">
        <f t="shared" si="133"/>
        <v>0</v>
      </c>
      <c r="M860" s="3">
        <f t="shared" si="130"/>
        <v>0</v>
      </c>
      <c r="N860" s="23">
        <f t="shared" si="134"/>
        <v>0.9674408957362175</v>
      </c>
    </row>
    <row r="861" spans="1:14" x14ac:dyDescent="0.25">
      <c r="A861" t="s">
        <v>59</v>
      </c>
      <c r="B861">
        <v>2014</v>
      </c>
      <c r="C861" t="s">
        <v>46</v>
      </c>
      <c r="D861">
        <v>36115</v>
      </c>
      <c r="E861">
        <v>219.364</v>
      </c>
      <c r="F861">
        <v>788</v>
      </c>
      <c r="G861" s="7">
        <v>0.24866189062595367</v>
      </c>
      <c r="H861" s="7">
        <v>0.11751839518547058</v>
      </c>
      <c r="I861" s="7">
        <v>0.59838622808456421</v>
      </c>
      <c r="J861" s="23">
        <f t="shared" si="131"/>
        <v>0</v>
      </c>
      <c r="K861" s="23">
        <f t="shared" si="132"/>
        <v>0</v>
      </c>
      <c r="L861" s="23">
        <f t="shared" si="133"/>
        <v>0</v>
      </c>
      <c r="M861" s="3">
        <f t="shared" si="130"/>
        <v>0</v>
      </c>
      <c r="N861" s="23">
        <f t="shared" si="134"/>
        <v>0.96456651389598846</v>
      </c>
    </row>
    <row r="862" spans="1:14" x14ac:dyDescent="0.25">
      <c r="A862" t="s">
        <v>59</v>
      </c>
      <c r="B862">
        <v>2015</v>
      </c>
      <c r="C862" t="s">
        <v>46</v>
      </c>
      <c r="D862">
        <v>36208</v>
      </c>
      <c r="E862">
        <v>219.364</v>
      </c>
      <c r="F862">
        <v>783</v>
      </c>
      <c r="G862" s="7">
        <v>0.25358429551124573</v>
      </c>
      <c r="H862" s="7">
        <v>0.11631496995687485</v>
      </c>
      <c r="I862" s="7">
        <v>0.59335225820541382</v>
      </c>
      <c r="J862" s="23">
        <f t="shared" si="131"/>
        <v>0</v>
      </c>
      <c r="K862" s="23">
        <f t="shared" si="132"/>
        <v>0</v>
      </c>
      <c r="L862" s="23">
        <f t="shared" si="133"/>
        <v>0</v>
      </c>
      <c r="M862" s="3">
        <f t="shared" si="130"/>
        <v>0</v>
      </c>
      <c r="N862" s="23">
        <f t="shared" si="134"/>
        <v>0.96325152367353439</v>
      </c>
    </row>
    <row r="863" spans="1:14" x14ac:dyDescent="0.25">
      <c r="A863" t="s">
        <v>59</v>
      </c>
      <c r="B863">
        <v>2016</v>
      </c>
      <c r="C863" t="s">
        <v>46</v>
      </c>
      <c r="D863">
        <v>36355</v>
      </c>
      <c r="E863">
        <v>219.364</v>
      </c>
      <c r="F863">
        <v>773</v>
      </c>
      <c r="G863" s="7">
        <v>0.26215311884880066</v>
      </c>
      <c r="H863" s="7">
        <v>0.11421242356300354</v>
      </c>
      <c r="I863" s="7">
        <v>0.58442807197570801</v>
      </c>
      <c r="J863" s="23">
        <f t="shared" si="131"/>
        <v>0</v>
      </c>
      <c r="K863" s="23">
        <f t="shared" si="132"/>
        <v>0</v>
      </c>
      <c r="L863" s="23">
        <f t="shared" si="133"/>
        <v>0</v>
      </c>
      <c r="M863" s="3">
        <f t="shared" si="130"/>
        <v>0</v>
      </c>
      <c r="N863" s="23">
        <f t="shared" si="134"/>
        <v>0.96079361438751221</v>
      </c>
    </row>
    <row r="864" spans="1:14" x14ac:dyDescent="0.25">
      <c r="A864" t="s">
        <v>59</v>
      </c>
      <c r="B864">
        <v>2017</v>
      </c>
      <c r="C864" t="s">
        <v>46</v>
      </c>
      <c r="D864">
        <v>36585</v>
      </c>
      <c r="E864">
        <v>219.364</v>
      </c>
      <c r="F864">
        <v>775</v>
      </c>
      <c r="G864" s="7">
        <v>0.26899752020835876</v>
      </c>
      <c r="H864" s="7">
        <v>0.11258852481842041</v>
      </c>
      <c r="I864" s="7">
        <v>0.57846713066101074</v>
      </c>
      <c r="J864" s="23">
        <f t="shared" si="131"/>
        <v>0</v>
      </c>
      <c r="K864" s="23">
        <f t="shared" si="132"/>
        <v>0</v>
      </c>
      <c r="L864" s="23">
        <f t="shared" si="133"/>
        <v>0</v>
      </c>
      <c r="M864" s="3">
        <f t="shared" si="130"/>
        <v>0</v>
      </c>
      <c r="N864" s="23">
        <f t="shared" si="134"/>
        <v>0.96005317568778992</v>
      </c>
    </row>
    <row r="865" spans="1:14" x14ac:dyDescent="0.25">
      <c r="A865" t="s">
        <v>59</v>
      </c>
      <c r="B865">
        <v>2018</v>
      </c>
      <c r="C865" t="s">
        <v>46</v>
      </c>
      <c r="D865">
        <v>36691</v>
      </c>
      <c r="E865">
        <v>219.364</v>
      </c>
      <c r="F865">
        <v>783</v>
      </c>
      <c r="G865" s="7">
        <v>0.26952585577964783</v>
      </c>
      <c r="H865" s="7">
        <v>0.1125066801905632</v>
      </c>
      <c r="I865" s="7">
        <v>0.57892167568206787</v>
      </c>
      <c r="J865" s="23">
        <f t="shared" si="131"/>
        <v>0</v>
      </c>
      <c r="K865" s="23">
        <f t="shared" si="132"/>
        <v>0</v>
      </c>
      <c r="L865" s="23">
        <f t="shared" si="133"/>
        <v>0</v>
      </c>
      <c r="M865" s="3">
        <f t="shared" si="130"/>
        <v>0</v>
      </c>
      <c r="N865" s="23">
        <f t="shared" si="134"/>
        <v>0.9609542116522789</v>
      </c>
    </row>
    <row r="866" spans="1:14" x14ac:dyDescent="0.25">
      <c r="A866" t="s">
        <v>59</v>
      </c>
      <c r="B866">
        <v>2019</v>
      </c>
      <c r="C866" t="s">
        <v>46</v>
      </c>
      <c r="D866">
        <v>36743</v>
      </c>
      <c r="E866">
        <v>219.364</v>
      </c>
      <c r="F866">
        <v>773</v>
      </c>
      <c r="G866" s="7">
        <v>0.27492356300354004</v>
      </c>
      <c r="H866" s="7">
        <v>0.11116167902946472</v>
      </c>
      <c r="I866" s="7">
        <v>0.57286804914474487</v>
      </c>
      <c r="J866" s="23">
        <f t="shared" si="131"/>
        <v>0</v>
      </c>
      <c r="K866" s="23">
        <f t="shared" si="132"/>
        <v>0</v>
      </c>
      <c r="L866" s="23">
        <f t="shared" si="133"/>
        <v>0</v>
      </c>
      <c r="M866" s="3">
        <f t="shared" si="130"/>
        <v>0</v>
      </c>
      <c r="N866" s="23">
        <f t="shared" si="134"/>
        <v>0.95895329117774963</v>
      </c>
    </row>
    <row r="867" spans="1:14" x14ac:dyDescent="0.25">
      <c r="A867" t="s">
        <v>59</v>
      </c>
      <c r="B867">
        <v>2020</v>
      </c>
      <c r="C867" t="s">
        <v>46</v>
      </c>
      <c r="D867">
        <v>36916</v>
      </c>
      <c r="E867">
        <v>219.364</v>
      </c>
      <c r="F867">
        <v>781</v>
      </c>
      <c r="G867" s="7">
        <v>0.27761617302894592</v>
      </c>
      <c r="H867" s="7">
        <v>0.11056292802095413</v>
      </c>
      <c r="I867" s="7">
        <v>0.5713658332824707</v>
      </c>
      <c r="J867" s="23">
        <f t="shared" si="131"/>
        <v>0</v>
      </c>
      <c r="K867" s="23">
        <f t="shared" si="132"/>
        <v>0</v>
      </c>
      <c r="L867" s="23">
        <f t="shared" si="133"/>
        <v>0</v>
      </c>
      <c r="M867" s="3">
        <f t="shared" si="130"/>
        <v>0</v>
      </c>
      <c r="N867" s="23">
        <f t="shared" si="134"/>
        <v>0.95954493433237076</v>
      </c>
    </row>
    <row r="868" spans="1:14" x14ac:dyDescent="0.25">
      <c r="A868" t="s">
        <v>59</v>
      </c>
      <c r="B868">
        <v>2021</v>
      </c>
      <c r="C868" t="s">
        <v>46</v>
      </c>
      <c r="D868">
        <v>37016</v>
      </c>
      <c r="E868">
        <v>219.364</v>
      </c>
      <c r="F868">
        <v>774</v>
      </c>
      <c r="G868" s="7">
        <v>0.28345844149589539</v>
      </c>
      <c r="H868" s="7">
        <v>0.10912835597991943</v>
      </c>
      <c r="I868" s="7">
        <v>0.56525951623916626</v>
      </c>
      <c r="J868" s="23">
        <f t="shared" si="131"/>
        <v>0</v>
      </c>
      <c r="K868" s="23">
        <f t="shared" si="132"/>
        <v>0</v>
      </c>
      <c r="L868" s="23">
        <f t="shared" si="133"/>
        <v>0</v>
      </c>
      <c r="M868" s="3">
        <f t="shared" si="130"/>
        <v>0</v>
      </c>
      <c r="N868" s="23">
        <f t="shared" si="134"/>
        <v>0.95784631371498108</v>
      </c>
    </row>
    <row r="869" spans="1:14" x14ac:dyDescent="0.25">
      <c r="A869" t="s">
        <v>59</v>
      </c>
      <c r="B869">
        <v>2022</v>
      </c>
      <c r="C869" t="s">
        <v>46</v>
      </c>
      <c r="D869">
        <v>37321</v>
      </c>
      <c r="E869">
        <v>219.364</v>
      </c>
      <c r="F869">
        <v>779</v>
      </c>
      <c r="G869" s="7">
        <v>0.29147914052009583</v>
      </c>
      <c r="H869" s="7">
        <v>0.10724011063575745</v>
      </c>
      <c r="I869" s="7">
        <v>0.55858391523361206</v>
      </c>
      <c r="J869" s="23">
        <f t="shared" si="131"/>
        <v>0</v>
      </c>
      <c r="K869" s="23">
        <f t="shared" si="132"/>
        <v>0</v>
      </c>
      <c r="L869" s="23">
        <f t="shared" si="133"/>
        <v>0</v>
      </c>
      <c r="M869" s="3">
        <f t="shared" si="130"/>
        <v>0</v>
      </c>
      <c r="N869" s="23">
        <f t="shared" si="134"/>
        <v>0.95730316638946533</v>
      </c>
    </row>
    <row r="870" spans="1:14" x14ac:dyDescent="0.25">
      <c r="A870" t="s">
        <v>60</v>
      </c>
      <c r="B870">
        <v>2005</v>
      </c>
      <c r="C870" t="s">
        <v>46</v>
      </c>
      <c r="D870">
        <v>36682</v>
      </c>
      <c r="E870">
        <v>197.92700000000002</v>
      </c>
      <c r="F870">
        <v>1117</v>
      </c>
      <c r="G870" s="7">
        <v>0.27911600470542908</v>
      </c>
      <c r="H870" s="7">
        <v>0.1024102047085762</v>
      </c>
      <c r="I870" s="7">
        <v>0.64199650287628174</v>
      </c>
      <c r="J870" s="23">
        <f t="shared" si="131"/>
        <v>0</v>
      </c>
      <c r="K870" s="23">
        <f t="shared" si="132"/>
        <v>0</v>
      </c>
      <c r="L870" s="23">
        <f t="shared" si="133"/>
        <v>0</v>
      </c>
      <c r="M870" s="3">
        <f t="shared" si="130"/>
        <v>0</v>
      </c>
      <c r="N870" s="23">
        <f t="shared" si="134"/>
        <v>1.023522712290287</v>
      </c>
    </row>
    <row r="871" spans="1:14" x14ac:dyDescent="0.25">
      <c r="A871" t="s">
        <v>60</v>
      </c>
      <c r="B871">
        <v>2006</v>
      </c>
      <c r="C871" t="s">
        <v>46</v>
      </c>
      <c r="D871">
        <v>37318</v>
      </c>
      <c r="E871">
        <v>203.11799999999999</v>
      </c>
      <c r="F871">
        <v>1127</v>
      </c>
      <c r="G871" s="7">
        <v>0.269041508436203</v>
      </c>
      <c r="H871" s="7">
        <v>0.10720694065093994</v>
      </c>
      <c r="I871" s="7">
        <v>0.64198482036590576</v>
      </c>
      <c r="J871" s="23">
        <f t="shared" si="131"/>
        <v>0</v>
      </c>
      <c r="K871" s="23">
        <f t="shared" si="132"/>
        <v>0</v>
      </c>
      <c r="L871" s="23">
        <f t="shared" si="133"/>
        <v>0</v>
      </c>
      <c r="M871" s="3">
        <f t="shared" si="130"/>
        <v>0</v>
      </c>
      <c r="N871" s="23">
        <f t="shared" si="134"/>
        <v>1.0182332694530487</v>
      </c>
    </row>
    <row r="872" spans="1:14" x14ac:dyDescent="0.25">
      <c r="A872" t="s">
        <v>60</v>
      </c>
      <c r="B872">
        <v>2007</v>
      </c>
      <c r="C872" t="s">
        <v>46</v>
      </c>
      <c r="D872">
        <v>37902</v>
      </c>
      <c r="E872">
        <v>203.11799999999999</v>
      </c>
      <c r="F872">
        <v>1149</v>
      </c>
      <c r="G872" s="7">
        <v>0.28216570615768433</v>
      </c>
      <c r="H872" s="7">
        <v>0.10415522009134293</v>
      </c>
      <c r="I872" s="7">
        <v>0.63186055421829224</v>
      </c>
      <c r="J872" s="23">
        <f t="shared" si="131"/>
        <v>0</v>
      </c>
      <c r="K872" s="23">
        <f t="shared" si="132"/>
        <v>0</v>
      </c>
      <c r="L872" s="23">
        <f t="shared" si="133"/>
        <v>0</v>
      </c>
      <c r="M872" s="3">
        <f t="shared" si="130"/>
        <v>0</v>
      </c>
      <c r="N872" s="23">
        <f t="shared" si="134"/>
        <v>1.0181814804673195</v>
      </c>
    </row>
    <row r="873" spans="1:14" x14ac:dyDescent="0.25">
      <c r="A873" t="s">
        <v>60</v>
      </c>
      <c r="B873">
        <v>2008</v>
      </c>
      <c r="C873" t="s">
        <v>46</v>
      </c>
      <c r="D873">
        <v>38647</v>
      </c>
      <c r="E873">
        <v>203.11799999999999</v>
      </c>
      <c r="F873">
        <v>1165</v>
      </c>
      <c r="G873" s="7">
        <v>0.30160859227180481</v>
      </c>
      <c r="H873" s="7">
        <v>9.9570244550704956E-2</v>
      </c>
      <c r="I873" s="7">
        <v>0.61551660299301147</v>
      </c>
      <c r="J873" s="23">
        <f t="shared" si="131"/>
        <v>0</v>
      </c>
      <c r="K873" s="23">
        <f t="shared" si="132"/>
        <v>0</v>
      </c>
      <c r="L873" s="23">
        <f t="shared" si="133"/>
        <v>0</v>
      </c>
      <c r="M873" s="3">
        <f t="shared" si="130"/>
        <v>0</v>
      </c>
      <c r="N873" s="23">
        <f t="shared" si="134"/>
        <v>1.0166954398155212</v>
      </c>
    </row>
    <row r="874" spans="1:14" x14ac:dyDescent="0.25">
      <c r="A874" t="s">
        <v>60</v>
      </c>
      <c r="B874">
        <v>2009</v>
      </c>
      <c r="C874" t="s">
        <v>46</v>
      </c>
      <c r="D874">
        <v>39322</v>
      </c>
      <c r="E874">
        <v>203.11799999999999</v>
      </c>
      <c r="F874">
        <v>1168</v>
      </c>
      <c r="G874" s="7">
        <v>0.32169955968856812</v>
      </c>
      <c r="H874" s="7">
        <v>9.4781816005706787E-2</v>
      </c>
      <c r="I874" s="7">
        <v>0.59756356477737427</v>
      </c>
      <c r="J874" s="23">
        <f t="shared" si="131"/>
        <v>0</v>
      </c>
      <c r="K874" s="23">
        <f t="shared" si="132"/>
        <v>0</v>
      </c>
      <c r="L874" s="23">
        <f t="shared" si="133"/>
        <v>0</v>
      </c>
      <c r="M874" s="3">
        <f t="shared" si="130"/>
        <v>0</v>
      </c>
      <c r="N874" s="23">
        <f t="shared" si="134"/>
        <v>1.0140449404716492</v>
      </c>
    </row>
    <row r="875" spans="1:14" x14ac:dyDescent="0.25">
      <c r="A875" t="s">
        <v>60</v>
      </c>
      <c r="B875">
        <v>2010</v>
      </c>
      <c r="C875" t="s">
        <v>46</v>
      </c>
      <c r="D875">
        <v>39825</v>
      </c>
      <c r="E875">
        <v>203.11799999999999</v>
      </c>
      <c r="F875">
        <v>1220</v>
      </c>
      <c r="G875" s="7">
        <v>0.324472576379776</v>
      </c>
      <c r="H875" s="7">
        <v>9.4307571649551392E-2</v>
      </c>
      <c r="I875" s="7">
        <v>0.59900975227355957</v>
      </c>
      <c r="J875" s="23">
        <f t="shared" si="131"/>
        <v>0</v>
      </c>
      <c r="K875" s="23">
        <f t="shared" si="132"/>
        <v>0</v>
      </c>
      <c r="L875" s="23">
        <f t="shared" si="133"/>
        <v>0</v>
      </c>
      <c r="M875" s="3">
        <f t="shared" si="130"/>
        <v>0</v>
      </c>
      <c r="N875" s="23">
        <f t="shared" si="134"/>
        <v>1.017789900302887</v>
      </c>
    </row>
    <row r="876" spans="1:14" x14ac:dyDescent="0.25">
      <c r="A876" t="s">
        <v>60</v>
      </c>
      <c r="B876">
        <v>2011</v>
      </c>
      <c r="C876" t="s">
        <v>46</v>
      </c>
      <c r="D876">
        <v>40289</v>
      </c>
      <c r="E876">
        <v>203.11799999999999</v>
      </c>
      <c r="F876">
        <v>1095</v>
      </c>
      <c r="G876" s="7">
        <v>0.36947453022003174</v>
      </c>
      <c r="H876" s="7">
        <v>8.3089947700500488E-2</v>
      </c>
      <c r="I876" s="7">
        <v>0.5484546422958374</v>
      </c>
      <c r="J876" s="23">
        <f t="shared" si="131"/>
        <v>0</v>
      </c>
      <c r="K876" s="23">
        <f t="shared" si="132"/>
        <v>0</v>
      </c>
      <c r="L876" s="23">
        <f t="shared" si="133"/>
        <v>0</v>
      </c>
      <c r="M876" s="3">
        <f t="shared" si="130"/>
        <v>0</v>
      </c>
      <c r="N876" s="23">
        <f t="shared" si="134"/>
        <v>1.0010191202163696</v>
      </c>
    </row>
    <row r="877" spans="1:14" x14ac:dyDescent="0.25">
      <c r="A877" t="s">
        <v>60</v>
      </c>
      <c r="B877">
        <v>2012</v>
      </c>
      <c r="C877" t="s">
        <v>46</v>
      </c>
      <c r="D877">
        <v>40858</v>
      </c>
      <c r="E877">
        <v>203.11799999999999</v>
      </c>
      <c r="F877">
        <v>964</v>
      </c>
      <c r="G877" s="7">
        <v>0.42296403646469116</v>
      </c>
      <c r="H877" s="7">
        <v>6.97612464427948E-2</v>
      </c>
      <c r="I877" s="7">
        <v>0.48846152424812317</v>
      </c>
      <c r="J877" s="23">
        <f t="shared" si="131"/>
        <v>0</v>
      </c>
      <c r="K877" s="23">
        <f t="shared" si="132"/>
        <v>0</v>
      </c>
      <c r="L877" s="23">
        <f t="shared" si="133"/>
        <v>0</v>
      </c>
      <c r="M877" s="3">
        <f t="shared" si="130"/>
        <v>0</v>
      </c>
      <c r="N877" s="23">
        <f t="shared" si="134"/>
        <v>0.98118680715560913</v>
      </c>
    </row>
    <row r="878" spans="1:14" x14ac:dyDescent="0.25">
      <c r="A878" t="s">
        <v>60</v>
      </c>
      <c r="B878">
        <v>2013</v>
      </c>
      <c r="C878" t="s">
        <v>46</v>
      </c>
      <c r="D878">
        <v>41639</v>
      </c>
      <c r="E878">
        <v>203.11799999999999</v>
      </c>
      <c r="F878">
        <v>979</v>
      </c>
      <c r="G878" s="7">
        <v>0.44130483269691467</v>
      </c>
      <c r="H878" s="7">
        <v>6.5446510910987854E-2</v>
      </c>
      <c r="I878" s="7">
        <v>0.47326156497001648</v>
      </c>
      <c r="J878" s="23">
        <f t="shared" si="131"/>
        <v>0</v>
      </c>
      <c r="K878" s="23">
        <f t="shared" si="132"/>
        <v>0</v>
      </c>
      <c r="L878" s="23">
        <f t="shared" si="133"/>
        <v>0</v>
      </c>
      <c r="M878" s="3">
        <f t="shared" si="130"/>
        <v>0</v>
      </c>
      <c r="N878" s="23">
        <f t="shared" si="134"/>
        <v>0.98001290857791901</v>
      </c>
    </row>
    <row r="879" spans="1:14" x14ac:dyDescent="0.25">
      <c r="A879" t="s">
        <v>60</v>
      </c>
      <c r="B879">
        <v>2014</v>
      </c>
      <c r="C879" t="s">
        <v>46</v>
      </c>
      <c r="D879">
        <v>41906</v>
      </c>
      <c r="E879">
        <v>203.11799999999999</v>
      </c>
      <c r="F879">
        <v>974</v>
      </c>
      <c r="G879" s="7">
        <v>0.45046675205230713</v>
      </c>
      <c r="H879" s="7">
        <v>6.3235685229301453E-2</v>
      </c>
      <c r="I879" s="7">
        <v>0.46450293064117432</v>
      </c>
      <c r="J879" s="23">
        <f t="shared" si="131"/>
        <v>0</v>
      </c>
      <c r="K879" s="23">
        <f t="shared" si="132"/>
        <v>0</v>
      </c>
      <c r="L879" s="23">
        <f t="shared" si="133"/>
        <v>0</v>
      </c>
      <c r="M879" s="3">
        <f t="shared" si="130"/>
        <v>0</v>
      </c>
      <c r="N879" s="23">
        <f t="shared" si="134"/>
        <v>0.9782053679227829</v>
      </c>
    </row>
    <row r="880" spans="1:14" x14ac:dyDescent="0.25">
      <c r="A880" t="s">
        <v>60</v>
      </c>
      <c r="B880">
        <v>2015</v>
      </c>
      <c r="C880" t="s">
        <v>46</v>
      </c>
      <c r="D880">
        <v>42267</v>
      </c>
      <c r="E880">
        <v>203.11799999999999</v>
      </c>
      <c r="F880">
        <v>984</v>
      </c>
      <c r="G880" s="7">
        <v>0.45784983038902283</v>
      </c>
      <c r="H880" s="7">
        <v>6.1516076326370239E-2</v>
      </c>
      <c r="I880" s="7">
        <v>0.45874744653701782</v>
      </c>
      <c r="J880" s="23">
        <f t="shared" si="131"/>
        <v>0</v>
      </c>
      <c r="K880" s="23">
        <f t="shared" si="132"/>
        <v>0</v>
      </c>
      <c r="L880" s="23">
        <f t="shared" si="133"/>
        <v>0</v>
      </c>
      <c r="M880" s="3">
        <f t="shared" si="130"/>
        <v>0</v>
      </c>
      <c r="N880" s="23">
        <f t="shared" si="134"/>
        <v>0.97811335325241089</v>
      </c>
    </row>
    <row r="881" spans="1:14" x14ac:dyDescent="0.25">
      <c r="A881" t="s">
        <v>60</v>
      </c>
      <c r="B881">
        <v>2016</v>
      </c>
      <c r="C881" t="s">
        <v>46</v>
      </c>
      <c r="D881">
        <v>42696</v>
      </c>
      <c r="E881">
        <v>203.11799999999999</v>
      </c>
      <c r="F881">
        <v>989</v>
      </c>
      <c r="G881" s="7">
        <v>0.46854186058044434</v>
      </c>
      <c r="H881" s="7">
        <v>5.8983746916055679E-2</v>
      </c>
      <c r="I881" s="7">
        <v>0.44952920079231262</v>
      </c>
      <c r="J881" s="23">
        <f t="shared" si="131"/>
        <v>0</v>
      </c>
      <c r="K881" s="23">
        <f t="shared" si="132"/>
        <v>0</v>
      </c>
      <c r="L881" s="23">
        <f t="shared" si="133"/>
        <v>0</v>
      </c>
      <c r="M881" s="3">
        <f t="shared" si="130"/>
        <v>0</v>
      </c>
      <c r="N881" s="23">
        <f t="shared" si="134"/>
        <v>0.97705480828881264</v>
      </c>
    </row>
    <row r="882" spans="1:14" x14ac:dyDescent="0.25">
      <c r="A882" t="s">
        <v>60</v>
      </c>
      <c r="B882">
        <v>2017</v>
      </c>
      <c r="C882" t="s">
        <v>46</v>
      </c>
      <c r="D882">
        <v>42979</v>
      </c>
      <c r="E882">
        <v>203.11799999999999</v>
      </c>
      <c r="F882">
        <v>985</v>
      </c>
      <c r="G882" s="7">
        <v>0.47765380144119263</v>
      </c>
      <c r="H882" s="7">
        <v>5.6789476424455643E-2</v>
      </c>
      <c r="I882" s="7">
        <v>0.44091278314590454</v>
      </c>
      <c r="J882" s="23">
        <f t="shared" si="131"/>
        <v>0</v>
      </c>
      <c r="K882" s="23">
        <f t="shared" si="132"/>
        <v>0</v>
      </c>
      <c r="L882" s="23">
        <f t="shared" si="133"/>
        <v>0</v>
      </c>
      <c r="M882" s="3">
        <f t="shared" si="130"/>
        <v>0</v>
      </c>
      <c r="N882" s="23">
        <f t="shared" si="134"/>
        <v>0.97535606101155281</v>
      </c>
    </row>
    <row r="883" spans="1:14" x14ac:dyDescent="0.25">
      <c r="A883" t="s">
        <v>60</v>
      </c>
      <c r="B883">
        <v>2018</v>
      </c>
      <c r="C883" t="s">
        <v>46</v>
      </c>
      <c r="D883">
        <v>43524</v>
      </c>
      <c r="E883">
        <v>203.11799999999999</v>
      </c>
      <c r="F883">
        <v>1019</v>
      </c>
      <c r="G883" s="7">
        <v>0.48306018114089966</v>
      </c>
      <c r="H883" s="7">
        <v>5.5644571781158447E-2</v>
      </c>
      <c r="I883" s="7">
        <v>0.43910124897956848</v>
      </c>
      <c r="J883" s="23">
        <f t="shared" si="131"/>
        <v>0</v>
      </c>
      <c r="K883" s="23">
        <f t="shared" si="132"/>
        <v>0</v>
      </c>
      <c r="L883" s="23">
        <f t="shared" si="133"/>
        <v>0</v>
      </c>
      <c r="M883" s="3">
        <f t="shared" si="130"/>
        <v>0</v>
      </c>
      <c r="N883" s="23">
        <f t="shared" si="134"/>
        <v>0.97780600190162659</v>
      </c>
    </row>
    <row r="884" spans="1:14" x14ac:dyDescent="0.25">
      <c r="A884" t="s">
        <v>60</v>
      </c>
      <c r="B884">
        <v>2019</v>
      </c>
      <c r="C884" t="s">
        <v>46</v>
      </c>
      <c r="D884">
        <v>43931</v>
      </c>
      <c r="E884">
        <v>203.11799999999999</v>
      </c>
      <c r="F884">
        <v>1028</v>
      </c>
      <c r="G884" s="7">
        <v>0.49173057079315186</v>
      </c>
      <c r="H884" s="7">
        <v>5.3611289709806442E-2</v>
      </c>
      <c r="I884" s="7">
        <v>0.43205136060714722</v>
      </c>
      <c r="J884" s="23">
        <f t="shared" si="131"/>
        <v>0</v>
      </c>
      <c r="K884" s="23">
        <f t="shared" si="132"/>
        <v>0</v>
      </c>
      <c r="L884" s="23">
        <f t="shared" si="133"/>
        <v>0</v>
      </c>
      <c r="M884" s="3">
        <f t="shared" si="130"/>
        <v>0</v>
      </c>
      <c r="N884" s="23">
        <f t="shared" si="134"/>
        <v>0.97739322111010551</v>
      </c>
    </row>
    <row r="885" spans="1:14" x14ac:dyDescent="0.25">
      <c r="A885" t="s">
        <v>60</v>
      </c>
      <c r="B885">
        <v>2020</v>
      </c>
      <c r="C885" t="s">
        <v>46</v>
      </c>
      <c r="D885">
        <v>44187</v>
      </c>
      <c r="E885">
        <v>203.11799999999999</v>
      </c>
      <c r="F885">
        <v>1029</v>
      </c>
      <c r="G885" s="7">
        <v>0.49844157695770264</v>
      </c>
      <c r="H885" s="7">
        <v>5.201229453086853E-2</v>
      </c>
      <c r="I885" s="7">
        <v>0.42606475949287415</v>
      </c>
      <c r="J885" s="23">
        <f t="shared" si="131"/>
        <v>0</v>
      </c>
      <c r="K885" s="23">
        <f t="shared" si="132"/>
        <v>0</v>
      </c>
      <c r="L885" s="23">
        <f t="shared" si="133"/>
        <v>0</v>
      </c>
      <c r="M885" s="3">
        <f t="shared" si="130"/>
        <v>0</v>
      </c>
      <c r="N885" s="23">
        <f t="shared" si="134"/>
        <v>0.97651863098144531</v>
      </c>
    </row>
    <row r="886" spans="1:14" x14ac:dyDescent="0.25">
      <c r="A886" t="s">
        <v>60</v>
      </c>
      <c r="B886">
        <v>2021</v>
      </c>
      <c r="C886" t="s">
        <v>46</v>
      </c>
      <c r="D886">
        <v>44519</v>
      </c>
      <c r="E886">
        <v>203.11799999999999</v>
      </c>
      <c r="F886">
        <v>1024</v>
      </c>
      <c r="G886" s="7">
        <v>0.5088464617729187</v>
      </c>
      <c r="H886" s="7">
        <v>4.9505613744258881E-2</v>
      </c>
      <c r="I886" s="7">
        <v>0.41620364785194397</v>
      </c>
      <c r="J886" s="23">
        <f t="shared" si="131"/>
        <v>0</v>
      </c>
      <c r="K886" s="23">
        <f t="shared" si="132"/>
        <v>0</v>
      </c>
      <c r="L886" s="23">
        <f t="shared" si="133"/>
        <v>0</v>
      </c>
      <c r="M886" s="3">
        <f t="shared" si="130"/>
        <v>0</v>
      </c>
      <c r="N886" s="23">
        <f t="shared" si="134"/>
        <v>0.97455572336912155</v>
      </c>
    </row>
    <row r="887" spans="1:14" x14ac:dyDescent="0.25">
      <c r="A887" t="s">
        <v>60</v>
      </c>
      <c r="B887">
        <v>2022</v>
      </c>
      <c r="C887" t="s">
        <v>46</v>
      </c>
      <c r="D887">
        <v>44795</v>
      </c>
      <c r="E887">
        <v>203.11799999999999</v>
      </c>
      <c r="F887">
        <v>1028</v>
      </c>
      <c r="G887" s="7">
        <v>0.51516163349151611</v>
      </c>
      <c r="H887" s="7">
        <v>4.8013828694820404E-2</v>
      </c>
      <c r="I887" s="7">
        <v>0.41084116697311401</v>
      </c>
      <c r="J887" s="23">
        <f t="shared" si="131"/>
        <v>0</v>
      </c>
      <c r="K887" s="23">
        <f t="shared" si="132"/>
        <v>0</v>
      </c>
      <c r="L887" s="23">
        <f t="shared" si="133"/>
        <v>0</v>
      </c>
      <c r="M887" s="3">
        <f t="shared" si="130"/>
        <v>0</v>
      </c>
      <c r="N887" s="23">
        <f t="shared" si="134"/>
        <v>0.97401662915945053</v>
      </c>
    </row>
    <row r="888" spans="1:14" x14ac:dyDescent="0.25">
      <c r="A888" t="s">
        <v>61</v>
      </c>
      <c r="B888">
        <v>2005</v>
      </c>
      <c r="C888" t="s">
        <v>46</v>
      </c>
      <c r="D888">
        <v>32497</v>
      </c>
      <c r="E888">
        <v>156.33600000000001</v>
      </c>
      <c r="F888">
        <v>715</v>
      </c>
      <c r="G888" s="7">
        <v>0.51847726106643677</v>
      </c>
      <c r="H888" s="7">
        <v>2.1875238046050072E-2</v>
      </c>
      <c r="I888" s="7">
        <v>0.47537899017333984</v>
      </c>
      <c r="J888" s="23">
        <f t="shared" si="131"/>
        <v>0</v>
      </c>
      <c r="K888" s="23">
        <f t="shared" si="132"/>
        <v>0</v>
      </c>
      <c r="L888" s="23">
        <f t="shared" si="133"/>
        <v>0</v>
      </c>
      <c r="M888" s="3">
        <f t="shared" si="130"/>
        <v>0</v>
      </c>
      <c r="N888" s="23">
        <f t="shared" si="134"/>
        <v>1.0157314892858267</v>
      </c>
    </row>
    <row r="889" spans="1:14" x14ac:dyDescent="0.25">
      <c r="A889" t="s">
        <v>61</v>
      </c>
      <c r="B889">
        <v>2006</v>
      </c>
      <c r="C889" t="s">
        <v>46</v>
      </c>
      <c r="D889">
        <v>32438</v>
      </c>
      <c r="E889">
        <v>156.33600000000001</v>
      </c>
      <c r="F889">
        <v>722</v>
      </c>
      <c r="G889" s="7">
        <v>0.51349169015884399</v>
      </c>
      <c r="H889" s="7">
        <v>2.3108335211873055E-2</v>
      </c>
      <c r="I889" s="7">
        <v>0.48077693581581116</v>
      </c>
      <c r="J889" s="23">
        <f t="shared" si="131"/>
        <v>0</v>
      </c>
      <c r="K889" s="23">
        <f t="shared" si="132"/>
        <v>0</v>
      </c>
      <c r="L889" s="23">
        <f t="shared" si="133"/>
        <v>0</v>
      </c>
      <c r="M889" s="3">
        <f t="shared" si="130"/>
        <v>0</v>
      </c>
      <c r="N889" s="23">
        <f t="shared" si="134"/>
        <v>1.0173769611865282</v>
      </c>
    </row>
    <row r="890" spans="1:14" x14ac:dyDescent="0.25">
      <c r="A890" t="s">
        <v>61</v>
      </c>
      <c r="B890">
        <v>2007</v>
      </c>
      <c r="C890" t="s">
        <v>46</v>
      </c>
      <c r="D890">
        <v>32512</v>
      </c>
      <c r="E890">
        <v>156.33600000000001</v>
      </c>
      <c r="F890">
        <v>725</v>
      </c>
      <c r="G890" s="7">
        <v>0.51504087448120117</v>
      </c>
      <c r="H890" s="7">
        <v>2.2756166756153107E-2</v>
      </c>
      <c r="I890" s="7">
        <v>0.47975122928619385</v>
      </c>
      <c r="J890" s="23">
        <f t="shared" si="131"/>
        <v>0</v>
      </c>
      <c r="K890" s="23">
        <f t="shared" si="132"/>
        <v>0</v>
      </c>
      <c r="L890" s="23">
        <f t="shared" si="133"/>
        <v>0</v>
      </c>
      <c r="M890" s="3">
        <f t="shared" si="130"/>
        <v>0</v>
      </c>
      <c r="N890" s="23">
        <f t="shared" si="134"/>
        <v>1.0175482705235481</v>
      </c>
    </row>
    <row r="891" spans="1:14" x14ac:dyDescent="0.25">
      <c r="A891" t="s">
        <v>61</v>
      </c>
      <c r="B891">
        <v>2008</v>
      </c>
      <c r="C891" t="s">
        <v>46</v>
      </c>
      <c r="D891">
        <v>32734</v>
      </c>
      <c r="E891">
        <v>156.33600000000001</v>
      </c>
      <c r="F891">
        <v>728</v>
      </c>
      <c r="G891" s="7">
        <v>0.52204114198684692</v>
      </c>
      <c r="H891" s="7">
        <v>2.1101703867316246E-2</v>
      </c>
      <c r="I891" s="7">
        <v>0.4737895131111145</v>
      </c>
      <c r="J891" s="23">
        <f t="shared" si="131"/>
        <v>0</v>
      </c>
      <c r="K891" s="23">
        <f t="shared" si="132"/>
        <v>0</v>
      </c>
      <c r="L891" s="23">
        <f t="shared" si="133"/>
        <v>0</v>
      </c>
      <c r="M891" s="3">
        <f t="shared" si="130"/>
        <v>0</v>
      </c>
      <c r="N891" s="23">
        <f t="shared" si="134"/>
        <v>1.0169323589652777</v>
      </c>
    </row>
    <row r="892" spans="1:14" x14ac:dyDescent="0.25">
      <c r="A892" t="s">
        <v>61</v>
      </c>
      <c r="B892">
        <v>2009</v>
      </c>
      <c r="C892" t="s">
        <v>46</v>
      </c>
      <c r="D892">
        <v>32808</v>
      </c>
      <c r="E892">
        <v>156.33600000000001</v>
      </c>
      <c r="F892">
        <v>732</v>
      </c>
      <c r="G892" s="7">
        <v>0.52318322658538818</v>
      </c>
      <c r="H892" s="7">
        <v>2.0852549001574516E-2</v>
      </c>
      <c r="I892" s="7">
        <v>0.47325339913368225</v>
      </c>
      <c r="J892" s="23">
        <f t="shared" si="131"/>
        <v>0</v>
      </c>
      <c r="K892" s="23">
        <f t="shared" si="132"/>
        <v>0</v>
      </c>
      <c r="L892" s="23">
        <f t="shared" si="133"/>
        <v>0</v>
      </c>
      <c r="M892" s="3">
        <f t="shared" si="130"/>
        <v>0</v>
      </c>
      <c r="N892" s="23">
        <f t="shared" si="134"/>
        <v>1.017289174720645</v>
      </c>
    </row>
    <row r="893" spans="1:14" x14ac:dyDescent="0.25">
      <c r="A893" t="s">
        <v>61</v>
      </c>
      <c r="B893">
        <v>2010</v>
      </c>
      <c r="C893" t="s">
        <v>46</v>
      </c>
      <c r="D893">
        <v>32870</v>
      </c>
      <c r="E893">
        <v>156.33600000000001</v>
      </c>
      <c r="F893">
        <v>733</v>
      </c>
      <c r="G893" s="7">
        <v>0.52506136894226074</v>
      </c>
      <c r="H893" s="7">
        <v>2.0409777760505676E-2</v>
      </c>
      <c r="I893" s="7">
        <v>0.4716772735118866</v>
      </c>
      <c r="J893" s="23">
        <f t="shared" si="131"/>
        <v>0</v>
      </c>
      <c r="K893" s="23">
        <f t="shared" si="132"/>
        <v>0</v>
      </c>
      <c r="L893" s="23">
        <f t="shared" si="133"/>
        <v>0</v>
      </c>
      <c r="M893" s="3">
        <f t="shared" si="130"/>
        <v>0</v>
      </c>
      <c r="N893" s="23">
        <f t="shared" si="134"/>
        <v>1.017148420214653</v>
      </c>
    </row>
    <row r="894" spans="1:14" x14ac:dyDescent="0.25">
      <c r="A894" t="s">
        <v>61</v>
      </c>
      <c r="B894">
        <v>2011</v>
      </c>
      <c r="C894" t="s">
        <v>46</v>
      </c>
      <c r="D894">
        <v>32998</v>
      </c>
      <c r="E894">
        <v>156.33600000000001</v>
      </c>
      <c r="F894">
        <v>737</v>
      </c>
      <c r="G894" s="7">
        <v>0.52817368507385254</v>
      </c>
      <c r="H894" s="7">
        <v>1.9689787179231644E-2</v>
      </c>
      <c r="I894" s="7">
        <v>0.46935424208641052</v>
      </c>
      <c r="J894" s="23">
        <f t="shared" si="131"/>
        <v>0</v>
      </c>
      <c r="K894" s="23">
        <f t="shared" si="132"/>
        <v>0</v>
      </c>
      <c r="L894" s="23">
        <f t="shared" si="133"/>
        <v>0</v>
      </c>
      <c r="M894" s="3">
        <f t="shared" si="130"/>
        <v>0</v>
      </c>
      <c r="N894" s="23">
        <f t="shared" si="134"/>
        <v>1.0172177143394947</v>
      </c>
    </row>
    <row r="895" spans="1:14" x14ac:dyDescent="0.25">
      <c r="A895" t="s">
        <v>61</v>
      </c>
      <c r="B895">
        <v>2012</v>
      </c>
      <c r="C895" t="s">
        <v>46</v>
      </c>
      <c r="D895">
        <v>33058</v>
      </c>
      <c r="E895">
        <v>156.33600000000001</v>
      </c>
      <c r="F895">
        <v>739</v>
      </c>
      <c r="G895" s="7">
        <v>0.52958035469055176</v>
      </c>
      <c r="H895" s="7">
        <v>1.9365459680557251E-2</v>
      </c>
      <c r="I895" s="7">
        <v>0.4683271050453186</v>
      </c>
      <c r="J895" s="23">
        <f t="shared" si="131"/>
        <v>0</v>
      </c>
      <c r="K895" s="23">
        <f t="shared" si="132"/>
        <v>0</v>
      </c>
      <c r="L895" s="23">
        <f t="shared" si="133"/>
        <v>0</v>
      </c>
      <c r="M895" s="3">
        <f t="shared" si="130"/>
        <v>0</v>
      </c>
      <c r="N895" s="23">
        <f t="shared" si="134"/>
        <v>1.0172729194164276</v>
      </c>
    </row>
    <row r="896" spans="1:14" x14ac:dyDescent="0.25">
      <c r="A896" t="s">
        <v>61</v>
      </c>
      <c r="B896">
        <v>2013</v>
      </c>
      <c r="C896" t="s">
        <v>46</v>
      </c>
      <c r="D896">
        <v>33367</v>
      </c>
      <c r="E896">
        <v>156.33600000000001</v>
      </c>
      <c r="F896">
        <v>741</v>
      </c>
      <c r="G896" s="7">
        <v>0.53999543190002441</v>
      </c>
      <c r="H896" s="7">
        <v>1.6889076679944992E-2</v>
      </c>
      <c r="I896" s="7">
        <v>0.4591447114944458</v>
      </c>
      <c r="J896" s="23">
        <f t="shared" si="131"/>
        <v>0</v>
      </c>
      <c r="K896" s="23">
        <f t="shared" si="132"/>
        <v>0</v>
      </c>
      <c r="L896" s="23">
        <f t="shared" si="133"/>
        <v>0</v>
      </c>
      <c r="M896" s="3">
        <f t="shared" si="130"/>
        <v>0</v>
      </c>
      <c r="N896" s="23">
        <f t="shared" si="134"/>
        <v>1.0160292200744152</v>
      </c>
    </row>
    <row r="897" spans="1:14" x14ac:dyDescent="0.25">
      <c r="A897" t="s">
        <v>61</v>
      </c>
      <c r="B897">
        <v>2014</v>
      </c>
      <c r="C897" t="s">
        <v>46</v>
      </c>
      <c r="D897">
        <v>33487</v>
      </c>
      <c r="E897">
        <v>156.33600000000001</v>
      </c>
      <c r="F897">
        <v>744</v>
      </c>
      <c r="G897" s="7">
        <v>0.54315382242202759</v>
      </c>
      <c r="H897" s="7">
        <v>1.6152018681168556E-2</v>
      </c>
      <c r="I897" s="7">
        <v>0.45665264129638672</v>
      </c>
      <c r="J897" s="23">
        <f t="shared" si="131"/>
        <v>0</v>
      </c>
      <c r="K897" s="23">
        <f t="shared" si="132"/>
        <v>0</v>
      </c>
      <c r="L897" s="23">
        <f t="shared" si="133"/>
        <v>0</v>
      </c>
      <c r="M897" s="3">
        <f t="shared" si="130"/>
        <v>0</v>
      </c>
      <c r="N897" s="23">
        <f t="shared" si="134"/>
        <v>1.0159584823995829</v>
      </c>
    </row>
    <row r="898" spans="1:14" x14ac:dyDescent="0.25">
      <c r="A898" t="s">
        <v>61</v>
      </c>
      <c r="B898">
        <v>2015</v>
      </c>
      <c r="C898" t="s">
        <v>46</v>
      </c>
      <c r="D898">
        <v>33386</v>
      </c>
      <c r="E898">
        <v>156.33600000000001</v>
      </c>
      <c r="F898">
        <v>744</v>
      </c>
      <c r="G898" s="7">
        <v>0.53951925039291382</v>
      </c>
      <c r="H898" s="7">
        <v>1.7020292580127716E-2</v>
      </c>
      <c r="I898" s="7">
        <v>0.45994272828102112</v>
      </c>
      <c r="J898" s="23">
        <f t="shared" si="131"/>
        <v>0</v>
      </c>
      <c r="K898" s="23">
        <f t="shared" si="132"/>
        <v>0</v>
      </c>
      <c r="L898" s="23">
        <f t="shared" si="133"/>
        <v>0</v>
      </c>
      <c r="M898" s="3">
        <f t="shared" si="130"/>
        <v>0</v>
      </c>
      <c r="N898" s="23">
        <f t="shared" si="134"/>
        <v>1.0164822712540627</v>
      </c>
    </row>
    <row r="899" spans="1:14" x14ac:dyDescent="0.25">
      <c r="A899" t="s">
        <v>61</v>
      </c>
      <c r="B899">
        <v>2016</v>
      </c>
      <c r="C899" t="s">
        <v>46</v>
      </c>
      <c r="D899">
        <v>33487</v>
      </c>
      <c r="E899">
        <v>156.33600000000001</v>
      </c>
      <c r="F899">
        <v>743</v>
      </c>
      <c r="G899" s="7">
        <v>0.54354041814804077</v>
      </c>
      <c r="H899" s="7">
        <v>1.6053855419158936E-2</v>
      </c>
      <c r="I899" s="7">
        <v>0.45618051290512085</v>
      </c>
      <c r="J899" s="23">
        <f t="shared" si="131"/>
        <v>0</v>
      </c>
      <c r="K899" s="23">
        <f t="shared" si="132"/>
        <v>0</v>
      </c>
      <c r="L899" s="23">
        <f t="shared" si="133"/>
        <v>0</v>
      </c>
      <c r="M899" s="3">
        <f t="shared" si="130"/>
        <v>0</v>
      </c>
      <c r="N899" s="23">
        <f t="shared" si="134"/>
        <v>1.0157747864723206</v>
      </c>
    </row>
    <row r="900" spans="1:14" x14ac:dyDescent="0.25">
      <c r="A900" t="s">
        <v>61</v>
      </c>
      <c r="B900">
        <v>2017</v>
      </c>
      <c r="C900" t="s">
        <v>46</v>
      </c>
      <c r="D900">
        <v>33579</v>
      </c>
      <c r="E900">
        <v>156.33600000000001</v>
      </c>
      <c r="F900">
        <v>740</v>
      </c>
      <c r="G900" s="7">
        <v>0.54800379276275635</v>
      </c>
      <c r="H900" s="7">
        <v>1.4970116317272186E-2</v>
      </c>
      <c r="I900" s="7">
        <v>0.45177271962165833</v>
      </c>
      <c r="J900" s="23">
        <f t="shared" si="131"/>
        <v>0</v>
      </c>
      <c r="K900" s="23">
        <f t="shared" si="132"/>
        <v>0</v>
      </c>
      <c r="L900" s="23">
        <f t="shared" si="133"/>
        <v>0</v>
      </c>
      <c r="M900" s="3">
        <f t="shared" si="130"/>
        <v>0</v>
      </c>
      <c r="N900" s="23">
        <f t="shared" si="134"/>
        <v>1.0147466287016869</v>
      </c>
    </row>
    <row r="901" spans="1:14" x14ac:dyDescent="0.25">
      <c r="A901" t="s">
        <v>61</v>
      </c>
      <c r="B901">
        <v>2018</v>
      </c>
      <c r="C901" t="s">
        <v>46</v>
      </c>
      <c r="D901">
        <v>33613</v>
      </c>
      <c r="E901">
        <v>156.33600000000001</v>
      </c>
      <c r="F901">
        <v>740</v>
      </c>
      <c r="G901" s="7">
        <v>0.54922103881835938</v>
      </c>
      <c r="H901" s="7">
        <v>1.4679321087896824E-2</v>
      </c>
      <c r="I901" s="7">
        <v>0.45067083835601807</v>
      </c>
      <c r="J901" s="23">
        <f t="shared" si="131"/>
        <v>0</v>
      </c>
      <c r="K901" s="23">
        <f t="shared" si="132"/>
        <v>0</v>
      </c>
      <c r="L901" s="23">
        <f t="shared" si="133"/>
        <v>0</v>
      </c>
      <c r="M901" s="3">
        <f t="shared" si="130"/>
        <v>0</v>
      </c>
      <c r="N901" s="23">
        <f t="shared" si="134"/>
        <v>1.0145711982622743</v>
      </c>
    </row>
    <row r="902" spans="1:14" x14ac:dyDescent="0.25">
      <c r="A902" t="s">
        <v>61</v>
      </c>
      <c r="B902">
        <v>2019</v>
      </c>
      <c r="C902" t="s">
        <v>46</v>
      </c>
      <c r="D902">
        <v>33647</v>
      </c>
      <c r="E902">
        <v>156.33600000000001</v>
      </c>
      <c r="F902">
        <v>738</v>
      </c>
      <c r="G902" s="7">
        <v>0.55121499300003052</v>
      </c>
      <c r="H902" s="7">
        <v>1.4191289432346821E-2</v>
      </c>
      <c r="I902" s="7">
        <v>0.4486200213432312</v>
      </c>
      <c r="J902" s="23">
        <f t="shared" si="131"/>
        <v>0</v>
      </c>
      <c r="K902" s="23">
        <f t="shared" si="132"/>
        <v>0</v>
      </c>
      <c r="L902" s="23">
        <f t="shared" si="133"/>
        <v>0</v>
      </c>
      <c r="M902" s="3">
        <f t="shared" ref="M902:M965" si="135">IF(OR(J902=1,K902=1,L902=1),1,0)</f>
        <v>0</v>
      </c>
      <c r="N902" s="23">
        <f t="shared" si="134"/>
        <v>1.0140263037756085</v>
      </c>
    </row>
    <row r="903" spans="1:14" x14ac:dyDescent="0.25">
      <c r="A903" t="s">
        <v>61</v>
      </c>
      <c r="B903">
        <v>2020</v>
      </c>
      <c r="C903" t="s">
        <v>46</v>
      </c>
      <c r="D903">
        <v>33751</v>
      </c>
      <c r="E903">
        <v>156.33600000000001</v>
      </c>
      <c r="F903">
        <v>738</v>
      </c>
      <c r="G903" s="7">
        <v>0.55492764711380005</v>
      </c>
      <c r="H903" s="7">
        <v>1.3304378837347031E-2</v>
      </c>
      <c r="I903" s="7">
        <v>0.44525930285453796</v>
      </c>
      <c r="J903" s="23">
        <f t="shared" ref="J903:J966" si="136">IF(AND(G903 &lt; 0), 1, 0)</f>
        <v>0</v>
      </c>
      <c r="K903" s="23">
        <f t="shared" ref="K903:K966" si="137">IF(AND(H903 &lt; 0), 1, 0)</f>
        <v>0</v>
      </c>
      <c r="L903" s="23">
        <f t="shared" ref="L903:L966" si="138">IF(AND(I903 &lt; 0), 1, 0)</f>
        <v>0</v>
      </c>
      <c r="M903" s="3">
        <f t="shared" si="135"/>
        <v>0</v>
      </c>
      <c r="N903" s="23">
        <f t="shared" ref="N903:N966" si="139">SUM(G903:I903)</f>
        <v>1.013491328805685</v>
      </c>
    </row>
    <row r="904" spans="1:14" x14ac:dyDescent="0.25">
      <c r="A904" t="s">
        <v>61</v>
      </c>
      <c r="B904">
        <v>2021</v>
      </c>
      <c r="C904" t="s">
        <v>46</v>
      </c>
      <c r="D904">
        <v>33865</v>
      </c>
      <c r="E904">
        <v>156.33600000000001</v>
      </c>
      <c r="F904">
        <v>738</v>
      </c>
      <c r="G904" s="7">
        <v>0.55898445844650269</v>
      </c>
      <c r="H904" s="7">
        <v>1.2335244566202164E-2</v>
      </c>
      <c r="I904" s="7">
        <v>0.44158700108528137</v>
      </c>
      <c r="J904" s="23">
        <f t="shared" si="136"/>
        <v>0</v>
      </c>
      <c r="K904" s="23">
        <f t="shared" si="137"/>
        <v>0</v>
      </c>
      <c r="L904" s="23">
        <f t="shared" si="138"/>
        <v>0</v>
      </c>
      <c r="M904" s="3">
        <f t="shared" si="135"/>
        <v>0</v>
      </c>
      <c r="N904" s="23">
        <f t="shared" si="139"/>
        <v>1.0129067040979862</v>
      </c>
    </row>
    <row r="905" spans="1:14" x14ac:dyDescent="0.25">
      <c r="A905" t="s">
        <v>61</v>
      </c>
      <c r="B905">
        <v>2022</v>
      </c>
      <c r="C905" t="s">
        <v>46</v>
      </c>
      <c r="D905">
        <v>33938</v>
      </c>
      <c r="E905">
        <v>156.33600000000001</v>
      </c>
      <c r="F905">
        <v>739</v>
      </c>
      <c r="G905" s="7">
        <v>0.56118583679199219</v>
      </c>
      <c r="H905" s="7">
        <v>1.1815205216407776E-2</v>
      </c>
      <c r="I905" s="7">
        <v>0.43971729278564453</v>
      </c>
      <c r="J905" s="23">
        <f t="shared" si="136"/>
        <v>0</v>
      </c>
      <c r="K905" s="23">
        <f t="shared" si="137"/>
        <v>0</v>
      </c>
      <c r="L905" s="23">
        <f t="shared" si="138"/>
        <v>0</v>
      </c>
      <c r="M905" s="3">
        <f t="shared" si="135"/>
        <v>0</v>
      </c>
      <c r="N905" s="23">
        <f t="shared" si="139"/>
        <v>1.0127183347940445</v>
      </c>
    </row>
    <row r="906" spans="1:14" x14ac:dyDescent="0.25">
      <c r="A906" t="s">
        <v>62</v>
      </c>
      <c r="B906">
        <v>2005</v>
      </c>
      <c r="C906" t="s">
        <v>46</v>
      </c>
      <c r="D906">
        <v>19858</v>
      </c>
      <c r="E906">
        <v>120.578</v>
      </c>
      <c r="F906">
        <v>788</v>
      </c>
      <c r="G906" s="7">
        <v>0.18082684278488159</v>
      </c>
      <c r="H906" s="7">
        <v>7.9367078840732574E-2</v>
      </c>
      <c r="I906" s="7">
        <v>0.88958078622817993</v>
      </c>
      <c r="J906" s="23">
        <f t="shared" si="136"/>
        <v>0</v>
      </c>
      <c r="K906" s="23">
        <f t="shared" si="137"/>
        <v>0</v>
      </c>
      <c r="L906" s="23">
        <f t="shared" si="138"/>
        <v>0</v>
      </c>
      <c r="M906" s="3">
        <f t="shared" si="135"/>
        <v>0</v>
      </c>
      <c r="N906" s="23">
        <f t="shared" si="139"/>
        <v>1.1497747078537941</v>
      </c>
    </row>
    <row r="907" spans="1:14" x14ac:dyDescent="0.25">
      <c r="A907" t="s">
        <v>62</v>
      </c>
      <c r="B907">
        <v>2006</v>
      </c>
      <c r="C907" t="s">
        <v>46</v>
      </c>
      <c r="D907">
        <v>20975</v>
      </c>
      <c r="E907">
        <v>126.855</v>
      </c>
      <c r="F907">
        <v>792</v>
      </c>
      <c r="G907" s="7">
        <v>0.18994235992431641</v>
      </c>
      <c r="H907" s="7">
        <v>8.182082325220108E-2</v>
      </c>
      <c r="I907" s="7">
        <v>0.86230289936065674</v>
      </c>
      <c r="J907" s="23">
        <f t="shared" si="136"/>
        <v>0</v>
      </c>
      <c r="K907" s="23">
        <f t="shared" si="137"/>
        <v>0</v>
      </c>
      <c r="L907" s="23">
        <f t="shared" si="138"/>
        <v>0</v>
      </c>
      <c r="M907" s="3">
        <f t="shared" si="135"/>
        <v>0</v>
      </c>
      <c r="N907" s="23">
        <f t="shared" si="139"/>
        <v>1.1340660825371742</v>
      </c>
    </row>
    <row r="908" spans="1:14" x14ac:dyDescent="0.25">
      <c r="A908" t="s">
        <v>62</v>
      </c>
      <c r="B908">
        <v>2007</v>
      </c>
      <c r="C908" t="s">
        <v>46</v>
      </c>
      <c r="D908">
        <v>22811</v>
      </c>
      <c r="E908">
        <v>130.375</v>
      </c>
      <c r="F908">
        <v>833</v>
      </c>
      <c r="G908" s="7">
        <v>0.24657778441905975</v>
      </c>
      <c r="H908" s="7">
        <v>7.0995263755321503E-2</v>
      </c>
      <c r="I908" s="7">
        <v>0.80511033535003662</v>
      </c>
      <c r="J908" s="23">
        <f t="shared" si="136"/>
        <v>0</v>
      </c>
      <c r="K908" s="23">
        <f t="shared" si="137"/>
        <v>0</v>
      </c>
      <c r="L908" s="23">
        <f t="shared" si="138"/>
        <v>0</v>
      </c>
      <c r="M908" s="3">
        <f t="shared" si="135"/>
        <v>0</v>
      </c>
      <c r="N908" s="23">
        <f t="shared" si="139"/>
        <v>1.1226833835244179</v>
      </c>
    </row>
    <row r="909" spans="1:14" x14ac:dyDescent="0.25">
      <c r="A909" t="s">
        <v>62</v>
      </c>
      <c r="B909">
        <v>2008</v>
      </c>
      <c r="C909" t="s">
        <v>46</v>
      </c>
      <c r="D909">
        <v>25373</v>
      </c>
      <c r="E909">
        <v>130.375</v>
      </c>
      <c r="F909">
        <v>866</v>
      </c>
      <c r="G909" s="7">
        <v>0.36346560716629028</v>
      </c>
      <c r="H909" s="7">
        <v>4.3239708989858627E-2</v>
      </c>
      <c r="I909" s="7">
        <v>0.70283031463623047</v>
      </c>
      <c r="J909" s="23">
        <f t="shared" si="136"/>
        <v>0</v>
      </c>
      <c r="K909" s="23">
        <f t="shared" si="137"/>
        <v>0</v>
      </c>
      <c r="L909" s="23">
        <f t="shared" si="138"/>
        <v>0</v>
      </c>
      <c r="M909" s="3">
        <f t="shared" si="135"/>
        <v>0</v>
      </c>
      <c r="N909" s="23">
        <f t="shared" si="139"/>
        <v>1.1095356307923794</v>
      </c>
    </row>
    <row r="910" spans="1:14" x14ac:dyDescent="0.25">
      <c r="A910" t="s">
        <v>62</v>
      </c>
      <c r="B910">
        <v>2009</v>
      </c>
      <c r="C910" t="s">
        <v>46</v>
      </c>
      <c r="D910">
        <v>27323</v>
      </c>
      <c r="E910">
        <v>134.672</v>
      </c>
      <c r="F910">
        <v>866</v>
      </c>
      <c r="G910" s="7">
        <v>0.41722673177719116</v>
      </c>
      <c r="H910" s="7">
        <v>3.3342074602842331E-2</v>
      </c>
      <c r="I910" s="7">
        <v>0.64171326160430908</v>
      </c>
      <c r="J910" s="23">
        <f t="shared" si="136"/>
        <v>0</v>
      </c>
      <c r="K910" s="23">
        <f t="shared" si="137"/>
        <v>0</v>
      </c>
      <c r="L910" s="23">
        <f t="shared" si="138"/>
        <v>0</v>
      </c>
      <c r="M910" s="3">
        <f t="shared" si="135"/>
        <v>0</v>
      </c>
      <c r="N910" s="23">
        <f t="shared" si="139"/>
        <v>1.0922820679843426</v>
      </c>
    </row>
    <row r="911" spans="1:14" x14ac:dyDescent="0.25">
      <c r="A911" t="s">
        <v>62</v>
      </c>
      <c r="B911">
        <v>2010</v>
      </c>
      <c r="C911" t="s">
        <v>46</v>
      </c>
      <c r="D911">
        <v>29142</v>
      </c>
      <c r="E911">
        <v>147.30699999999999</v>
      </c>
      <c r="F911">
        <v>938</v>
      </c>
      <c r="G911" s="7">
        <v>0.37415400147438049</v>
      </c>
      <c r="H911" s="7">
        <v>5.2122276276350021E-2</v>
      </c>
      <c r="I911" s="7">
        <v>0.65352326631546021</v>
      </c>
      <c r="J911" s="23">
        <f t="shared" si="136"/>
        <v>0</v>
      </c>
      <c r="K911" s="23">
        <f t="shared" si="137"/>
        <v>0</v>
      </c>
      <c r="L911" s="23">
        <f t="shared" si="138"/>
        <v>0</v>
      </c>
      <c r="M911" s="3">
        <f t="shared" si="135"/>
        <v>0</v>
      </c>
      <c r="N911" s="23">
        <f t="shared" si="139"/>
        <v>1.0797995440661907</v>
      </c>
    </row>
    <row r="912" spans="1:14" x14ac:dyDescent="0.25">
      <c r="A912" t="s">
        <v>62</v>
      </c>
      <c r="B912">
        <v>2011</v>
      </c>
      <c r="C912" t="s">
        <v>46</v>
      </c>
      <c r="D912">
        <v>30485</v>
      </c>
      <c r="E912">
        <v>161.63499999999999</v>
      </c>
      <c r="F912">
        <v>950</v>
      </c>
      <c r="G912" s="7">
        <v>0.32361993193626404</v>
      </c>
      <c r="H912" s="7">
        <v>7.2680406272411346E-2</v>
      </c>
      <c r="I912" s="7">
        <v>0.66478031873703003</v>
      </c>
      <c r="J912" s="23">
        <f t="shared" si="136"/>
        <v>0</v>
      </c>
      <c r="K912" s="23">
        <f t="shared" si="137"/>
        <v>0</v>
      </c>
      <c r="L912" s="23">
        <f t="shared" si="138"/>
        <v>0</v>
      </c>
      <c r="M912" s="3">
        <f t="shared" si="135"/>
        <v>0</v>
      </c>
      <c r="N912" s="23">
        <f t="shared" si="139"/>
        <v>1.0610806569457054</v>
      </c>
    </row>
    <row r="913" spans="1:14" x14ac:dyDescent="0.25">
      <c r="A913" t="s">
        <v>62</v>
      </c>
      <c r="B913">
        <v>2012</v>
      </c>
      <c r="C913" t="s">
        <v>46</v>
      </c>
      <c r="D913">
        <v>32324</v>
      </c>
      <c r="E913">
        <v>166.57900000000001</v>
      </c>
      <c r="F913">
        <v>983</v>
      </c>
      <c r="G913" s="7">
        <v>0.35146251320838928</v>
      </c>
      <c r="H913" s="7">
        <v>6.8913251161575317E-2</v>
      </c>
      <c r="I913" s="7">
        <v>0.63110935688018799</v>
      </c>
      <c r="J913" s="23">
        <f t="shared" si="136"/>
        <v>0</v>
      </c>
      <c r="K913" s="23">
        <f t="shared" si="137"/>
        <v>0</v>
      </c>
      <c r="L913" s="23">
        <f t="shared" si="138"/>
        <v>0</v>
      </c>
      <c r="M913" s="3">
        <f t="shared" si="135"/>
        <v>0</v>
      </c>
      <c r="N913" s="23">
        <f t="shared" si="139"/>
        <v>1.0514851212501526</v>
      </c>
    </row>
    <row r="914" spans="1:14" x14ac:dyDescent="0.25">
      <c r="A914" t="s">
        <v>62</v>
      </c>
      <c r="B914">
        <v>2013</v>
      </c>
      <c r="C914" t="s">
        <v>46</v>
      </c>
      <c r="D914">
        <v>34073</v>
      </c>
      <c r="E914">
        <v>173.828</v>
      </c>
      <c r="F914">
        <v>994</v>
      </c>
      <c r="G914" s="7">
        <v>0.36527019739151001</v>
      </c>
      <c r="H914" s="7">
        <v>6.9531925022602081E-2</v>
      </c>
      <c r="I914" s="7">
        <v>0.60326468944549561</v>
      </c>
      <c r="J914" s="23">
        <f t="shared" si="136"/>
        <v>0</v>
      </c>
      <c r="K914" s="23">
        <f t="shared" si="137"/>
        <v>0</v>
      </c>
      <c r="L914" s="23">
        <f t="shared" si="138"/>
        <v>0</v>
      </c>
      <c r="M914" s="3">
        <f t="shared" si="135"/>
        <v>0</v>
      </c>
      <c r="N914" s="23">
        <f t="shared" si="139"/>
        <v>1.0380668118596077</v>
      </c>
    </row>
    <row r="915" spans="1:14" x14ac:dyDescent="0.25">
      <c r="A915" t="s">
        <v>62</v>
      </c>
      <c r="B915">
        <v>2014</v>
      </c>
      <c r="C915" t="s">
        <v>46</v>
      </c>
      <c r="D915">
        <v>35111</v>
      </c>
      <c r="E915">
        <v>173.828</v>
      </c>
      <c r="F915">
        <v>1009</v>
      </c>
      <c r="G915" s="7">
        <v>0.3970673680305481</v>
      </c>
      <c r="H915" s="7">
        <v>6.2000587582588196E-2</v>
      </c>
      <c r="I915" s="7">
        <v>0.57584178447723389</v>
      </c>
      <c r="J915" s="23">
        <f t="shared" si="136"/>
        <v>0</v>
      </c>
      <c r="K915" s="23">
        <f t="shared" si="137"/>
        <v>0</v>
      </c>
      <c r="L915" s="23">
        <f t="shared" si="138"/>
        <v>0</v>
      </c>
      <c r="M915" s="3">
        <f t="shared" si="135"/>
        <v>0</v>
      </c>
      <c r="N915" s="23">
        <f t="shared" si="139"/>
        <v>1.0349097400903702</v>
      </c>
    </row>
    <row r="916" spans="1:14" x14ac:dyDescent="0.25">
      <c r="A916" t="s">
        <v>62</v>
      </c>
      <c r="B916">
        <v>2015</v>
      </c>
      <c r="C916" t="s">
        <v>46</v>
      </c>
      <c r="D916">
        <v>35865</v>
      </c>
      <c r="E916">
        <v>173.828</v>
      </c>
      <c r="F916">
        <v>1021</v>
      </c>
      <c r="G916" s="7">
        <v>0.41923120617866516</v>
      </c>
      <c r="H916" s="7">
        <v>5.6756936013698578E-2</v>
      </c>
      <c r="I916" s="7">
        <v>0.55685257911682129</v>
      </c>
      <c r="J916" s="23">
        <f t="shared" si="136"/>
        <v>0</v>
      </c>
      <c r="K916" s="23">
        <f t="shared" si="137"/>
        <v>0</v>
      </c>
      <c r="L916" s="23">
        <f t="shared" si="138"/>
        <v>0</v>
      </c>
      <c r="M916" s="3">
        <f t="shared" si="135"/>
        <v>0</v>
      </c>
      <c r="N916" s="23">
        <f t="shared" si="139"/>
        <v>1.032840721309185</v>
      </c>
    </row>
    <row r="917" spans="1:14" x14ac:dyDescent="0.25">
      <c r="A917" t="s">
        <v>62</v>
      </c>
      <c r="B917">
        <v>2016</v>
      </c>
      <c r="C917" t="s">
        <v>46</v>
      </c>
      <c r="D917">
        <v>36818</v>
      </c>
      <c r="E917">
        <v>178.292</v>
      </c>
      <c r="F917">
        <v>1033.1427155599604</v>
      </c>
      <c r="G917" s="7">
        <v>0.41976991295814514</v>
      </c>
      <c r="H917" s="7">
        <v>5.8982465416193008E-2</v>
      </c>
      <c r="I917" s="7">
        <v>0.54770243167877197</v>
      </c>
      <c r="J917" s="23">
        <f t="shared" si="136"/>
        <v>0</v>
      </c>
      <c r="K917" s="23">
        <f t="shared" si="137"/>
        <v>0</v>
      </c>
      <c r="L917" s="23">
        <f t="shared" si="138"/>
        <v>0</v>
      </c>
      <c r="M917" s="3">
        <f t="shared" si="135"/>
        <v>0</v>
      </c>
      <c r="N917" s="23">
        <f t="shared" si="139"/>
        <v>1.0264548100531101</v>
      </c>
    </row>
    <row r="918" spans="1:14" x14ac:dyDescent="0.25">
      <c r="A918" t="s">
        <v>62</v>
      </c>
      <c r="B918">
        <v>2017</v>
      </c>
      <c r="C918" t="s">
        <v>46</v>
      </c>
      <c r="D918">
        <v>37895</v>
      </c>
      <c r="E918">
        <v>178.292</v>
      </c>
      <c r="F918">
        <v>1055.7515440364582</v>
      </c>
      <c r="G918" s="7">
        <v>0.44823455810546875</v>
      </c>
      <c r="H918" s="7">
        <v>5.2276052534580231E-2</v>
      </c>
      <c r="I918" s="7">
        <v>0.52390193939208984</v>
      </c>
      <c r="J918" s="23">
        <f t="shared" si="136"/>
        <v>0</v>
      </c>
      <c r="K918" s="23">
        <f t="shared" si="137"/>
        <v>0</v>
      </c>
      <c r="L918" s="23">
        <f t="shared" si="138"/>
        <v>0</v>
      </c>
      <c r="M918" s="3">
        <f t="shared" si="135"/>
        <v>0</v>
      </c>
      <c r="N918" s="23">
        <f t="shared" si="139"/>
        <v>1.0244125500321388</v>
      </c>
    </row>
    <row r="919" spans="1:14" x14ac:dyDescent="0.25">
      <c r="A919" t="s">
        <v>62</v>
      </c>
      <c r="B919">
        <v>2018</v>
      </c>
      <c r="C919" t="s">
        <v>46</v>
      </c>
      <c r="D919">
        <v>39579</v>
      </c>
      <c r="E919">
        <v>180.30500000000001</v>
      </c>
      <c r="F919">
        <v>1070.2857909142069</v>
      </c>
      <c r="G919" s="7">
        <v>0.48438483476638794</v>
      </c>
      <c r="H919" s="7">
        <v>4.4718936085700989E-2</v>
      </c>
      <c r="I919" s="7">
        <v>0.48810899257659912</v>
      </c>
      <c r="J919" s="23">
        <f t="shared" si="136"/>
        <v>0</v>
      </c>
      <c r="K919" s="23">
        <f t="shared" si="137"/>
        <v>0</v>
      </c>
      <c r="L919" s="23">
        <f t="shared" si="138"/>
        <v>0</v>
      </c>
      <c r="M919" s="3">
        <f t="shared" si="135"/>
        <v>0</v>
      </c>
      <c r="N919" s="23">
        <f t="shared" si="139"/>
        <v>1.017212763428688</v>
      </c>
    </row>
    <row r="920" spans="1:14" x14ac:dyDescent="0.25">
      <c r="A920" t="s">
        <v>62</v>
      </c>
      <c r="B920">
        <v>2019</v>
      </c>
      <c r="C920" t="s">
        <v>46</v>
      </c>
      <c r="D920">
        <v>40388</v>
      </c>
      <c r="E920">
        <v>180.30500000000001</v>
      </c>
      <c r="F920">
        <v>1097</v>
      </c>
      <c r="G920" s="7">
        <v>0.50164169073104858</v>
      </c>
      <c r="H920" s="7">
        <v>4.0702957659959793E-2</v>
      </c>
      <c r="I920" s="7">
        <v>0.4747270941734314</v>
      </c>
      <c r="J920" s="23">
        <f t="shared" si="136"/>
        <v>0</v>
      </c>
      <c r="K920" s="23">
        <f t="shared" si="137"/>
        <v>0</v>
      </c>
      <c r="L920" s="23">
        <f t="shared" si="138"/>
        <v>0</v>
      </c>
      <c r="M920" s="3">
        <f t="shared" si="135"/>
        <v>0</v>
      </c>
      <c r="N920" s="23">
        <f t="shared" si="139"/>
        <v>1.0170717425644398</v>
      </c>
    </row>
    <row r="921" spans="1:14" x14ac:dyDescent="0.25">
      <c r="A921" t="s">
        <v>62</v>
      </c>
      <c r="B921">
        <v>2020</v>
      </c>
      <c r="C921" t="s">
        <v>46</v>
      </c>
      <c r="D921">
        <v>41221</v>
      </c>
      <c r="E921">
        <v>194.762</v>
      </c>
      <c r="F921">
        <v>1116</v>
      </c>
      <c r="G921" s="7">
        <v>0.43727436661720276</v>
      </c>
      <c r="H921" s="7">
        <v>6.3159562647342682E-2</v>
      </c>
      <c r="I921" s="7">
        <v>0.50493723154067993</v>
      </c>
      <c r="J921" s="23">
        <f t="shared" si="136"/>
        <v>0</v>
      </c>
      <c r="K921" s="23">
        <f t="shared" si="137"/>
        <v>0</v>
      </c>
      <c r="L921" s="23">
        <f t="shared" si="138"/>
        <v>0</v>
      </c>
      <c r="M921" s="3">
        <f t="shared" si="135"/>
        <v>0</v>
      </c>
      <c r="N921" s="23">
        <f t="shared" si="139"/>
        <v>1.0053711608052254</v>
      </c>
    </row>
    <row r="922" spans="1:14" x14ac:dyDescent="0.25">
      <c r="A922" t="s">
        <v>62</v>
      </c>
      <c r="B922">
        <v>2021</v>
      </c>
      <c r="C922" t="s">
        <v>46</v>
      </c>
      <c r="D922">
        <v>42082</v>
      </c>
      <c r="E922">
        <v>194.762</v>
      </c>
      <c r="F922">
        <v>1134</v>
      </c>
      <c r="G922" s="7">
        <v>0.45754465460777283</v>
      </c>
      <c r="H922" s="7">
        <v>5.8386318385601044E-2</v>
      </c>
      <c r="I922" s="7">
        <v>0.48804154992103577</v>
      </c>
      <c r="J922" s="23">
        <f t="shared" si="136"/>
        <v>0</v>
      </c>
      <c r="K922" s="23">
        <f t="shared" si="137"/>
        <v>0</v>
      </c>
      <c r="L922" s="23">
        <f t="shared" si="138"/>
        <v>0</v>
      </c>
      <c r="M922" s="3">
        <f t="shared" si="135"/>
        <v>0</v>
      </c>
      <c r="N922" s="23">
        <f t="shared" si="139"/>
        <v>1.0039725229144096</v>
      </c>
    </row>
    <row r="923" spans="1:14" x14ac:dyDescent="0.25">
      <c r="A923" t="s">
        <v>62</v>
      </c>
      <c r="B923">
        <v>2022</v>
      </c>
      <c r="C923" t="s">
        <v>46</v>
      </c>
      <c r="D923">
        <v>42634</v>
      </c>
      <c r="E923">
        <v>194.762</v>
      </c>
      <c r="F923">
        <v>1142</v>
      </c>
      <c r="G923" s="7">
        <v>0.47120195627212524</v>
      </c>
      <c r="H923" s="7">
        <v>5.5154085159301758E-2</v>
      </c>
      <c r="I923" s="7">
        <v>0.47631725668907166</v>
      </c>
      <c r="J923" s="23">
        <f t="shared" si="136"/>
        <v>0</v>
      </c>
      <c r="K923" s="23">
        <f t="shared" si="137"/>
        <v>0</v>
      </c>
      <c r="L923" s="23">
        <f t="shared" si="138"/>
        <v>0</v>
      </c>
      <c r="M923" s="3">
        <f t="shared" si="135"/>
        <v>0</v>
      </c>
      <c r="N923" s="23">
        <f t="shared" si="139"/>
        <v>1.0026732981204987</v>
      </c>
    </row>
    <row r="924" spans="1:14" x14ac:dyDescent="0.25">
      <c r="A924" t="s">
        <v>63</v>
      </c>
      <c r="B924">
        <v>2005</v>
      </c>
      <c r="C924" t="s">
        <v>46</v>
      </c>
      <c r="D924">
        <v>27902</v>
      </c>
      <c r="E924">
        <v>115.3</v>
      </c>
      <c r="F924">
        <v>976</v>
      </c>
      <c r="G924" s="7">
        <v>0.57721447944641113</v>
      </c>
      <c r="H924" s="7">
        <v>-1.8467308953404427E-2</v>
      </c>
      <c r="I924" s="7">
        <v>0.56738519668579102</v>
      </c>
      <c r="J924" s="23">
        <f t="shared" si="136"/>
        <v>0</v>
      </c>
      <c r="K924" s="23">
        <f t="shared" si="137"/>
        <v>1</v>
      </c>
      <c r="L924" s="23">
        <f t="shared" si="138"/>
        <v>0</v>
      </c>
      <c r="M924" s="3">
        <f t="shared" si="135"/>
        <v>1</v>
      </c>
      <c r="N924" s="23">
        <f t="shared" si="139"/>
        <v>1.1261323671787977</v>
      </c>
    </row>
    <row r="925" spans="1:14" x14ac:dyDescent="0.25">
      <c r="A925" t="s">
        <v>63</v>
      </c>
      <c r="B925">
        <v>2006</v>
      </c>
      <c r="C925" t="s">
        <v>46</v>
      </c>
      <c r="D925">
        <v>28024</v>
      </c>
      <c r="E925">
        <v>116.94799999999999</v>
      </c>
      <c r="F925">
        <v>997</v>
      </c>
      <c r="G925" s="7">
        <v>0.56088954210281372</v>
      </c>
      <c r="H925" s="7">
        <v>-1.318640261888504E-2</v>
      </c>
      <c r="I925" s="7">
        <v>0.57864713668823242</v>
      </c>
      <c r="J925" s="23">
        <f t="shared" si="136"/>
        <v>0</v>
      </c>
      <c r="K925" s="23">
        <f t="shared" si="137"/>
        <v>1</v>
      </c>
      <c r="L925" s="23">
        <f t="shared" si="138"/>
        <v>0</v>
      </c>
      <c r="M925" s="3">
        <f t="shared" si="135"/>
        <v>1</v>
      </c>
      <c r="N925" s="23">
        <f t="shared" si="139"/>
        <v>1.1263502761721611</v>
      </c>
    </row>
    <row r="926" spans="1:14" x14ac:dyDescent="0.25">
      <c r="A926" t="s">
        <v>63</v>
      </c>
      <c r="B926">
        <v>2007</v>
      </c>
      <c r="C926" t="s">
        <v>46</v>
      </c>
      <c r="D926">
        <v>28205</v>
      </c>
      <c r="E926">
        <v>116.94799999999999</v>
      </c>
      <c r="F926">
        <v>1031</v>
      </c>
      <c r="G926" s="7">
        <v>0.55899763107299805</v>
      </c>
      <c r="H926" s="7">
        <v>-1.2589558959007263E-2</v>
      </c>
      <c r="I926" s="7">
        <v>0.58340555429458618</v>
      </c>
      <c r="J926" s="23">
        <f t="shared" si="136"/>
        <v>0</v>
      </c>
      <c r="K926" s="23">
        <f t="shared" si="137"/>
        <v>1</v>
      </c>
      <c r="L926" s="23">
        <f t="shared" si="138"/>
        <v>0</v>
      </c>
      <c r="M926" s="3">
        <f t="shared" si="135"/>
        <v>1</v>
      </c>
      <c r="N926" s="23">
        <f t="shared" si="139"/>
        <v>1.129813626408577</v>
      </c>
    </row>
    <row r="927" spans="1:14" x14ac:dyDescent="0.25">
      <c r="A927" t="s">
        <v>63</v>
      </c>
      <c r="B927">
        <v>2008</v>
      </c>
      <c r="C927" t="s">
        <v>46</v>
      </c>
      <c r="D927">
        <v>28388</v>
      </c>
      <c r="E927">
        <v>116.94799999999999</v>
      </c>
      <c r="F927">
        <v>1012</v>
      </c>
      <c r="G927" s="7">
        <v>0.57212412357330322</v>
      </c>
      <c r="H927" s="7">
        <v>-1.5805725008249283E-2</v>
      </c>
      <c r="I927" s="7">
        <v>0.56983375549316406</v>
      </c>
      <c r="J927" s="23">
        <f t="shared" si="136"/>
        <v>0</v>
      </c>
      <c r="K927" s="23">
        <f t="shared" si="137"/>
        <v>1</v>
      </c>
      <c r="L927" s="23">
        <f t="shared" si="138"/>
        <v>0</v>
      </c>
      <c r="M927" s="3">
        <f t="shared" si="135"/>
        <v>1</v>
      </c>
      <c r="N927" s="23">
        <f t="shared" si="139"/>
        <v>1.126152154058218</v>
      </c>
    </row>
    <row r="928" spans="1:14" x14ac:dyDescent="0.25">
      <c r="A928" t="s">
        <v>63</v>
      </c>
      <c r="B928">
        <v>2009</v>
      </c>
      <c r="C928" t="s">
        <v>46</v>
      </c>
      <c r="D928">
        <v>28291</v>
      </c>
      <c r="E928">
        <v>116.94799999999999</v>
      </c>
      <c r="F928">
        <v>1012</v>
      </c>
      <c r="G928" s="7">
        <v>0.56800651550292969</v>
      </c>
      <c r="H928" s="7">
        <v>-1.4822064898908138E-2</v>
      </c>
      <c r="I928" s="7">
        <v>0.57356107234954834</v>
      </c>
      <c r="J928" s="23">
        <f t="shared" si="136"/>
        <v>0</v>
      </c>
      <c r="K928" s="23">
        <f t="shared" si="137"/>
        <v>1</v>
      </c>
      <c r="L928" s="23">
        <f t="shared" si="138"/>
        <v>0</v>
      </c>
      <c r="M928" s="3">
        <f t="shared" si="135"/>
        <v>1</v>
      </c>
      <c r="N928" s="23">
        <f t="shared" si="139"/>
        <v>1.1267455229535699</v>
      </c>
    </row>
    <row r="929" spans="1:14" x14ac:dyDescent="0.25">
      <c r="A929" t="s">
        <v>63</v>
      </c>
      <c r="B929">
        <v>2010</v>
      </c>
      <c r="C929" t="s">
        <v>46</v>
      </c>
      <c r="D929">
        <v>28365</v>
      </c>
      <c r="E929">
        <v>116.94799999999999</v>
      </c>
      <c r="F929">
        <v>1019</v>
      </c>
      <c r="G929" s="7">
        <v>0.56916791200637817</v>
      </c>
      <c r="H929" s="7">
        <v>-1.5069727785885334E-2</v>
      </c>
      <c r="I929" s="7">
        <v>0.5731358528137207</v>
      </c>
      <c r="J929" s="23">
        <f t="shared" si="136"/>
        <v>0</v>
      </c>
      <c r="K929" s="23">
        <f t="shared" si="137"/>
        <v>1</v>
      </c>
      <c r="L929" s="23">
        <f t="shared" si="138"/>
        <v>0</v>
      </c>
      <c r="M929" s="3">
        <f t="shared" si="135"/>
        <v>1</v>
      </c>
      <c r="N929" s="23">
        <f t="shared" si="139"/>
        <v>1.1272340370342135</v>
      </c>
    </row>
    <row r="930" spans="1:14" x14ac:dyDescent="0.25">
      <c r="A930" t="s">
        <v>63</v>
      </c>
      <c r="B930">
        <v>2011</v>
      </c>
      <c r="C930" t="s">
        <v>46</v>
      </c>
      <c r="D930">
        <v>28397</v>
      </c>
      <c r="E930">
        <v>116.94799999999999</v>
      </c>
      <c r="F930">
        <v>1022</v>
      </c>
      <c r="G930" s="7">
        <v>0.5696791410446167</v>
      </c>
      <c r="H930" s="7">
        <v>-1.5179159119725227E-2</v>
      </c>
      <c r="I930" s="7">
        <v>0.57294011116027832</v>
      </c>
      <c r="J930" s="23">
        <f t="shared" si="136"/>
        <v>0</v>
      </c>
      <c r="K930" s="23">
        <f t="shared" si="137"/>
        <v>1</v>
      </c>
      <c r="L930" s="23">
        <f t="shared" si="138"/>
        <v>0</v>
      </c>
      <c r="M930" s="3">
        <f t="shared" si="135"/>
        <v>1</v>
      </c>
      <c r="N930" s="23">
        <f t="shared" si="139"/>
        <v>1.1274400930851698</v>
      </c>
    </row>
    <row r="931" spans="1:14" x14ac:dyDescent="0.25">
      <c r="A931" t="s">
        <v>63</v>
      </c>
      <c r="B931">
        <v>2012</v>
      </c>
      <c r="C931" t="s">
        <v>46</v>
      </c>
      <c r="D931">
        <v>28429.036100828482</v>
      </c>
      <c r="E931">
        <v>116.94799999999999</v>
      </c>
      <c r="F931">
        <v>1027</v>
      </c>
      <c r="G931" s="7">
        <v>0.56963264942169189</v>
      </c>
      <c r="H931" s="7">
        <v>-1.5146965160965919E-2</v>
      </c>
      <c r="I931" s="7">
        <v>0.57342547178268433</v>
      </c>
      <c r="J931" s="23">
        <f t="shared" si="136"/>
        <v>0</v>
      </c>
      <c r="K931" s="23">
        <f t="shared" si="137"/>
        <v>1</v>
      </c>
      <c r="L931" s="23">
        <f t="shared" si="138"/>
        <v>0</v>
      </c>
      <c r="M931" s="3">
        <f t="shared" si="135"/>
        <v>1</v>
      </c>
      <c r="N931" s="23">
        <f t="shared" si="139"/>
        <v>1.1279111560434103</v>
      </c>
    </row>
    <row r="932" spans="1:14" x14ac:dyDescent="0.25">
      <c r="A932" t="s">
        <v>63</v>
      </c>
      <c r="B932">
        <v>2013</v>
      </c>
      <c r="C932" t="s">
        <v>46</v>
      </c>
      <c r="D932">
        <v>28584</v>
      </c>
      <c r="E932">
        <v>116.94799999999999</v>
      </c>
      <c r="F932">
        <v>1023</v>
      </c>
      <c r="G932" s="7">
        <v>0.5772937536239624</v>
      </c>
      <c r="H932" s="7">
        <v>-1.6993982717394829E-2</v>
      </c>
      <c r="I932" s="7">
        <v>0.56613606214523315</v>
      </c>
      <c r="J932" s="23">
        <f t="shared" si="136"/>
        <v>0</v>
      </c>
      <c r="K932" s="23">
        <f t="shared" si="137"/>
        <v>1</v>
      </c>
      <c r="L932" s="23">
        <f t="shared" si="138"/>
        <v>0</v>
      </c>
      <c r="M932" s="3">
        <f t="shared" si="135"/>
        <v>1</v>
      </c>
      <c r="N932" s="23">
        <f t="shared" si="139"/>
        <v>1.1264358330518007</v>
      </c>
    </row>
    <row r="933" spans="1:14" x14ac:dyDescent="0.25">
      <c r="A933" t="s">
        <v>63</v>
      </c>
      <c r="B933">
        <v>2014</v>
      </c>
      <c r="C933" t="s">
        <v>46</v>
      </c>
      <c r="D933">
        <v>28627</v>
      </c>
      <c r="E933">
        <v>116.94799999999999</v>
      </c>
      <c r="F933">
        <v>1011</v>
      </c>
      <c r="G933" s="7">
        <v>0.58249402046203613</v>
      </c>
      <c r="H933" s="7">
        <v>-1.8287265673279762E-2</v>
      </c>
      <c r="I933" s="7">
        <v>0.56035697460174561</v>
      </c>
      <c r="J933" s="23">
        <f t="shared" si="136"/>
        <v>0</v>
      </c>
      <c r="K933" s="23">
        <f t="shared" si="137"/>
        <v>1</v>
      </c>
      <c r="L933" s="23">
        <f t="shared" si="138"/>
        <v>0</v>
      </c>
      <c r="M933" s="3">
        <f t="shared" si="135"/>
        <v>1</v>
      </c>
      <c r="N933" s="23">
        <f t="shared" si="139"/>
        <v>1.124563729390502</v>
      </c>
    </row>
    <row r="934" spans="1:14" x14ac:dyDescent="0.25">
      <c r="A934" t="s">
        <v>63</v>
      </c>
      <c r="B934">
        <v>2015</v>
      </c>
      <c r="C934" t="s">
        <v>46</v>
      </c>
      <c r="D934">
        <v>28713</v>
      </c>
      <c r="E934">
        <v>116.94799999999999</v>
      </c>
      <c r="F934">
        <v>1028</v>
      </c>
      <c r="G934" s="7">
        <v>0.581309974193573</v>
      </c>
      <c r="H934" s="7">
        <v>-1.7932366579771042E-2</v>
      </c>
      <c r="I934" s="7">
        <v>0.56294333934783936</v>
      </c>
      <c r="J934" s="23">
        <f t="shared" si="136"/>
        <v>0</v>
      </c>
      <c r="K934" s="23">
        <f t="shared" si="137"/>
        <v>1</v>
      </c>
      <c r="L934" s="23">
        <f t="shared" si="138"/>
        <v>0</v>
      </c>
      <c r="M934" s="3">
        <f t="shared" si="135"/>
        <v>1</v>
      </c>
      <c r="N934" s="23">
        <f t="shared" si="139"/>
        <v>1.1263209469616413</v>
      </c>
    </row>
    <row r="935" spans="1:14" x14ac:dyDescent="0.25">
      <c r="A935" t="s">
        <v>63</v>
      </c>
      <c r="B935">
        <v>2016</v>
      </c>
      <c r="C935" t="s">
        <v>46</v>
      </c>
      <c r="D935">
        <v>28808</v>
      </c>
      <c r="E935">
        <v>116.94799999999999</v>
      </c>
      <c r="F935">
        <v>1025</v>
      </c>
      <c r="G935" s="7">
        <v>0.58612412214279175</v>
      </c>
      <c r="H935" s="7">
        <v>-1.9095040857791901E-2</v>
      </c>
      <c r="I935" s="7">
        <v>0.55832004547119141</v>
      </c>
      <c r="J935" s="23">
        <f t="shared" si="136"/>
        <v>0</v>
      </c>
      <c r="K935" s="23">
        <f t="shared" si="137"/>
        <v>1</v>
      </c>
      <c r="L935" s="23">
        <f t="shared" si="138"/>
        <v>0</v>
      </c>
      <c r="M935" s="3">
        <f t="shared" si="135"/>
        <v>1</v>
      </c>
      <c r="N935" s="23">
        <f t="shared" si="139"/>
        <v>1.1253491267561913</v>
      </c>
    </row>
    <row r="936" spans="1:14" x14ac:dyDescent="0.25">
      <c r="A936" t="s">
        <v>63</v>
      </c>
      <c r="B936">
        <v>2017</v>
      </c>
      <c r="C936" t="s">
        <v>46</v>
      </c>
      <c r="D936">
        <v>29057</v>
      </c>
      <c r="E936">
        <v>116.94799999999999</v>
      </c>
      <c r="F936">
        <v>1027</v>
      </c>
      <c r="G936" s="7">
        <v>0.59591704607009888</v>
      </c>
      <c r="H936" s="7">
        <v>-2.142605371773243E-2</v>
      </c>
      <c r="I936" s="7">
        <v>0.54963243007659912</v>
      </c>
      <c r="J936" s="23">
        <f t="shared" si="136"/>
        <v>0</v>
      </c>
      <c r="K936" s="23">
        <f t="shared" si="137"/>
        <v>1</v>
      </c>
      <c r="L936" s="23">
        <f t="shared" si="138"/>
        <v>0</v>
      </c>
      <c r="M936" s="3">
        <f t="shared" si="135"/>
        <v>1</v>
      </c>
      <c r="N936" s="23">
        <f t="shared" si="139"/>
        <v>1.1241234224289656</v>
      </c>
    </row>
    <row r="937" spans="1:14" x14ac:dyDescent="0.25">
      <c r="A937" t="s">
        <v>63</v>
      </c>
      <c r="B937">
        <v>2018</v>
      </c>
      <c r="C937" t="s">
        <v>46</v>
      </c>
      <c r="D937">
        <v>29246</v>
      </c>
      <c r="E937">
        <v>116.94799999999999</v>
      </c>
      <c r="F937">
        <v>1038</v>
      </c>
      <c r="G937" s="7">
        <v>0.60065442323684692</v>
      </c>
      <c r="H937" s="7">
        <v>-2.2511744871735573E-2</v>
      </c>
      <c r="I937" s="7">
        <v>0.54631173610687256</v>
      </c>
      <c r="J937" s="23">
        <f t="shared" si="136"/>
        <v>0</v>
      </c>
      <c r="K937" s="23">
        <f t="shared" si="137"/>
        <v>1</v>
      </c>
      <c r="L937" s="23">
        <f t="shared" si="138"/>
        <v>0</v>
      </c>
      <c r="M937" s="3">
        <f t="shared" si="135"/>
        <v>1</v>
      </c>
      <c r="N937" s="23">
        <f t="shared" si="139"/>
        <v>1.1244544144719839</v>
      </c>
    </row>
    <row r="938" spans="1:14" x14ac:dyDescent="0.25">
      <c r="A938" t="s">
        <v>63</v>
      </c>
      <c r="B938">
        <v>2019</v>
      </c>
      <c r="C938" t="s">
        <v>46</v>
      </c>
      <c r="D938">
        <v>29456</v>
      </c>
      <c r="E938">
        <v>116.94799999999999</v>
      </c>
      <c r="F938">
        <v>1038</v>
      </c>
      <c r="G938" s="7">
        <v>0.60926252603530884</v>
      </c>
      <c r="H938" s="7">
        <v>-2.4568138644099236E-2</v>
      </c>
      <c r="I938" s="7">
        <v>0.53851956129074097</v>
      </c>
      <c r="J938" s="23">
        <f t="shared" si="136"/>
        <v>0</v>
      </c>
      <c r="K938" s="23">
        <f t="shared" si="137"/>
        <v>1</v>
      </c>
      <c r="L938" s="23">
        <f t="shared" si="138"/>
        <v>0</v>
      </c>
      <c r="M938" s="3">
        <f t="shared" si="135"/>
        <v>1</v>
      </c>
      <c r="N938" s="23">
        <f t="shared" si="139"/>
        <v>1.1232139486819506</v>
      </c>
    </row>
    <row r="939" spans="1:14" x14ac:dyDescent="0.25">
      <c r="A939" t="s">
        <v>63</v>
      </c>
      <c r="B939">
        <v>2020</v>
      </c>
      <c r="C939" t="s">
        <v>46</v>
      </c>
      <c r="D939">
        <v>29719</v>
      </c>
      <c r="E939">
        <v>116.94799999999999</v>
      </c>
      <c r="F939">
        <v>1035</v>
      </c>
      <c r="G939" s="7">
        <v>0.62078708410263062</v>
      </c>
      <c r="H939" s="7">
        <v>-2.7333751320838928E-2</v>
      </c>
      <c r="I939" s="7">
        <v>0.52782440185546875</v>
      </c>
      <c r="J939" s="23">
        <f t="shared" si="136"/>
        <v>0</v>
      </c>
      <c r="K939" s="23">
        <f t="shared" si="137"/>
        <v>1</v>
      </c>
      <c r="L939" s="23">
        <f t="shared" si="138"/>
        <v>0</v>
      </c>
      <c r="M939" s="3">
        <f t="shared" si="135"/>
        <v>1</v>
      </c>
      <c r="N939" s="23">
        <f t="shared" si="139"/>
        <v>1.1212777346372604</v>
      </c>
    </row>
    <row r="940" spans="1:14" x14ac:dyDescent="0.25">
      <c r="A940" t="s">
        <v>63</v>
      </c>
      <c r="B940">
        <v>2021</v>
      </c>
      <c r="C940" t="s">
        <v>46</v>
      </c>
      <c r="D940">
        <v>30042</v>
      </c>
      <c r="E940">
        <v>116.94799999999999</v>
      </c>
      <c r="F940">
        <v>1009</v>
      </c>
      <c r="G940" s="7">
        <v>0.64110320806503296</v>
      </c>
      <c r="H940" s="7">
        <v>-3.2297026365995407E-2</v>
      </c>
      <c r="I940" s="7">
        <v>0.50712299346923828</v>
      </c>
      <c r="J940" s="23">
        <f t="shared" si="136"/>
        <v>0</v>
      </c>
      <c r="K940" s="23">
        <f t="shared" si="137"/>
        <v>1</v>
      </c>
      <c r="L940" s="23">
        <f t="shared" si="138"/>
        <v>0</v>
      </c>
      <c r="M940" s="3">
        <f t="shared" si="135"/>
        <v>1</v>
      </c>
      <c r="N940" s="23">
        <f t="shared" si="139"/>
        <v>1.1159291751682758</v>
      </c>
    </row>
    <row r="941" spans="1:14" x14ac:dyDescent="0.25">
      <c r="A941" t="s">
        <v>63</v>
      </c>
      <c r="B941">
        <v>2022</v>
      </c>
      <c r="C941" t="s">
        <v>46</v>
      </c>
      <c r="D941">
        <v>30434</v>
      </c>
      <c r="E941">
        <v>116.94799999999999</v>
      </c>
      <c r="F941">
        <v>1012</v>
      </c>
      <c r="G941" s="7">
        <v>0.6558462381362915</v>
      </c>
      <c r="H941" s="7">
        <v>-3.5806171596050262E-2</v>
      </c>
      <c r="I941" s="7">
        <v>0.49404698610305786</v>
      </c>
      <c r="J941" s="23">
        <f t="shared" si="136"/>
        <v>0</v>
      </c>
      <c r="K941" s="23">
        <f t="shared" si="137"/>
        <v>1</v>
      </c>
      <c r="L941" s="23">
        <f t="shared" si="138"/>
        <v>0</v>
      </c>
      <c r="M941" s="3">
        <f t="shared" si="135"/>
        <v>1</v>
      </c>
      <c r="N941" s="23">
        <f t="shared" si="139"/>
        <v>1.1140870526432991</v>
      </c>
    </row>
    <row r="942" spans="1:14" x14ac:dyDescent="0.25">
      <c r="A942" t="s">
        <v>64</v>
      </c>
      <c r="B942">
        <v>2005</v>
      </c>
      <c r="C942" t="s">
        <v>46</v>
      </c>
      <c r="D942">
        <v>27437</v>
      </c>
      <c r="E942">
        <v>138.84200000000001</v>
      </c>
      <c r="F942">
        <v>458</v>
      </c>
      <c r="G942" s="7">
        <v>0.57209914922714233</v>
      </c>
      <c r="H942" s="7">
        <v>-3.6381054669618607E-3</v>
      </c>
      <c r="I942" s="7">
        <v>0.43194979429244995</v>
      </c>
      <c r="J942" s="23">
        <f t="shared" si="136"/>
        <v>0</v>
      </c>
      <c r="K942" s="23">
        <f t="shared" si="137"/>
        <v>1</v>
      </c>
      <c r="L942" s="23">
        <f t="shared" si="138"/>
        <v>0</v>
      </c>
      <c r="M942" s="3">
        <f t="shared" si="135"/>
        <v>1</v>
      </c>
      <c r="N942" s="23">
        <f t="shared" si="139"/>
        <v>1.0004108380526304</v>
      </c>
    </row>
    <row r="943" spans="1:14" x14ac:dyDescent="0.25">
      <c r="A943" t="s">
        <v>64</v>
      </c>
      <c r="B943">
        <v>2006</v>
      </c>
      <c r="C943" t="s">
        <v>46</v>
      </c>
      <c r="D943">
        <v>27636</v>
      </c>
      <c r="E943">
        <v>142.30000000000001</v>
      </c>
      <c r="F943">
        <v>462</v>
      </c>
      <c r="G943" s="7">
        <v>0.55150401592254639</v>
      </c>
      <c r="H943" s="7">
        <v>3.5539970267564058E-3</v>
      </c>
      <c r="I943" s="7">
        <v>0.44193637371063232</v>
      </c>
      <c r="J943" s="23">
        <f t="shared" si="136"/>
        <v>0</v>
      </c>
      <c r="K943" s="23">
        <f t="shared" si="137"/>
        <v>0</v>
      </c>
      <c r="L943" s="23">
        <f t="shared" si="138"/>
        <v>0</v>
      </c>
      <c r="M943" s="3">
        <f t="shared" si="135"/>
        <v>0</v>
      </c>
      <c r="N943" s="23">
        <f t="shared" si="139"/>
        <v>0.99699438665993512</v>
      </c>
    </row>
    <row r="944" spans="1:14" x14ac:dyDescent="0.25">
      <c r="A944" t="s">
        <v>64</v>
      </c>
      <c r="B944">
        <v>2007</v>
      </c>
      <c r="C944" t="s">
        <v>46</v>
      </c>
      <c r="D944">
        <v>27789</v>
      </c>
      <c r="E944">
        <v>142.30000000000001</v>
      </c>
      <c r="F944">
        <v>469</v>
      </c>
      <c r="G944" s="7">
        <v>0.55382388830184937</v>
      </c>
      <c r="H944" s="7">
        <v>3.0647777020931244E-3</v>
      </c>
      <c r="I944" s="7">
        <v>0.441202312707901</v>
      </c>
      <c r="J944" s="23">
        <f t="shared" si="136"/>
        <v>0</v>
      </c>
      <c r="K944" s="23">
        <f t="shared" si="137"/>
        <v>0</v>
      </c>
      <c r="L944" s="23">
        <f t="shared" si="138"/>
        <v>0</v>
      </c>
      <c r="M944" s="3">
        <f t="shared" si="135"/>
        <v>0</v>
      </c>
      <c r="N944" s="23">
        <f t="shared" si="139"/>
        <v>0.99809097871184349</v>
      </c>
    </row>
    <row r="945" spans="1:14" x14ac:dyDescent="0.25">
      <c r="A945" t="s">
        <v>64</v>
      </c>
      <c r="B945">
        <v>2008</v>
      </c>
      <c r="C945" t="s">
        <v>46</v>
      </c>
      <c r="D945">
        <v>27929</v>
      </c>
      <c r="E945">
        <v>142.30000000000001</v>
      </c>
      <c r="F945">
        <v>467</v>
      </c>
      <c r="G945" s="7">
        <v>0.56109821796417236</v>
      </c>
      <c r="H945" s="7">
        <v>1.3085402315482497E-3</v>
      </c>
      <c r="I945" s="7">
        <v>0.4342292845249176</v>
      </c>
      <c r="J945" s="23">
        <f t="shared" si="136"/>
        <v>0</v>
      </c>
      <c r="K945" s="23">
        <f t="shared" si="137"/>
        <v>0</v>
      </c>
      <c r="L945" s="23">
        <f t="shared" si="138"/>
        <v>0</v>
      </c>
      <c r="M945" s="3">
        <f t="shared" si="135"/>
        <v>0</v>
      </c>
      <c r="N945" s="23">
        <f t="shared" si="139"/>
        <v>0.99663604272063822</v>
      </c>
    </row>
    <row r="946" spans="1:14" x14ac:dyDescent="0.25">
      <c r="A946" t="s">
        <v>64</v>
      </c>
      <c r="B946">
        <v>2009</v>
      </c>
      <c r="C946" t="s">
        <v>46</v>
      </c>
      <c r="D946">
        <v>28054</v>
      </c>
      <c r="E946">
        <v>142.30000000000001</v>
      </c>
      <c r="F946">
        <v>458</v>
      </c>
      <c r="G946" s="7">
        <v>0.57206249237060547</v>
      </c>
      <c r="H946" s="7">
        <v>-1.394805614836514E-3</v>
      </c>
      <c r="I946" s="7">
        <v>0.42253664135932922</v>
      </c>
      <c r="J946" s="23">
        <f t="shared" si="136"/>
        <v>0</v>
      </c>
      <c r="K946" s="23">
        <f t="shared" si="137"/>
        <v>1</v>
      </c>
      <c r="L946" s="23">
        <f t="shared" si="138"/>
        <v>0</v>
      </c>
      <c r="M946" s="3">
        <f t="shared" si="135"/>
        <v>1</v>
      </c>
      <c r="N946" s="23">
        <f t="shared" si="139"/>
        <v>0.99320432811509818</v>
      </c>
    </row>
    <row r="947" spans="1:14" x14ac:dyDescent="0.25">
      <c r="A947" t="s">
        <v>64</v>
      </c>
      <c r="B947">
        <v>2010</v>
      </c>
      <c r="C947" t="s">
        <v>46</v>
      </c>
      <c r="D947">
        <v>28183</v>
      </c>
      <c r="E947">
        <v>143.41999999999999</v>
      </c>
      <c r="F947">
        <v>476</v>
      </c>
      <c r="G947" s="7">
        <v>0.55796629190444946</v>
      </c>
      <c r="H947" s="7">
        <v>2.8512934222817421E-3</v>
      </c>
      <c r="I947" s="7">
        <v>0.4357878565788269</v>
      </c>
      <c r="J947" s="23">
        <f t="shared" si="136"/>
        <v>0</v>
      </c>
      <c r="K947" s="23">
        <f t="shared" si="137"/>
        <v>0</v>
      </c>
      <c r="L947" s="23">
        <f t="shared" si="138"/>
        <v>0</v>
      </c>
      <c r="M947" s="3">
        <f t="shared" si="135"/>
        <v>0</v>
      </c>
      <c r="N947" s="23">
        <f t="shared" si="139"/>
        <v>0.99660544190555811</v>
      </c>
    </row>
    <row r="948" spans="1:14" x14ac:dyDescent="0.25">
      <c r="A948" t="s">
        <v>64</v>
      </c>
      <c r="B948">
        <v>2011</v>
      </c>
      <c r="C948" t="s">
        <v>46</v>
      </c>
      <c r="D948">
        <v>28094</v>
      </c>
      <c r="E948">
        <v>143.41999999999999</v>
      </c>
      <c r="F948">
        <v>465</v>
      </c>
      <c r="G948" s="7">
        <v>0.56088000535964966</v>
      </c>
      <c r="H948" s="7">
        <v>2.0542137790471315E-3</v>
      </c>
      <c r="I948" s="7">
        <v>0.43102666735649109</v>
      </c>
      <c r="J948" s="23">
        <f t="shared" si="136"/>
        <v>0</v>
      </c>
      <c r="K948" s="23">
        <f t="shared" si="137"/>
        <v>0</v>
      </c>
      <c r="L948" s="23">
        <f t="shared" si="138"/>
        <v>0</v>
      </c>
      <c r="M948" s="3">
        <f t="shared" si="135"/>
        <v>0</v>
      </c>
      <c r="N948" s="23">
        <f t="shared" si="139"/>
        <v>0.99396088649518788</v>
      </c>
    </row>
    <row r="949" spans="1:14" x14ac:dyDescent="0.25">
      <c r="A949" t="s">
        <v>64</v>
      </c>
      <c r="B949">
        <v>2012</v>
      </c>
      <c r="C949" t="s">
        <v>46</v>
      </c>
      <c r="D949">
        <v>28130</v>
      </c>
      <c r="E949">
        <v>143.41999999999999</v>
      </c>
      <c r="F949">
        <v>448</v>
      </c>
      <c r="G949" s="7">
        <v>0.57312440872192383</v>
      </c>
      <c r="H949" s="7">
        <v>-1.0317984269931912E-3</v>
      </c>
      <c r="I949" s="7">
        <v>0.4165598452091217</v>
      </c>
      <c r="J949" s="23">
        <f t="shared" si="136"/>
        <v>0</v>
      </c>
      <c r="K949" s="23">
        <f t="shared" si="137"/>
        <v>1</v>
      </c>
      <c r="L949" s="23">
        <f t="shared" si="138"/>
        <v>0</v>
      </c>
      <c r="M949" s="3">
        <f t="shared" si="135"/>
        <v>1</v>
      </c>
      <c r="N949" s="23">
        <f t="shared" si="139"/>
        <v>0.98865245550405234</v>
      </c>
    </row>
    <row r="950" spans="1:14" x14ac:dyDescent="0.25">
      <c r="A950" t="s">
        <v>64</v>
      </c>
      <c r="B950">
        <v>2013</v>
      </c>
      <c r="C950" t="s">
        <v>46</v>
      </c>
      <c r="D950">
        <v>28400</v>
      </c>
      <c r="E950">
        <v>143.41999999999999</v>
      </c>
      <c r="F950">
        <v>467</v>
      </c>
      <c r="G950" s="7">
        <v>0.57267969846725464</v>
      </c>
      <c r="H950" s="7">
        <v>-7.4608100112527609E-4</v>
      </c>
      <c r="I950" s="7">
        <v>0.42073523998260498</v>
      </c>
      <c r="J950" s="23">
        <f t="shared" si="136"/>
        <v>0</v>
      </c>
      <c r="K950" s="23">
        <f t="shared" si="137"/>
        <v>1</v>
      </c>
      <c r="L950" s="23">
        <f t="shared" si="138"/>
        <v>0</v>
      </c>
      <c r="M950" s="3">
        <f t="shared" si="135"/>
        <v>1</v>
      </c>
      <c r="N950" s="23">
        <f t="shared" si="139"/>
        <v>0.99266885744873434</v>
      </c>
    </row>
    <row r="951" spans="1:14" x14ac:dyDescent="0.25">
      <c r="A951" t="s">
        <v>64</v>
      </c>
      <c r="B951">
        <v>2014</v>
      </c>
      <c r="C951" t="s">
        <v>46</v>
      </c>
      <c r="D951">
        <v>28640</v>
      </c>
      <c r="E951">
        <v>143.41999999999999</v>
      </c>
      <c r="F951">
        <v>461</v>
      </c>
      <c r="G951" s="7">
        <v>0.58651965856552124</v>
      </c>
      <c r="H951" s="7">
        <v>-4.1082035750150681E-3</v>
      </c>
      <c r="I951" s="7">
        <v>0.40703245997428894</v>
      </c>
      <c r="J951" s="23">
        <f t="shared" si="136"/>
        <v>0</v>
      </c>
      <c r="K951" s="23">
        <f t="shared" si="137"/>
        <v>1</v>
      </c>
      <c r="L951" s="23">
        <f t="shared" si="138"/>
        <v>0</v>
      </c>
      <c r="M951" s="3">
        <f t="shared" si="135"/>
        <v>1</v>
      </c>
      <c r="N951" s="23">
        <f t="shared" si="139"/>
        <v>0.98944391496479511</v>
      </c>
    </row>
    <row r="952" spans="1:14" x14ac:dyDescent="0.25">
      <c r="A952" t="s">
        <v>64</v>
      </c>
      <c r="B952">
        <v>2015</v>
      </c>
      <c r="C952" t="s">
        <v>46</v>
      </c>
      <c r="D952">
        <v>28892</v>
      </c>
      <c r="E952">
        <v>143.41999999999999</v>
      </c>
      <c r="F952">
        <v>448</v>
      </c>
      <c r="G952" s="7">
        <v>0.60527944564819336</v>
      </c>
      <c r="H952" s="7">
        <v>-8.7133357301354408E-3</v>
      </c>
      <c r="I952" s="7">
        <v>0.38745257258415222</v>
      </c>
      <c r="J952" s="23">
        <f t="shared" si="136"/>
        <v>0</v>
      </c>
      <c r="K952" s="23">
        <f t="shared" si="137"/>
        <v>1</v>
      </c>
      <c r="L952" s="23">
        <f t="shared" si="138"/>
        <v>0</v>
      </c>
      <c r="M952" s="3">
        <f t="shared" si="135"/>
        <v>1</v>
      </c>
      <c r="N952" s="23">
        <f t="shared" si="139"/>
        <v>0.98401868250221014</v>
      </c>
    </row>
    <row r="953" spans="1:14" x14ac:dyDescent="0.25">
      <c r="A953" t="s">
        <v>64</v>
      </c>
      <c r="B953">
        <v>2016</v>
      </c>
      <c r="C953" t="s">
        <v>46</v>
      </c>
      <c r="D953">
        <v>29327</v>
      </c>
      <c r="E953">
        <v>143.41999999999999</v>
      </c>
      <c r="F953">
        <v>449</v>
      </c>
      <c r="G953" s="7">
        <v>0.6226155161857605</v>
      </c>
      <c r="H953" s="7">
        <v>-1.2845124118030071E-2</v>
      </c>
      <c r="I953" s="7">
        <v>0.37196218967437744</v>
      </c>
      <c r="J953" s="23">
        <f t="shared" si="136"/>
        <v>0</v>
      </c>
      <c r="K953" s="23">
        <f t="shared" si="137"/>
        <v>1</v>
      </c>
      <c r="L953" s="23">
        <f t="shared" si="138"/>
        <v>0</v>
      </c>
      <c r="M953" s="3">
        <f t="shared" si="135"/>
        <v>1</v>
      </c>
      <c r="N953" s="23">
        <f t="shared" si="139"/>
        <v>0.98173258174210787</v>
      </c>
    </row>
    <row r="954" spans="1:14" x14ac:dyDescent="0.25">
      <c r="A954" t="s">
        <v>64</v>
      </c>
      <c r="B954">
        <v>2017</v>
      </c>
      <c r="C954" t="s">
        <v>46</v>
      </c>
      <c r="D954">
        <v>29756</v>
      </c>
      <c r="E954">
        <v>143.41999999999999</v>
      </c>
      <c r="F954">
        <v>455</v>
      </c>
      <c r="G954" s="7">
        <v>0.63627135753631592</v>
      </c>
      <c r="H954" s="7">
        <v>-1.6050031408667564E-2</v>
      </c>
      <c r="I954" s="7">
        <v>0.36080640554428101</v>
      </c>
      <c r="J954" s="23">
        <f t="shared" si="136"/>
        <v>0</v>
      </c>
      <c r="K954" s="23">
        <f t="shared" si="137"/>
        <v>1</v>
      </c>
      <c r="L954" s="23">
        <f t="shared" si="138"/>
        <v>0</v>
      </c>
      <c r="M954" s="3">
        <f t="shared" si="135"/>
        <v>1</v>
      </c>
      <c r="N954" s="23">
        <f t="shared" si="139"/>
        <v>0.98102773167192936</v>
      </c>
    </row>
    <row r="955" spans="1:14" x14ac:dyDescent="0.25">
      <c r="A955" t="s">
        <v>64</v>
      </c>
      <c r="B955">
        <v>2018</v>
      </c>
      <c r="C955" t="s">
        <v>46</v>
      </c>
      <c r="D955">
        <v>30016</v>
      </c>
      <c r="E955">
        <v>143.41999999999999</v>
      </c>
      <c r="F955">
        <v>457</v>
      </c>
      <c r="G955" s="7">
        <v>0.64547646045684814</v>
      </c>
      <c r="H955" s="7">
        <v>-1.823008805513382E-2</v>
      </c>
      <c r="I955" s="7">
        <v>0.35287219285964966</v>
      </c>
      <c r="J955" s="23">
        <f t="shared" si="136"/>
        <v>0</v>
      </c>
      <c r="K955" s="23">
        <f t="shared" si="137"/>
        <v>1</v>
      </c>
      <c r="L955" s="23">
        <f t="shared" si="138"/>
        <v>0</v>
      </c>
      <c r="M955" s="3">
        <f t="shared" si="135"/>
        <v>1</v>
      </c>
      <c r="N955" s="23">
        <f t="shared" si="139"/>
        <v>0.98011856526136398</v>
      </c>
    </row>
    <row r="956" spans="1:14" x14ac:dyDescent="0.25">
      <c r="A956" t="s">
        <v>64</v>
      </c>
      <c r="B956">
        <v>2019</v>
      </c>
      <c r="C956" t="s">
        <v>46</v>
      </c>
      <c r="D956">
        <v>30397</v>
      </c>
      <c r="E956">
        <v>143.41999999999999</v>
      </c>
      <c r="F956">
        <v>456</v>
      </c>
      <c r="G956" s="7">
        <v>0.66128003597259521</v>
      </c>
      <c r="H956" s="7">
        <v>-2.2014882415533066E-2</v>
      </c>
      <c r="I956" s="7">
        <v>0.33836755156517029</v>
      </c>
      <c r="J956" s="23">
        <f t="shared" si="136"/>
        <v>0</v>
      </c>
      <c r="K956" s="23">
        <f t="shared" si="137"/>
        <v>1</v>
      </c>
      <c r="L956" s="23">
        <f t="shared" si="138"/>
        <v>0</v>
      </c>
      <c r="M956" s="3">
        <f t="shared" si="135"/>
        <v>1</v>
      </c>
      <c r="N956" s="23">
        <f t="shared" si="139"/>
        <v>0.97763270512223244</v>
      </c>
    </row>
    <row r="957" spans="1:14" x14ac:dyDescent="0.25">
      <c r="A957" t="s">
        <v>64</v>
      </c>
      <c r="B957">
        <v>2020</v>
      </c>
      <c r="C957" t="s">
        <v>46</v>
      </c>
      <c r="D957">
        <v>30665</v>
      </c>
      <c r="E957">
        <v>143.41999999999999</v>
      </c>
      <c r="F957">
        <v>455</v>
      </c>
      <c r="G957" s="7">
        <v>0.67247170209884644</v>
      </c>
      <c r="H957" s="7">
        <v>-2.4697961285710335E-2</v>
      </c>
      <c r="I957" s="7">
        <v>0.32803720235824585</v>
      </c>
      <c r="J957" s="23">
        <f t="shared" si="136"/>
        <v>0</v>
      </c>
      <c r="K957" s="23">
        <f t="shared" si="137"/>
        <v>1</v>
      </c>
      <c r="L957" s="23">
        <f t="shared" si="138"/>
        <v>0</v>
      </c>
      <c r="M957" s="3">
        <f t="shared" si="135"/>
        <v>1</v>
      </c>
      <c r="N957" s="23">
        <f t="shared" si="139"/>
        <v>0.97581094317138195</v>
      </c>
    </row>
    <row r="958" spans="1:14" x14ac:dyDescent="0.25">
      <c r="A958" t="s">
        <v>64</v>
      </c>
      <c r="B958">
        <v>2021</v>
      </c>
      <c r="C958" t="s">
        <v>46</v>
      </c>
      <c r="D958">
        <v>30908</v>
      </c>
      <c r="E958">
        <v>143.41999999999999</v>
      </c>
      <c r="F958">
        <v>454</v>
      </c>
      <c r="G958" s="7">
        <v>0.68259894847869873</v>
      </c>
      <c r="H958" s="7">
        <v>-2.7126772329211235E-2</v>
      </c>
      <c r="I958" s="7">
        <v>0.31867000460624695</v>
      </c>
      <c r="J958" s="23">
        <f t="shared" si="136"/>
        <v>0</v>
      </c>
      <c r="K958" s="23">
        <f t="shared" si="137"/>
        <v>1</v>
      </c>
      <c r="L958" s="23">
        <f t="shared" si="138"/>
        <v>0</v>
      </c>
      <c r="M958" s="3">
        <f t="shared" si="135"/>
        <v>1</v>
      </c>
      <c r="N958" s="23">
        <f t="shared" si="139"/>
        <v>0.97414218075573444</v>
      </c>
    </row>
    <row r="959" spans="1:14" x14ac:dyDescent="0.25">
      <c r="A959" t="s">
        <v>64</v>
      </c>
      <c r="B959">
        <v>2022</v>
      </c>
      <c r="C959" t="s">
        <v>46</v>
      </c>
      <c r="D959">
        <v>31139</v>
      </c>
      <c r="E959">
        <v>143.41999999999999</v>
      </c>
      <c r="F959">
        <v>458</v>
      </c>
      <c r="G959" s="7">
        <v>0.68903601169586182</v>
      </c>
      <c r="H959" s="7">
        <v>-2.862662635743618E-2</v>
      </c>
      <c r="I959" s="7">
        <v>0.31363984942436218</v>
      </c>
      <c r="J959" s="23">
        <f t="shared" si="136"/>
        <v>0</v>
      </c>
      <c r="K959" s="23">
        <f t="shared" si="137"/>
        <v>1</v>
      </c>
      <c r="L959" s="23">
        <f t="shared" si="138"/>
        <v>0</v>
      </c>
      <c r="M959" s="3">
        <f t="shared" si="135"/>
        <v>1</v>
      </c>
      <c r="N959" s="23">
        <f t="shared" si="139"/>
        <v>0.97404923476278782</v>
      </c>
    </row>
    <row r="960" spans="1:14" x14ac:dyDescent="0.25">
      <c r="A960" t="s">
        <v>65</v>
      </c>
      <c r="B960">
        <v>2005</v>
      </c>
      <c r="C960" t="s">
        <v>46</v>
      </c>
      <c r="D960">
        <v>26265</v>
      </c>
      <c r="E960">
        <v>143.124</v>
      </c>
      <c r="F960">
        <v>348</v>
      </c>
      <c r="G960" s="7">
        <v>0.56544095277786255</v>
      </c>
      <c r="H960" s="7">
        <v>-4.7535158228129148E-4</v>
      </c>
      <c r="I960" s="7">
        <v>0.40136539936065674</v>
      </c>
      <c r="J960" s="23">
        <f t="shared" si="136"/>
        <v>0</v>
      </c>
      <c r="K960" s="23">
        <f t="shared" si="137"/>
        <v>1</v>
      </c>
      <c r="L960" s="23">
        <f t="shared" si="138"/>
        <v>0</v>
      </c>
      <c r="M960" s="3">
        <f t="shared" si="135"/>
        <v>1</v>
      </c>
      <c r="N960" s="23">
        <f t="shared" si="139"/>
        <v>0.966331000556238</v>
      </c>
    </row>
    <row r="961" spans="1:14" x14ac:dyDescent="0.25">
      <c r="A961" t="s">
        <v>65</v>
      </c>
      <c r="B961">
        <v>2006</v>
      </c>
      <c r="C961" t="s">
        <v>46</v>
      </c>
      <c r="D961">
        <v>26525</v>
      </c>
      <c r="E961">
        <v>143.124</v>
      </c>
      <c r="F961">
        <v>348</v>
      </c>
      <c r="G961" s="7">
        <v>0.5772901177406311</v>
      </c>
      <c r="H961" s="7">
        <v>-3.3060119021683931E-3</v>
      </c>
      <c r="I961" s="7">
        <v>0.39063930511474609</v>
      </c>
      <c r="J961" s="23">
        <f t="shared" si="136"/>
        <v>0</v>
      </c>
      <c r="K961" s="23">
        <f t="shared" si="137"/>
        <v>1</v>
      </c>
      <c r="L961" s="23">
        <f t="shared" si="138"/>
        <v>0</v>
      </c>
      <c r="M961" s="3">
        <f t="shared" si="135"/>
        <v>1</v>
      </c>
      <c r="N961" s="23">
        <f t="shared" si="139"/>
        <v>0.9646234109532088</v>
      </c>
    </row>
    <row r="962" spans="1:14" x14ac:dyDescent="0.25">
      <c r="A962" t="s">
        <v>65</v>
      </c>
      <c r="B962">
        <v>2007</v>
      </c>
      <c r="C962" t="s">
        <v>46</v>
      </c>
      <c r="D962">
        <v>26632</v>
      </c>
      <c r="E962">
        <v>143.124</v>
      </c>
      <c r="F962">
        <v>348</v>
      </c>
      <c r="G962" s="7">
        <v>0.582133948802948</v>
      </c>
      <c r="H962" s="7">
        <v>-4.4631622731685638E-3</v>
      </c>
      <c r="I962" s="7">
        <v>0.38625457882881165</v>
      </c>
      <c r="J962" s="23">
        <f t="shared" si="136"/>
        <v>0</v>
      </c>
      <c r="K962" s="23">
        <f t="shared" si="137"/>
        <v>1</v>
      </c>
      <c r="L962" s="23">
        <f t="shared" si="138"/>
        <v>0</v>
      </c>
      <c r="M962" s="3">
        <f t="shared" si="135"/>
        <v>1</v>
      </c>
      <c r="N962" s="23">
        <f t="shared" si="139"/>
        <v>0.96392536535859108</v>
      </c>
    </row>
    <row r="963" spans="1:14" x14ac:dyDescent="0.25">
      <c r="A963" t="s">
        <v>65</v>
      </c>
      <c r="B963">
        <v>2008</v>
      </c>
      <c r="C963" t="s">
        <v>46</v>
      </c>
      <c r="D963">
        <v>26940</v>
      </c>
      <c r="E963">
        <v>143.124</v>
      </c>
      <c r="F963">
        <v>386</v>
      </c>
      <c r="G963" s="7">
        <v>0.56618320941925049</v>
      </c>
      <c r="H963" s="7">
        <v>-2.0488300651777536E-4</v>
      </c>
      <c r="I963" s="7">
        <v>0.41010674834251404</v>
      </c>
      <c r="J963" s="23">
        <f t="shared" si="136"/>
        <v>0</v>
      </c>
      <c r="K963" s="23">
        <f t="shared" si="137"/>
        <v>1</v>
      </c>
      <c r="L963" s="23">
        <f t="shared" si="138"/>
        <v>0</v>
      </c>
      <c r="M963" s="3">
        <f t="shared" si="135"/>
        <v>1</v>
      </c>
      <c r="N963" s="23">
        <f t="shared" si="139"/>
        <v>0.97608507475524675</v>
      </c>
    </row>
    <row r="964" spans="1:14" x14ac:dyDescent="0.25">
      <c r="A964" t="s">
        <v>65</v>
      </c>
      <c r="B964">
        <v>2009</v>
      </c>
      <c r="C964" t="s">
        <v>46</v>
      </c>
      <c r="D964">
        <v>26832</v>
      </c>
      <c r="E964">
        <v>143.124</v>
      </c>
      <c r="F964">
        <v>357</v>
      </c>
      <c r="G964" s="7">
        <v>0.58379644155502319</v>
      </c>
      <c r="H964" s="7">
        <v>-4.749989602714777E-3</v>
      </c>
      <c r="I964" s="7">
        <v>0.38706886768341064</v>
      </c>
      <c r="J964" s="23">
        <f t="shared" si="136"/>
        <v>0</v>
      </c>
      <c r="K964" s="23">
        <f t="shared" si="137"/>
        <v>1</v>
      </c>
      <c r="L964" s="23">
        <f t="shared" si="138"/>
        <v>0</v>
      </c>
      <c r="M964" s="3">
        <f t="shared" si="135"/>
        <v>1</v>
      </c>
      <c r="N964" s="23">
        <f t="shared" si="139"/>
        <v>0.96611531963571906</v>
      </c>
    </row>
    <row r="965" spans="1:14" x14ac:dyDescent="0.25">
      <c r="A965" t="s">
        <v>65</v>
      </c>
      <c r="B965">
        <v>2010</v>
      </c>
      <c r="C965" t="s">
        <v>46</v>
      </c>
      <c r="D965">
        <v>26944</v>
      </c>
      <c r="E965">
        <v>143.124</v>
      </c>
      <c r="F965">
        <v>361</v>
      </c>
      <c r="G965" s="7">
        <v>0.58560562133789063</v>
      </c>
      <c r="H965" s="7">
        <v>-5.1340418867766857E-3</v>
      </c>
      <c r="I965" s="7">
        <v>0.38644322752952576</v>
      </c>
      <c r="J965" s="23">
        <f t="shared" si="136"/>
        <v>0</v>
      </c>
      <c r="K965" s="23">
        <f t="shared" si="137"/>
        <v>1</v>
      </c>
      <c r="L965" s="23">
        <f t="shared" si="138"/>
        <v>0</v>
      </c>
      <c r="M965" s="3">
        <f t="shared" si="135"/>
        <v>1</v>
      </c>
      <c r="N965" s="23">
        <f t="shared" si="139"/>
        <v>0.9669148069806397</v>
      </c>
    </row>
    <row r="966" spans="1:14" x14ac:dyDescent="0.25">
      <c r="A966" t="s">
        <v>65</v>
      </c>
      <c r="B966">
        <v>2011</v>
      </c>
      <c r="C966" t="s">
        <v>46</v>
      </c>
      <c r="D966">
        <v>26844</v>
      </c>
      <c r="E966">
        <v>143.124</v>
      </c>
      <c r="F966">
        <v>362</v>
      </c>
      <c r="G966" s="7">
        <v>0.58033740520477295</v>
      </c>
      <c r="H966" s="7">
        <v>-3.8635581731796265E-3</v>
      </c>
      <c r="I966" s="7">
        <v>0.39146336913108826</v>
      </c>
      <c r="J966" s="23">
        <f t="shared" si="136"/>
        <v>0</v>
      </c>
      <c r="K966" s="23">
        <f t="shared" si="137"/>
        <v>1</v>
      </c>
      <c r="L966" s="23">
        <f t="shared" si="138"/>
        <v>0</v>
      </c>
      <c r="M966" s="3">
        <f t="shared" ref="M966:M1029" si="140">IF(OR(J966=1,K966=1,L966=1),1,0)</f>
        <v>1</v>
      </c>
      <c r="N966" s="23">
        <f t="shared" si="139"/>
        <v>0.96793721616268158</v>
      </c>
    </row>
    <row r="967" spans="1:14" x14ac:dyDescent="0.25">
      <c r="A967" t="s">
        <v>65</v>
      </c>
      <c r="B967">
        <v>2012</v>
      </c>
      <c r="C967" t="s">
        <v>46</v>
      </c>
      <c r="D967">
        <v>26775</v>
      </c>
      <c r="E967">
        <v>143.124</v>
      </c>
      <c r="F967">
        <v>361</v>
      </c>
      <c r="G967" s="7">
        <v>0.57803583145141602</v>
      </c>
      <c r="H967" s="7">
        <v>-3.3256863243877888E-3</v>
      </c>
      <c r="I967" s="7">
        <v>0.39329555630683899</v>
      </c>
      <c r="J967" s="23">
        <f t="shared" ref="J967:J1030" si="141">IF(AND(G967 &lt; 0), 1, 0)</f>
        <v>0</v>
      </c>
      <c r="K967" s="23">
        <f t="shared" ref="K967:K1030" si="142">IF(AND(H967 &lt; 0), 1, 0)</f>
        <v>1</v>
      </c>
      <c r="L967" s="23">
        <f t="shared" ref="L967:L1030" si="143">IF(AND(I967 &lt; 0), 1, 0)</f>
        <v>0</v>
      </c>
      <c r="M967" s="3">
        <f t="shared" si="140"/>
        <v>1</v>
      </c>
      <c r="N967" s="23">
        <f t="shared" ref="N967:N1030" si="144">SUM(G967:I967)</f>
        <v>0.96800570143386722</v>
      </c>
    </row>
    <row r="968" spans="1:14" x14ac:dyDescent="0.25">
      <c r="A968" t="s">
        <v>65</v>
      </c>
      <c r="B968">
        <v>2013</v>
      </c>
      <c r="C968" t="s">
        <v>46</v>
      </c>
      <c r="D968">
        <v>27098</v>
      </c>
      <c r="E968">
        <v>143.124</v>
      </c>
      <c r="F968">
        <v>362</v>
      </c>
      <c r="G968" s="7">
        <v>0.5916668176651001</v>
      </c>
      <c r="H968" s="7">
        <v>-6.5700621344149113E-3</v>
      </c>
      <c r="I968" s="7">
        <v>0.38120773434638977</v>
      </c>
      <c r="J968" s="23">
        <f t="shared" si="141"/>
        <v>0</v>
      </c>
      <c r="K968" s="23">
        <f t="shared" si="142"/>
        <v>1</v>
      </c>
      <c r="L968" s="23">
        <f t="shared" si="143"/>
        <v>0</v>
      </c>
      <c r="M968" s="3">
        <f t="shared" si="140"/>
        <v>1</v>
      </c>
      <c r="N968" s="23">
        <f t="shared" si="144"/>
        <v>0.96630448987707496</v>
      </c>
    </row>
    <row r="969" spans="1:14" x14ac:dyDescent="0.25">
      <c r="A969" t="s">
        <v>65</v>
      </c>
      <c r="B969">
        <v>2014</v>
      </c>
      <c r="C969" t="s">
        <v>46</v>
      </c>
      <c r="D969">
        <v>27356</v>
      </c>
      <c r="E969">
        <v>143.124</v>
      </c>
      <c r="F969">
        <v>357</v>
      </c>
      <c r="G969" s="7">
        <v>0.6070634126663208</v>
      </c>
      <c r="H969" s="7">
        <v>-1.0308257304131985E-2</v>
      </c>
      <c r="I969" s="7">
        <v>0.36600717902183533</v>
      </c>
      <c r="J969" s="23">
        <f t="shared" si="141"/>
        <v>0</v>
      </c>
      <c r="K969" s="23">
        <f t="shared" si="142"/>
        <v>1</v>
      </c>
      <c r="L969" s="23">
        <f t="shared" si="143"/>
        <v>0</v>
      </c>
      <c r="M969" s="3">
        <f t="shared" si="140"/>
        <v>1</v>
      </c>
      <c r="N969" s="23">
        <f t="shared" si="144"/>
        <v>0.96276233438402414</v>
      </c>
    </row>
    <row r="970" spans="1:14" x14ac:dyDescent="0.25">
      <c r="A970" t="s">
        <v>65</v>
      </c>
      <c r="B970">
        <v>2015</v>
      </c>
      <c r="C970" t="s">
        <v>46</v>
      </c>
      <c r="D970">
        <v>27467</v>
      </c>
      <c r="E970">
        <v>143.124</v>
      </c>
      <c r="F970">
        <v>356</v>
      </c>
      <c r="G970" s="7">
        <v>0.61274087429046631</v>
      </c>
      <c r="H970" s="7">
        <v>-1.1676664464175701E-2</v>
      </c>
      <c r="I970" s="7">
        <v>0.36061310768127441</v>
      </c>
      <c r="J970" s="23">
        <f t="shared" si="141"/>
        <v>0</v>
      </c>
      <c r="K970" s="23">
        <f t="shared" si="142"/>
        <v>1</v>
      </c>
      <c r="L970" s="23">
        <f t="shared" si="143"/>
        <v>0</v>
      </c>
      <c r="M970" s="3">
        <f t="shared" si="140"/>
        <v>1</v>
      </c>
      <c r="N970" s="23">
        <f t="shared" si="144"/>
        <v>0.96167731750756502</v>
      </c>
    </row>
    <row r="971" spans="1:14" x14ac:dyDescent="0.25">
      <c r="A971" t="s">
        <v>65</v>
      </c>
      <c r="B971">
        <v>2016</v>
      </c>
      <c r="C971" t="s">
        <v>46</v>
      </c>
      <c r="D971">
        <v>27541</v>
      </c>
      <c r="E971">
        <v>143.124</v>
      </c>
      <c r="F971">
        <v>336</v>
      </c>
      <c r="G971" s="7">
        <v>0.63259416818618774</v>
      </c>
      <c r="H971" s="7">
        <v>-1.6669273376464844E-2</v>
      </c>
      <c r="I971" s="7">
        <v>0.33738970756530762</v>
      </c>
      <c r="J971" s="23">
        <f t="shared" si="141"/>
        <v>0</v>
      </c>
      <c r="K971" s="23">
        <f t="shared" si="142"/>
        <v>1</v>
      </c>
      <c r="L971" s="23">
        <f t="shared" si="143"/>
        <v>0</v>
      </c>
      <c r="M971" s="3">
        <f t="shared" si="140"/>
        <v>1</v>
      </c>
      <c r="N971" s="23">
        <f t="shared" si="144"/>
        <v>0.95331460237503052</v>
      </c>
    </row>
    <row r="972" spans="1:14" x14ac:dyDescent="0.25">
      <c r="A972" t="s">
        <v>65</v>
      </c>
      <c r="B972">
        <v>2017</v>
      </c>
      <c r="C972" t="s">
        <v>46</v>
      </c>
      <c r="D972">
        <v>27582</v>
      </c>
      <c r="E972">
        <v>143.124</v>
      </c>
      <c r="F972">
        <v>334</v>
      </c>
      <c r="G972" s="7">
        <v>0.63609969615936279</v>
      </c>
      <c r="H972" s="7">
        <v>-1.7532497644424438E-2</v>
      </c>
      <c r="I972" s="7">
        <v>0.33367419242858887</v>
      </c>
      <c r="J972" s="23">
        <f t="shared" si="141"/>
        <v>0</v>
      </c>
      <c r="K972" s="23">
        <f t="shared" si="142"/>
        <v>1</v>
      </c>
      <c r="L972" s="23">
        <f t="shared" si="143"/>
        <v>0</v>
      </c>
      <c r="M972" s="3">
        <f t="shared" si="140"/>
        <v>1</v>
      </c>
      <c r="N972" s="23">
        <f t="shared" si="144"/>
        <v>0.95224139094352722</v>
      </c>
    </row>
    <row r="973" spans="1:14" x14ac:dyDescent="0.25">
      <c r="A973" t="s">
        <v>65</v>
      </c>
      <c r="B973">
        <v>2018</v>
      </c>
      <c r="C973" t="s">
        <v>46</v>
      </c>
      <c r="D973">
        <v>27658</v>
      </c>
      <c r="E973">
        <v>143.124</v>
      </c>
      <c r="F973">
        <v>334</v>
      </c>
      <c r="G973" s="7">
        <v>0.63941073417663574</v>
      </c>
      <c r="H973" s="7">
        <v>-1.832348108291626E-2</v>
      </c>
      <c r="I973" s="7">
        <v>0.33067697286605835</v>
      </c>
      <c r="J973" s="23">
        <f t="shared" si="141"/>
        <v>0</v>
      </c>
      <c r="K973" s="23">
        <f t="shared" si="142"/>
        <v>1</v>
      </c>
      <c r="L973" s="23">
        <f t="shared" si="143"/>
        <v>0</v>
      </c>
      <c r="M973" s="3">
        <f t="shared" si="140"/>
        <v>1</v>
      </c>
      <c r="N973" s="23">
        <f t="shared" si="144"/>
        <v>0.95176422595977783</v>
      </c>
    </row>
    <row r="974" spans="1:14" x14ac:dyDescent="0.25">
      <c r="A974" t="s">
        <v>65</v>
      </c>
      <c r="B974">
        <v>2019</v>
      </c>
      <c r="C974" t="s">
        <v>46</v>
      </c>
      <c r="D974">
        <v>27778</v>
      </c>
      <c r="E974">
        <v>143.124</v>
      </c>
      <c r="F974">
        <v>335</v>
      </c>
      <c r="G974" s="7">
        <v>0.64375919103622437</v>
      </c>
      <c r="H974" s="7">
        <v>-1.9349368289113045E-2</v>
      </c>
      <c r="I974" s="7">
        <v>0.32701221108436584</v>
      </c>
      <c r="J974" s="23">
        <f t="shared" si="141"/>
        <v>0</v>
      </c>
      <c r="K974" s="23">
        <f t="shared" si="142"/>
        <v>1</v>
      </c>
      <c r="L974" s="23">
        <f t="shared" si="143"/>
        <v>0</v>
      </c>
      <c r="M974" s="3">
        <f t="shared" si="140"/>
        <v>1</v>
      </c>
      <c r="N974" s="23">
        <f t="shared" si="144"/>
        <v>0.95142203383147717</v>
      </c>
    </row>
    <row r="975" spans="1:14" x14ac:dyDescent="0.25">
      <c r="A975" t="s">
        <v>65</v>
      </c>
      <c r="B975">
        <v>2020</v>
      </c>
      <c r="C975" t="s">
        <v>46</v>
      </c>
      <c r="D975">
        <v>27718</v>
      </c>
      <c r="E975">
        <v>143.124</v>
      </c>
      <c r="F975">
        <v>335</v>
      </c>
      <c r="G975" s="7">
        <v>0.64115828275680542</v>
      </c>
      <c r="H975" s="7">
        <v>-1.8728036433458328E-2</v>
      </c>
      <c r="I975" s="7">
        <v>0.32936656475067139</v>
      </c>
      <c r="J975" s="23">
        <f t="shared" si="141"/>
        <v>0</v>
      </c>
      <c r="K975" s="23">
        <f t="shared" si="142"/>
        <v>1</v>
      </c>
      <c r="L975" s="23">
        <f t="shared" si="143"/>
        <v>0</v>
      </c>
      <c r="M975" s="3">
        <f t="shared" si="140"/>
        <v>1</v>
      </c>
      <c r="N975" s="23">
        <f t="shared" si="144"/>
        <v>0.95179681107401848</v>
      </c>
    </row>
    <row r="976" spans="1:14" x14ac:dyDescent="0.25">
      <c r="A976" t="s">
        <v>65</v>
      </c>
      <c r="B976">
        <v>2021</v>
      </c>
      <c r="C976" t="s">
        <v>46</v>
      </c>
      <c r="D976">
        <v>27994</v>
      </c>
      <c r="E976">
        <v>143.124</v>
      </c>
      <c r="F976">
        <v>334</v>
      </c>
      <c r="G976" s="7">
        <v>0.65393656492233276</v>
      </c>
      <c r="H976" s="7">
        <v>-2.1793561056256294E-2</v>
      </c>
      <c r="I976" s="7">
        <v>0.31752794981002808</v>
      </c>
      <c r="J976" s="23">
        <f t="shared" si="141"/>
        <v>0</v>
      </c>
      <c r="K976" s="23">
        <f t="shared" si="142"/>
        <v>1</v>
      </c>
      <c r="L976" s="23">
        <f t="shared" si="143"/>
        <v>0</v>
      </c>
      <c r="M976" s="3">
        <f t="shared" si="140"/>
        <v>1</v>
      </c>
      <c r="N976" s="23">
        <f t="shared" si="144"/>
        <v>0.94967095367610455</v>
      </c>
    </row>
    <row r="977" spans="1:14" x14ac:dyDescent="0.25">
      <c r="A977" t="s">
        <v>65</v>
      </c>
      <c r="B977">
        <v>2022</v>
      </c>
      <c r="C977" t="s">
        <v>46</v>
      </c>
      <c r="D977">
        <v>27992</v>
      </c>
      <c r="E977">
        <v>143.124</v>
      </c>
      <c r="F977">
        <v>334</v>
      </c>
      <c r="G977" s="7">
        <v>0.6538504958152771</v>
      </c>
      <c r="H977" s="7">
        <v>-2.1773006767034531E-2</v>
      </c>
      <c r="I977" s="7">
        <v>0.31760585308074951</v>
      </c>
      <c r="J977" s="23">
        <f t="shared" si="141"/>
        <v>0</v>
      </c>
      <c r="K977" s="23">
        <f t="shared" si="142"/>
        <v>1</v>
      </c>
      <c r="L977" s="23">
        <f t="shared" si="143"/>
        <v>0</v>
      </c>
      <c r="M977" s="3">
        <f t="shared" si="140"/>
        <v>1</v>
      </c>
      <c r="N977" s="23">
        <f t="shared" si="144"/>
        <v>0.94968334212899208</v>
      </c>
    </row>
    <row r="978" spans="1:14" x14ac:dyDescent="0.25">
      <c r="A978" t="s">
        <v>66</v>
      </c>
      <c r="B978">
        <v>2005</v>
      </c>
      <c r="C978" t="s">
        <v>46</v>
      </c>
      <c r="D978">
        <v>26720</v>
      </c>
      <c r="E978">
        <v>134.02100000000002</v>
      </c>
      <c r="F978">
        <v>694</v>
      </c>
      <c r="G978" s="7">
        <v>0.45928895473480225</v>
      </c>
      <c r="H978" s="7">
        <v>2.1896976977586746E-2</v>
      </c>
      <c r="I978" s="7">
        <v>0.58538728952407837</v>
      </c>
      <c r="J978" s="23">
        <f t="shared" si="141"/>
        <v>0</v>
      </c>
      <c r="K978" s="23">
        <f t="shared" si="142"/>
        <v>0</v>
      </c>
      <c r="L978" s="23">
        <f t="shared" si="143"/>
        <v>0</v>
      </c>
      <c r="M978" s="3">
        <f t="shared" si="140"/>
        <v>0</v>
      </c>
      <c r="N978" s="23">
        <f t="shared" si="144"/>
        <v>1.0665732212364674</v>
      </c>
    </row>
    <row r="979" spans="1:14" x14ac:dyDescent="0.25">
      <c r="A979" t="s">
        <v>66</v>
      </c>
      <c r="B979">
        <v>2006</v>
      </c>
      <c r="C979" t="s">
        <v>46</v>
      </c>
      <c r="D979">
        <v>26824</v>
      </c>
      <c r="E979">
        <v>134.02100000000002</v>
      </c>
      <c r="F979">
        <v>736</v>
      </c>
      <c r="G979" s="7">
        <v>0.44707530736923218</v>
      </c>
      <c r="H979" s="7">
        <v>2.5068584829568863E-2</v>
      </c>
      <c r="I979" s="7">
        <v>0.60178035497665405</v>
      </c>
      <c r="J979" s="23">
        <f t="shared" si="141"/>
        <v>0</v>
      </c>
      <c r="K979" s="23">
        <f t="shared" si="142"/>
        <v>0</v>
      </c>
      <c r="L979" s="23">
        <f t="shared" si="143"/>
        <v>0</v>
      </c>
      <c r="M979" s="3">
        <f t="shared" si="140"/>
        <v>0</v>
      </c>
      <c r="N979" s="23">
        <f t="shared" si="144"/>
        <v>1.0739242471754551</v>
      </c>
    </row>
    <row r="980" spans="1:14" x14ac:dyDescent="0.25">
      <c r="A980" t="s">
        <v>66</v>
      </c>
      <c r="B980">
        <v>2007</v>
      </c>
      <c r="C980" t="s">
        <v>46</v>
      </c>
      <c r="D980">
        <v>26958</v>
      </c>
      <c r="E980">
        <v>134.02100000000002</v>
      </c>
      <c r="F980">
        <v>745</v>
      </c>
      <c r="G980" s="7">
        <v>0.44957691431045532</v>
      </c>
      <c r="H980" s="7">
        <v>2.452348917722702E-2</v>
      </c>
      <c r="I980" s="7">
        <v>0.60061979293823242</v>
      </c>
      <c r="J980" s="23">
        <f t="shared" si="141"/>
        <v>0</v>
      </c>
      <c r="K980" s="23">
        <f t="shared" si="142"/>
        <v>0</v>
      </c>
      <c r="L980" s="23">
        <f t="shared" si="143"/>
        <v>0</v>
      </c>
      <c r="M980" s="3">
        <f t="shared" si="140"/>
        <v>0</v>
      </c>
      <c r="N980" s="23">
        <f t="shared" si="144"/>
        <v>1.0747201964259148</v>
      </c>
    </row>
    <row r="981" spans="1:14" x14ac:dyDescent="0.25">
      <c r="A981" t="s">
        <v>66</v>
      </c>
      <c r="B981">
        <v>2008</v>
      </c>
      <c r="C981" t="s">
        <v>46</v>
      </c>
      <c r="D981">
        <v>27018</v>
      </c>
      <c r="E981">
        <v>134.02100000000002</v>
      </c>
      <c r="F981">
        <v>749</v>
      </c>
      <c r="G981" s="7">
        <v>0.45071345567703247</v>
      </c>
      <c r="H981" s="7">
        <v>2.4275120347738266E-2</v>
      </c>
      <c r="I981" s="7">
        <v>0.60007739067077637</v>
      </c>
      <c r="J981" s="23">
        <f t="shared" si="141"/>
        <v>0</v>
      </c>
      <c r="K981" s="23">
        <f t="shared" si="142"/>
        <v>0</v>
      </c>
      <c r="L981" s="23">
        <f t="shared" si="143"/>
        <v>0</v>
      </c>
      <c r="M981" s="3">
        <f t="shared" si="140"/>
        <v>0</v>
      </c>
      <c r="N981" s="23">
        <f t="shared" si="144"/>
        <v>1.0750659666955471</v>
      </c>
    </row>
    <row r="982" spans="1:14" x14ac:dyDescent="0.25">
      <c r="A982" t="s">
        <v>66</v>
      </c>
      <c r="B982">
        <v>2009</v>
      </c>
      <c r="C982" t="s">
        <v>46</v>
      </c>
      <c r="D982">
        <v>27114</v>
      </c>
      <c r="E982">
        <v>135.387</v>
      </c>
      <c r="F982">
        <v>753</v>
      </c>
      <c r="G982" s="7">
        <v>0.44240614771842957</v>
      </c>
      <c r="H982" s="7">
        <v>2.7203783392906189E-2</v>
      </c>
      <c r="I982" s="7">
        <v>0.60418719053268433</v>
      </c>
      <c r="J982" s="23">
        <f t="shared" si="141"/>
        <v>0</v>
      </c>
      <c r="K982" s="23">
        <f t="shared" si="142"/>
        <v>0</v>
      </c>
      <c r="L982" s="23">
        <f t="shared" si="143"/>
        <v>0</v>
      </c>
      <c r="M982" s="3">
        <f t="shared" si="140"/>
        <v>0</v>
      </c>
      <c r="N982" s="23">
        <f t="shared" si="144"/>
        <v>1.0737971216440201</v>
      </c>
    </row>
    <row r="983" spans="1:14" x14ac:dyDescent="0.25">
      <c r="A983" t="s">
        <v>66</v>
      </c>
      <c r="B983">
        <v>2010</v>
      </c>
      <c r="C983" t="s">
        <v>46</v>
      </c>
      <c r="D983">
        <v>27054</v>
      </c>
      <c r="E983">
        <v>135.387</v>
      </c>
      <c r="F983">
        <v>748</v>
      </c>
      <c r="G983" s="7">
        <v>0.44165569543838501</v>
      </c>
      <c r="H983" s="7">
        <v>2.7354272082448006E-2</v>
      </c>
      <c r="I983" s="7">
        <v>0.60426133871078491</v>
      </c>
      <c r="J983" s="23">
        <f t="shared" si="141"/>
        <v>0</v>
      </c>
      <c r="K983" s="23">
        <f t="shared" si="142"/>
        <v>0</v>
      </c>
      <c r="L983" s="23">
        <f t="shared" si="143"/>
        <v>0</v>
      </c>
      <c r="M983" s="3">
        <f t="shared" si="140"/>
        <v>0</v>
      </c>
      <c r="N983" s="23">
        <f t="shared" si="144"/>
        <v>1.0732713062316179</v>
      </c>
    </row>
    <row r="984" spans="1:14" x14ac:dyDescent="0.25">
      <c r="A984" t="s">
        <v>66</v>
      </c>
      <c r="B984">
        <v>2011</v>
      </c>
      <c r="C984" t="s">
        <v>46</v>
      </c>
      <c r="D984">
        <v>27149</v>
      </c>
      <c r="E984">
        <v>135.387</v>
      </c>
      <c r="F984">
        <v>755</v>
      </c>
      <c r="G984" s="7">
        <v>0.44319620728492737</v>
      </c>
      <c r="H984" s="7">
        <v>2.7026500552892685E-2</v>
      </c>
      <c r="I984" s="7">
        <v>0.60371285676956177</v>
      </c>
      <c r="J984" s="23">
        <f t="shared" si="141"/>
        <v>0</v>
      </c>
      <c r="K984" s="23">
        <f t="shared" si="142"/>
        <v>0</v>
      </c>
      <c r="L984" s="23">
        <f t="shared" si="143"/>
        <v>0</v>
      </c>
      <c r="M984" s="3">
        <f t="shared" si="140"/>
        <v>0</v>
      </c>
      <c r="N984" s="23">
        <f t="shared" si="144"/>
        <v>1.0739355646073818</v>
      </c>
    </row>
    <row r="985" spans="1:14" x14ac:dyDescent="0.25">
      <c r="A985" t="s">
        <v>66</v>
      </c>
      <c r="B985">
        <v>2012</v>
      </c>
      <c r="C985" t="s">
        <v>46</v>
      </c>
      <c r="D985">
        <v>27274</v>
      </c>
      <c r="E985">
        <v>135.387</v>
      </c>
      <c r="F985">
        <v>758</v>
      </c>
      <c r="G985" s="7">
        <v>0.44758179783821106</v>
      </c>
      <c r="H985" s="7">
        <v>2.5995960459113121E-2</v>
      </c>
      <c r="I985" s="7">
        <v>0.60010319948196411</v>
      </c>
      <c r="J985" s="23">
        <f t="shared" si="141"/>
        <v>0</v>
      </c>
      <c r="K985" s="23">
        <f t="shared" si="142"/>
        <v>0</v>
      </c>
      <c r="L985" s="23">
        <f t="shared" si="143"/>
        <v>0</v>
      </c>
      <c r="M985" s="3">
        <f t="shared" si="140"/>
        <v>0</v>
      </c>
      <c r="N985" s="23">
        <f t="shared" si="144"/>
        <v>1.0736809577792883</v>
      </c>
    </row>
    <row r="986" spans="1:14" x14ac:dyDescent="0.25">
      <c r="A986" t="s">
        <v>66</v>
      </c>
      <c r="B986">
        <v>2013</v>
      </c>
      <c r="C986" t="s">
        <v>46</v>
      </c>
      <c r="D986">
        <v>27274</v>
      </c>
      <c r="E986">
        <v>135.387</v>
      </c>
      <c r="F986">
        <v>721</v>
      </c>
      <c r="G986" s="7">
        <v>0.461963951587677</v>
      </c>
      <c r="H986" s="7">
        <v>2.2343963384628296E-2</v>
      </c>
      <c r="I986" s="7">
        <v>0.5825386643409729</v>
      </c>
      <c r="J986" s="23">
        <f t="shared" si="141"/>
        <v>0</v>
      </c>
      <c r="K986" s="23">
        <f t="shared" si="142"/>
        <v>0</v>
      </c>
      <c r="L986" s="23">
        <f t="shared" si="143"/>
        <v>0</v>
      </c>
      <c r="M986" s="3">
        <f t="shared" si="140"/>
        <v>0</v>
      </c>
      <c r="N986" s="23">
        <f t="shared" si="144"/>
        <v>1.0668465793132782</v>
      </c>
    </row>
    <row r="987" spans="1:14" x14ac:dyDescent="0.25">
      <c r="A987" t="s">
        <v>66</v>
      </c>
      <c r="B987">
        <v>2014</v>
      </c>
      <c r="C987" t="s">
        <v>46</v>
      </c>
      <c r="D987">
        <v>27276</v>
      </c>
      <c r="E987">
        <v>135.387</v>
      </c>
      <c r="F987">
        <v>704</v>
      </c>
      <c r="G987" s="7">
        <v>0.46890968084335327</v>
      </c>
      <c r="H987" s="7">
        <v>2.0581593737006187E-2</v>
      </c>
      <c r="I987" s="7">
        <v>0.57408392429351807</v>
      </c>
      <c r="J987" s="23">
        <f t="shared" si="141"/>
        <v>0</v>
      </c>
      <c r="K987" s="23">
        <f t="shared" si="142"/>
        <v>0</v>
      </c>
      <c r="L987" s="23">
        <f t="shared" si="143"/>
        <v>0</v>
      </c>
      <c r="M987" s="3">
        <f t="shared" si="140"/>
        <v>0</v>
      </c>
      <c r="N987" s="23">
        <f t="shared" si="144"/>
        <v>1.0635751988738775</v>
      </c>
    </row>
    <row r="988" spans="1:14" x14ac:dyDescent="0.25">
      <c r="A988" t="s">
        <v>66</v>
      </c>
      <c r="B988">
        <v>2015</v>
      </c>
      <c r="C988" t="s">
        <v>46</v>
      </c>
      <c r="D988">
        <v>27285</v>
      </c>
      <c r="E988">
        <v>135.387</v>
      </c>
      <c r="F988">
        <v>712</v>
      </c>
      <c r="G988" s="7">
        <v>0.46605926752090454</v>
      </c>
      <c r="H988" s="7">
        <v>2.1311359480023384E-2</v>
      </c>
      <c r="I988" s="7">
        <v>0.57769054174423218</v>
      </c>
      <c r="J988" s="23">
        <f t="shared" si="141"/>
        <v>0</v>
      </c>
      <c r="K988" s="23">
        <f t="shared" si="142"/>
        <v>0</v>
      </c>
      <c r="L988" s="23">
        <f t="shared" si="143"/>
        <v>0</v>
      </c>
      <c r="M988" s="3">
        <f t="shared" si="140"/>
        <v>0</v>
      </c>
      <c r="N988" s="23">
        <f t="shared" si="144"/>
        <v>1.0650611687451601</v>
      </c>
    </row>
    <row r="989" spans="1:14" x14ac:dyDescent="0.25">
      <c r="A989" t="s">
        <v>66</v>
      </c>
      <c r="B989">
        <v>2016</v>
      </c>
      <c r="C989" t="s">
        <v>46</v>
      </c>
      <c r="D989">
        <v>27353</v>
      </c>
      <c r="E989">
        <v>135.387</v>
      </c>
      <c r="F989">
        <v>713</v>
      </c>
      <c r="G989" s="7">
        <v>0.46865037083625793</v>
      </c>
      <c r="H989" s="7">
        <v>2.0698428153991699E-2</v>
      </c>
      <c r="I989" s="7">
        <v>0.57547253370285034</v>
      </c>
      <c r="J989" s="23">
        <f t="shared" si="141"/>
        <v>0</v>
      </c>
      <c r="K989" s="23">
        <f t="shared" si="142"/>
        <v>0</v>
      </c>
      <c r="L989" s="23">
        <f t="shared" si="143"/>
        <v>0</v>
      </c>
      <c r="M989" s="3">
        <f t="shared" si="140"/>
        <v>0</v>
      </c>
      <c r="N989" s="23">
        <f t="shared" si="144"/>
        <v>1.0648213326931</v>
      </c>
    </row>
    <row r="990" spans="1:14" x14ac:dyDescent="0.25">
      <c r="A990" t="s">
        <v>66</v>
      </c>
      <c r="B990">
        <v>2017</v>
      </c>
      <c r="C990" t="s">
        <v>46</v>
      </c>
      <c r="D990">
        <v>27405</v>
      </c>
      <c r="E990">
        <v>135.387</v>
      </c>
      <c r="F990">
        <v>715</v>
      </c>
      <c r="G990" s="7">
        <v>0.4701308012008667</v>
      </c>
      <c r="H990" s="7">
        <v>2.0356869325041771E-2</v>
      </c>
      <c r="I990" s="7">
        <v>0.5743868350982666</v>
      </c>
      <c r="J990" s="23">
        <f t="shared" si="141"/>
        <v>0</v>
      </c>
      <c r="K990" s="23">
        <f t="shared" si="142"/>
        <v>0</v>
      </c>
      <c r="L990" s="23">
        <f t="shared" si="143"/>
        <v>0</v>
      </c>
      <c r="M990" s="3">
        <f t="shared" si="140"/>
        <v>0</v>
      </c>
      <c r="N990" s="23">
        <f t="shared" si="144"/>
        <v>1.0648745056241751</v>
      </c>
    </row>
    <row r="991" spans="1:14" x14ac:dyDescent="0.25">
      <c r="A991" t="s">
        <v>66</v>
      </c>
      <c r="B991">
        <v>2018</v>
      </c>
      <c r="C991" t="s">
        <v>46</v>
      </c>
      <c r="D991">
        <v>27475</v>
      </c>
      <c r="E991">
        <v>135.387</v>
      </c>
      <c r="F991">
        <v>716</v>
      </c>
      <c r="G991" s="7">
        <v>0.47279801964759827</v>
      </c>
      <c r="H991" s="7">
        <v>1.9725741818547249E-2</v>
      </c>
      <c r="I991" s="7">
        <v>0.57209938764572144</v>
      </c>
      <c r="J991" s="23">
        <f t="shared" si="141"/>
        <v>0</v>
      </c>
      <c r="K991" s="23">
        <f t="shared" si="142"/>
        <v>0</v>
      </c>
      <c r="L991" s="23">
        <f t="shared" si="143"/>
        <v>0</v>
      </c>
      <c r="M991" s="3">
        <f t="shared" si="140"/>
        <v>0</v>
      </c>
      <c r="N991" s="23">
        <f t="shared" si="144"/>
        <v>1.064623149111867</v>
      </c>
    </row>
    <row r="992" spans="1:14" x14ac:dyDescent="0.25">
      <c r="A992" t="s">
        <v>66</v>
      </c>
      <c r="B992">
        <v>2019</v>
      </c>
      <c r="C992" t="s">
        <v>46</v>
      </c>
      <c r="D992">
        <v>27464</v>
      </c>
      <c r="E992">
        <v>135.387</v>
      </c>
      <c r="F992">
        <v>714</v>
      </c>
      <c r="G992" s="7">
        <v>0.47312015295028687</v>
      </c>
      <c r="H992" s="7">
        <v>1.9636696204543114E-2</v>
      </c>
      <c r="I992" s="7">
        <v>0.57155370712280273</v>
      </c>
      <c r="J992" s="23">
        <f t="shared" si="141"/>
        <v>0</v>
      </c>
      <c r="K992" s="23">
        <f t="shared" si="142"/>
        <v>0</v>
      </c>
      <c r="L992" s="23">
        <f t="shared" si="143"/>
        <v>0</v>
      </c>
      <c r="M992" s="3">
        <f t="shared" si="140"/>
        <v>0</v>
      </c>
      <c r="N992" s="23">
        <f t="shared" si="144"/>
        <v>1.0643105562776327</v>
      </c>
    </row>
    <row r="993" spans="1:14" x14ac:dyDescent="0.25">
      <c r="A993" t="s">
        <v>66</v>
      </c>
      <c r="B993">
        <v>2020</v>
      </c>
      <c r="C993" t="s">
        <v>46</v>
      </c>
      <c r="D993">
        <v>27538</v>
      </c>
      <c r="E993">
        <v>135.387</v>
      </c>
      <c r="F993">
        <v>675</v>
      </c>
      <c r="G993" s="7">
        <v>0.49249932169914246</v>
      </c>
      <c r="H993" s="7">
        <v>1.4764486812055111E-2</v>
      </c>
      <c r="I993" s="7">
        <v>0.54890930652618408</v>
      </c>
      <c r="J993" s="23">
        <f t="shared" si="141"/>
        <v>0</v>
      </c>
      <c r="K993" s="23">
        <f t="shared" si="142"/>
        <v>0</v>
      </c>
      <c r="L993" s="23">
        <f t="shared" si="143"/>
        <v>0</v>
      </c>
      <c r="M993" s="3">
        <f t="shared" si="140"/>
        <v>0</v>
      </c>
      <c r="N993" s="23">
        <f t="shared" si="144"/>
        <v>1.0561731150373816</v>
      </c>
    </row>
    <row r="994" spans="1:14" x14ac:dyDescent="0.25">
      <c r="A994" t="s">
        <v>66</v>
      </c>
      <c r="B994">
        <v>2021</v>
      </c>
      <c r="C994" t="s">
        <v>46</v>
      </c>
      <c r="D994">
        <v>27628</v>
      </c>
      <c r="E994">
        <v>135.387</v>
      </c>
      <c r="F994">
        <v>675</v>
      </c>
      <c r="G994" s="7">
        <v>0.49642536044120789</v>
      </c>
      <c r="H994" s="7">
        <v>1.3826597481966019E-2</v>
      </c>
      <c r="I994" s="7">
        <v>0.54535543918609619</v>
      </c>
      <c r="J994" s="23">
        <f t="shared" si="141"/>
        <v>0</v>
      </c>
      <c r="K994" s="23">
        <f t="shared" si="142"/>
        <v>0</v>
      </c>
      <c r="L994" s="23">
        <f t="shared" si="143"/>
        <v>0</v>
      </c>
      <c r="M994" s="3">
        <f t="shared" si="140"/>
        <v>0</v>
      </c>
      <c r="N994" s="23">
        <f t="shared" si="144"/>
        <v>1.0556073971092701</v>
      </c>
    </row>
    <row r="995" spans="1:14" x14ac:dyDescent="0.25">
      <c r="A995" t="s">
        <v>66</v>
      </c>
      <c r="B995">
        <v>2022</v>
      </c>
      <c r="C995" t="s">
        <v>46</v>
      </c>
      <c r="D995">
        <v>27678</v>
      </c>
      <c r="E995">
        <v>135.387</v>
      </c>
      <c r="F995">
        <v>671</v>
      </c>
      <c r="G995" s="7">
        <v>0.5003088116645813</v>
      </c>
      <c r="H995" s="7">
        <v>1.287319790571928E-2</v>
      </c>
      <c r="I995" s="7">
        <v>0.54130017757415771</v>
      </c>
      <c r="J995" s="23">
        <f t="shared" si="141"/>
        <v>0</v>
      </c>
      <c r="K995" s="23">
        <f t="shared" si="142"/>
        <v>0</v>
      </c>
      <c r="L995" s="23">
        <f t="shared" si="143"/>
        <v>0</v>
      </c>
      <c r="M995" s="3">
        <f t="shared" si="140"/>
        <v>0</v>
      </c>
      <c r="N995" s="23">
        <f t="shared" si="144"/>
        <v>1.0544821871444583</v>
      </c>
    </row>
    <row r="996" spans="1:14" x14ac:dyDescent="0.25">
      <c r="A996" t="s">
        <v>67</v>
      </c>
      <c r="B996">
        <v>2005</v>
      </c>
      <c r="C996" t="s">
        <v>46</v>
      </c>
      <c r="D996">
        <v>20699</v>
      </c>
      <c r="E996">
        <v>83.355000000000004</v>
      </c>
      <c r="F996">
        <v>432</v>
      </c>
      <c r="G996" s="7">
        <v>0.8055112361907959</v>
      </c>
      <c r="H996" s="7">
        <v>-0.10599516332149506</v>
      </c>
      <c r="I996" s="7">
        <v>0.41127157211303711</v>
      </c>
      <c r="J996" s="23">
        <f t="shared" si="141"/>
        <v>0</v>
      </c>
      <c r="K996" s="23">
        <f t="shared" si="142"/>
        <v>1</v>
      </c>
      <c r="L996" s="23">
        <f t="shared" si="143"/>
        <v>0</v>
      </c>
      <c r="M996" s="3">
        <f t="shared" si="140"/>
        <v>1</v>
      </c>
      <c r="N996" s="23">
        <f t="shared" si="144"/>
        <v>1.110787644982338</v>
      </c>
    </row>
    <row r="997" spans="1:14" x14ac:dyDescent="0.25">
      <c r="A997" t="s">
        <v>67</v>
      </c>
      <c r="B997">
        <v>2006</v>
      </c>
      <c r="C997" t="s">
        <v>46</v>
      </c>
      <c r="D997">
        <v>20983</v>
      </c>
      <c r="E997">
        <v>86.856999999999999</v>
      </c>
      <c r="F997">
        <v>435</v>
      </c>
      <c r="G997" s="7">
        <v>0.77509915828704834</v>
      </c>
      <c r="H997" s="7">
        <v>-9.4962000846862793E-2</v>
      </c>
      <c r="I997" s="7">
        <v>0.423627108335495</v>
      </c>
      <c r="J997" s="23">
        <f t="shared" si="141"/>
        <v>0</v>
      </c>
      <c r="K997" s="23">
        <f t="shared" si="142"/>
        <v>1</v>
      </c>
      <c r="L997" s="23">
        <f t="shared" si="143"/>
        <v>0</v>
      </c>
      <c r="M997" s="3">
        <f t="shared" si="140"/>
        <v>1</v>
      </c>
      <c r="N997" s="23">
        <f t="shared" si="144"/>
        <v>1.1037642657756805</v>
      </c>
    </row>
    <row r="998" spans="1:14" x14ac:dyDescent="0.25">
      <c r="A998" t="s">
        <v>67</v>
      </c>
      <c r="B998">
        <v>2007</v>
      </c>
      <c r="C998" t="s">
        <v>46</v>
      </c>
      <c r="D998">
        <v>21297</v>
      </c>
      <c r="E998">
        <v>90.204999999999998</v>
      </c>
      <c r="F998">
        <v>435</v>
      </c>
      <c r="G998" s="7">
        <v>0.75178170204162598</v>
      </c>
      <c r="H998" s="7">
        <v>-8.5956275463104248E-2</v>
      </c>
      <c r="I998" s="7">
        <v>0.43021160364151001</v>
      </c>
      <c r="J998" s="23">
        <f t="shared" si="141"/>
        <v>0</v>
      </c>
      <c r="K998" s="23">
        <f t="shared" si="142"/>
        <v>1</v>
      </c>
      <c r="L998" s="23">
        <f t="shared" si="143"/>
        <v>0</v>
      </c>
      <c r="M998" s="3">
        <f t="shared" si="140"/>
        <v>1</v>
      </c>
      <c r="N998" s="23">
        <f t="shared" si="144"/>
        <v>1.0960370302200317</v>
      </c>
    </row>
    <row r="999" spans="1:14" x14ac:dyDescent="0.25">
      <c r="A999" t="s">
        <v>67</v>
      </c>
      <c r="B999">
        <v>2008</v>
      </c>
      <c r="C999" t="s">
        <v>46</v>
      </c>
      <c r="D999">
        <v>21592</v>
      </c>
      <c r="E999">
        <v>90.204999999999998</v>
      </c>
      <c r="F999">
        <v>440</v>
      </c>
      <c r="G999" s="7">
        <v>0.7650456428527832</v>
      </c>
      <c r="H999" s="7">
        <v>-8.9075528085231781E-2</v>
      </c>
      <c r="I999" s="7">
        <v>0.41924294829368591</v>
      </c>
      <c r="J999" s="23">
        <f t="shared" si="141"/>
        <v>0</v>
      </c>
      <c r="K999" s="23">
        <f t="shared" si="142"/>
        <v>1</v>
      </c>
      <c r="L999" s="23">
        <f t="shared" si="143"/>
        <v>0</v>
      </c>
      <c r="M999" s="3">
        <f t="shared" si="140"/>
        <v>1</v>
      </c>
      <c r="N999" s="23">
        <f t="shared" si="144"/>
        <v>1.0952130630612373</v>
      </c>
    </row>
    <row r="1000" spans="1:14" x14ac:dyDescent="0.25">
      <c r="A1000" t="s">
        <v>67</v>
      </c>
      <c r="B1000">
        <v>2009</v>
      </c>
      <c r="C1000" t="s">
        <v>46</v>
      </c>
      <c r="D1000">
        <v>21744</v>
      </c>
      <c r="E1000">
        <v>90.204999999999998</v>
      </c>
      <c r="F1000">
        <v>436</v>
      </c>
      <c r="G1000" s="7">
        <v>0.77610963582992554</v>
      </c>
      <c r="H1000" s="7">
        <v>-9.1758079826831818E-2</v>
      </c>
      <c r="I1000" s="7">
        <v>0.40839812159538269</v>
      </c>
      <c r="J1000" s="23">
        <f t="shared" si="141"/>
        <v>0</v>
      </c>
      <c r="K1000" s="23">
        <f t="shared" si="142"/>
        <v>1</v>
      </c>
      <c r="L1000" s="23">
        <f t="shared" si="143"/>
        <v>0</v>
      </c>
      <c r="M1000" s="3">
        <f t="shared" si="140"/>
        <v>1</v>
      </c>
      <c r="N1000" s="23">
        <f t="shared" si="144"/>
        <v>1.0927496775984764</v>
      </c>
    </row>
    <row r="1001" spans="1:14" x14ac:dyDescent="0.25">
      <c r="A1001" t="s">
        <v>67</v>
      </c>
      <c r="B1001">
        <v>2010</v>
      </c>
      <c r="C1001" t="s">
        <v>46</v>
      </c>
      <c r="D1001">
        <v>22007</v>
      </c>
      <c r="E1001">
        <v>90.204999999999998</v>
      </c>
      <c r="F1001">
        <v>515</v>
      </c>
      <c r="G1001" s="7">
        <v>0.74271601438522339</v>
      </c>
      <c r="H1001" s="7">
        <v>-8.3061136305332184E-2</v>
      </c>
      <c r="I1001" s="7">
        <v>0.45375216007232666</v>
      </c>
      <c r="J1001" s="23">
        <f t="shared" si="141"/>
        <v>0</v>
      </c>
      <c r="K1001" s="23">
        <f t="shared" si="142"/>
        <v>1</v>
      </c>
      <c r="L1001" s="23">
        <f t="shared" si="143"/>
        <v>0</v>
      </c>
      <c r="M1001" s="3">
        <f t="shared" si="140"/>
        <v>1</v>
      </c>
      <c r="N1001" s="23">
        <f t="shared" si="144"/>
        <v>1.1134070381522179</v>
      </c>
    </row>
    <row r="1002" spans="1:14" x14ac:dyDescent="0.25">
      <c r="A1002" t="s">
        <v>67</v>
      </c>
      <c r="B1002">
        <v>2011</v>
      </c>
      <c r="C1002" t="s">
        <v>46</v>
      </c>
      <c r="D1002">
        <v>22257</v>
      </c>
      <c r="E1002">
        <v>90.204999999999998</v>
      </c>
      <c r="F1002">
        <v>515</v>
      </c>
      <c r="G1002" s="7">
        <v>0.75630563497543335</v>
      </c>
      <c r="H1002" s="7">
        <v>-8.6307570338249207E-2</v>
      </c>
      <c r="I1002" s="7">
        <v>0.44145059585571289</v>
      </c>
      <c r="J1002" s="23">
        <f t="shared" si="141"/>
        <v>0</v>
      </c>
      <c r="K1002" s="23">
        <f t="shared" si="142"/>
        <v>1</v>
      </c>
      <c r="L1002" s="23">
        <f t="shared" si="143"/>
        <v>0</v>
      </c>
      <c r="M1002" s="3">
        <f t="shared" si="140"/>
        <v>1</v>
      </c>
      <c r="N1002" s="23">
        <f t="shared" si="144"/>
        <v>1.111448660492897</v>
      </c>
    </row>
    <row r="1003" spans="1:14" x14ac:dyDescent="0.25">
      <c r="A1003" t="s">
        <v>67</v>
      </c>
      <c r="B1003">
        <v>2012</v>
      </c>
      <c r="C1003" t="s">
        <v>46</v>
      </c>
      <c r="D1003">
        <v>22593</v>
      </c>
      <c r="E1003">
        <v>90.204999999999998</v>
      </c>
      <c r="F1003">
        <v>515</v>
      </c>
      <c r="G1003" s="7">
        <v>0.77433067560195923</v>
      </c>
      <c r="H1003" s="7">
        <v>-9.0613581240177155E-2</v>
      </c>
      <c r="I1003" s="7">
        <v>0.42513400316238403</v>
      </c>
      <c r="J1003" s="23">
        <f t="shared" si="141"/>
        <v>0</v>
      </c>
      <c r="K1003" s="23">
        <f t="shared" si="142"/>
        <v>1</v>
      </c>
      <c r="L1003" s="23">
        <f t="shared" si="143"/>
        <v>0</v>
      </c>
      <c r="M1003" s="3">
        <f t="shared" si="140"/>
        <v>1</v>
      </c>
      <c r="N1003" s="23">
        <f t="shared" si="144"/>
        <v>1.1088510975241661</v>
      </c>
    </row>
    <row r="1004" spans="1:14" x14ac:dyDescent="0.25">
      <c r="A1004" t="s">
        <v>67</v>
      </c>
      <c r="B1004">
        <v>2013</v>
      </c>
      <c r="C1004" t="s">
        <v>46</v>
      </c>
      <c r="D1004">
        <v>22725</v>
      </c>
      <c r="E1004">
        <v>90.204999999999998</v>
      </c>
      <c r="F1004">
        <v>516</v>
      </c>
      <c r="G1004" s="7">
        <v>0.78078198432922363</v>
      </c>
      <c r="H1004" s="7">
        <v>-9.2146359384059906E-2</v>
      </c>
      <c r="I1004" s="7">
        <v>0.41947036981582642</v>
      </c>
      <c r="J1004" s="23">
        <f t="shared" si="141"/>
        <v>0</v>
      </c>
      <c r="K1004" s="23">
        <f t="shared" si="142"/>
        <v>1</v>
      </c>
      <c r="L1004" s="23">
        <f t="shared" si="143"/>
        <v>0</v>
      </c>
      <c r="M1004" s="3">
        <f t="shared" si="140"/>
        <v>1</v>
      </c>
      <c r="N1004" s="23">
        <f t="shared" si="144"/>
        <v>1.1081059947609901</v>
      </c>
    </row>
    <row r="1005" spans="1:14" x14ac:dyDescent="0.25">
      <c r="A1005" t="s">
        <v>67</v>
      </c>
      <c r="B1005">
        <v>2014</v>
      </c>
      <c r="C1005" t="s">
        <v>46</v>
      </c>
      <c r="D1005">
        <v>22822</v>
      </c>
      <c r="E1005">
        <v>90.204999999999998</v>
      </c>
      <c r="F1005">
        <v>517</v>
      </c>
      <c r="G1005" s="7">
        <v>0.78534924983978271</v>
      </c>
      <c r="H1005" s="7">
        <v>-9.322907030582428E-2</v>
      </c>
      <c r="I1005" s="7">
        <v>0.41551187634468079</v>
      </c>
      <c r="J1005" s="23">
        <f t="shared" si="141"/>
        <v>0</v>
      </c>
      <c r="K1005" s="23">
        <f t="shared" si="142"/>
        <v>1</v>
      </c>
      <c r="L1005" s="23">
        <f t="shared" si="143"/>
        <v>0</v>
      </c>
      <c r="M1005" s="3">
        <f t="shared" si="140"/>
        <v>1</v>
      </c>
      <c r="N1005" s="23">
        <f t="shared" si="144"/>
        <v>1.1076320558786392</v>
      </c>
    </row>
    <row r="1006" spans="1:14" x14ac:dyDescent="0.25">
      <c r="A1006" t="s">
        <v>67</v>
      </c>
      <c r="B1006">
        <v>2015</v>
      </c>
      <c r="C1006" t="s">
        <v>46</v>
      </c>
      <c r="D1006">
        <v>22954</v>
      </c>
      <c r="E1006">
        <v>93.376000000000005</v>
      </c>
      <c r="F1006">
        <v>522</v>
      </c>
      <c r="G1006" s="7">
        <v>0.75189656019210815</v>
      </c>
      <c r="H1006" s="7">
        <v>-8.2057751715183258E-2</v>
      </c>
      <c r="I1006" s="7">
        <v>0.43340158462524414</v>
      </c>
      <c r="J1006" s="23">
        <f t="shared" si="141"/>
        <v>0</v>
      </c>
      <c r="K1006" s="23">
        <f t="shared" si="142"/>
        <v>1</v>
      </c>
      <c r="L1006" s="23">
        <f t="shared" si="143"/>
        <v>0</v>
      </c>
      <c r="M1006" s="3">
        <f t="shared" si="140"/>
        <v>1</v>
      </c>
      <c r="N1006" s="23">
        <f t="shared" si="144"/>
        <v>1.103240393102169</v>
      </c>
    </row>
    <row r="1007" spans="1:14" x14ac:dyDescent="0.25">
      <c r="A1007" t="s">
        <v>67</v>
      </c>
      <c r="B1007">
        <v>2016</v>
      </c>
      <c r="C1007" t="s">
        <v>46</v>
      </c>
      <c r="D1007">
        <v>23168</v>
      </c>
      <c r="E1007">
        <v>93.376000000000005</v>
      </c>
      <c r="F1007">
        <v>530</v>
      </c>
      <c r="G1007" s="7">
        <v>0.75868970155715942</v>
      </c>
      <c r="H1007" s="7">
        <v>-8.3614856004714966E-2</v>
      </c>
      <c r="I1007" s="7">
        <v>0.42863380908966064</v>
      </c>
      <c r="J1007" s="23">
        <f t="shared" si="141"/>
        <v>0</v>
      </c>
      <c r="K1007" s="23">
        <f t="shared" si="142"/>
        <v>1</v>
      </c>
      <c r="L1007" s="23">
        <f t="shared" si="143"/>
        <v>0</v>
      </c>
      <c r="M1007" s="3">
        <f t="shared" si="140"/>
        <v>1</v>
      </c>
      <c r="N1007" s="23">
        <f t="shared" si="144"/>
        <v>1.1037086546421051</v>
      </c>
    </row>
    <row r="1008" spans="1:14" x14ac:dyDescent="0.25">
      <c r="A1008" t="s">
        <v>67</v>
      </c>
      <c r="B1008">
        <v>2017</v>
      </c>
      <c r="C1008" t="s">
        <v>46</v>
      </c>
      <c r="D1008">
        <v>23373</v>
      </c>
      <c r="E1008">
        <v>93.376000000000005</v>
      </c>
      <c r="F1008">
        <v>541</v>
      </c>
      <c r="G1008" s="7">
        <v>0.76338356733322144</v>
      </c>
      <c r="H1008" s="7">
        <v>-8.4647417068481445E-2</v>
      </c>
      <c r="I1008" s="7">
        <v>0.42625069618225098</v>
      </c>
      <c r="J1008" s="23">
        <f t="shared" si="141"/>
        <v>0</v>
      </c>
      <c r="K1008" s="23">
        <f t="shared" si="142"/>
        <v>1</v>
      </c>
      <c r="L1008" s="23">
        <f t="shared" si="143"/>
        <v>0</v>
      </c>
      <c r="M1008" s="3">
        <f t="shared" si="140"/>
        <v>1</v>
      </c>
      <c r="N1008" s="23">
        <f t="shared" si="144"/>
        <v>1.104986846446991</v>
      </c>
    </row>
    <row r="1009" spans="1:14" x14ac:dyDescent="0.25">
      <c r="A1009" t="s">
        <v>67</v>
      </c>
      <c r="B1009">
        <v>2018</v>
      </c>
      <c r="C1009" t="s">
        <v>46</v>
      </c>
      <c r="D1009">
        <v>23547</v>
      </c>
      <c r="E1009">
        <v>93.376000000000005</v>
      </c>
      <c r="F1009">
        <v>545</v>
      </c>
      <c r="G1009" s="7">
        <v>0.77018892765045166</v>
      </c>
      <c r="H1009" s="7">
        <v>-8.6241327226161957E-2</v>
      </c>
      <c r="I1009" s="7">
        <v>0.42075946927070618</v>
      </c>
      <c r="J1009" s="23">
        <f t="shared" si="141"/>
        <v>0</v>
      </c>
      <c r="K1009" s="23">
        <f t="shared" si="142"/>
        <v>1</v>
      </c>
      <c r="L1009" s="23">
        <f t="shared" si="143"/>
        <v>0</v>
      </c>
      <c r="M1009" s="3">
        <f t="shared" si="140"/>
        <v>1</v>
      </c>
      <c r="N1009" s="23">
        <f t="shared" si="144"/>
        <v>1.1047070696949959</v>
      </c>
    </row>
    <row r="1010" spans="1:14" x14ac:dyDescent="0.25">
      <c r="A1010" t="s">
        <v>67</v>
      </c>
      <c r="B1010">
        <v>2019</v>
      </c>
      <c r="C1010" t="s">
        <v>46</v>
      </c>
      <c r="D1010">
        <v>23774</v>
      </c>
      <c r="E1010">
        <v>93.376000000000005</v>
      </c>
      <c r="F1010">
        <v>560</v>
      </c>
      <c r="G1010" s="7">
        <v>0.77392780780792236</v>
      </c>
      <c r="H1010" s="7">
        <v>-8.7017200887203217E-2</v>
      </c>
      <c r="I1010" s="7">
        <v>0.41984108090400696</v>
      </c>
      <c r="J1010" s="23">
        <f t="shared" si="141"/>
        <v>0</v>
      </c>
      <c r="K1010" s="23">
        <f t="shared" si="142"/>
        <v>1</v>
      </c>
      <c r="L1010" s="23">
        <f t="shared" si="143"/>
        <v>0</v>
      </c>
      <c r="M1010" s="3">
        <f t="shared" si="140"/>
        <v>1</v>
      </c>
      <c r="N1010" s="23">
        <f t="shared" si="144"/>
        <v>1.1067516878247261</v>
      </c>
    </row>
    <row r="1011" spans="1:14" x14ac:dyDescent="0.25">
      <c r="A1011" t="s">
        <v>67</v>
      </c>
      <c r="B1011">
        <v>2020</v>
      </c>
      <c r="C1011" t="s">
        <v>46</v>
      </c>
      <c r="D1011">
        <v>23953</v>
      </c>
      <c r="E1011">
        <v>93.376000000000005</v>
      </c>
      <c r="F1011">
        <v>577</v>
      </c>
      <c r="G1011" s="7">
        <v>0.77435773611068726</v>
      </c>
      <c r="H1011" s="7">
        <v>-8.6990691721439362E-2</v>
      </c>
      <c r="I1011" s="7">
        <v>0.42216828465461731</v>
      </c>
      <c r="J1011" s="23">
        <f t="shared" si="141"/>
        <v>0</v>
      </c>
      <c r="K1011" s="23">
        <f t="shared" si="142"/>
        <v>1</v>
      </c>
      <c r="L1011" s="23">
        <f t="shared" si="143"/>
        <v>0</v>
      </c>
      <c r="M1011" s="3">
        <f t="shared" si="140"/>
        <v>1</v>
      </c>
      <c r="N1011" s="23">
        <f t="shared" si="144"/>
        <v>1.1095353290438652</v>
      </c>
    </row>
    <row r="1012" spans="1:14" x14ac:dyDescent="0.25">
      <c r="A1012" t="s">
        <v>67</v>
      </c>
      <c r="B1012">
        <v>2021</v>
      </c>
      <c r="C1012" t="s">
        <v>46</v>
      </c>
      <c r="D1012">
        <v>24201</v>
      </c>
      <c r="E1012">
        <v>93.376000000000005</v>
      </c>
      <c r="F1012">
        <v>583</v>
      </c>
      <c r="G1012" s="7">
        <v>0.78377670049667358</v>
      </c>
      <c r="H1012" s="7">
        <v>-8.9196093380451202E-2</v>
      </c>
      <c r="I1012" s="7">
        <v>0.41458168625831604</v>
      </c>
      <c r="J1012" s="23">
        <f t="shared" si="141"/>
        <v>0</v>
      </c>
      <c r="K1012" s="23">
        <f t="shared" si="142"/>
        <v>1</v>
      </c>
      <c r="L1012" s="23">
        <f t="shared" si="143"/>
        <v>0</v>
      </c>
      <c r="M1012" s="3">
        <f t="shared" si="140"/>
        <v>1</v>
      </c>
      <c r="N1012" s="23">
        <f t="shared" si="144"/>
        <v>1.1091622933745384</v>
      </c>
    </row>
    <row r="1013" spans="1:14" x14ac:dyDescent="0.25">
      <c r="A1013" t="s">
        <v>67</v>
      </c>
      <c r="B1013">
        <v>2022</v>
      </c>
      <c r="C1013" t="s">
        <v>46</v>
      </c>
      <c r="D1013">
        <v>24429</v>
      </c>
      <c r="E1013">
        <v>93.376000000000005</v>
      </c>
      <c r="F1013">
        <v>589</v>
      </c>
      <c r="G1013" s="7">
        <v>0.79211419820785522</v>
      </c>
      <c r="H1013" s="7">
        <v>-9.1143600642681122E-2</v>
      </c>
      <c r="I1013" s="7">
        <v>0.40796446800231934</v>
      </c>
      <c r="J1013" s="23">
        <f t="shared" si="141"/>
        <v>0</v>
      </c>
      <c r="K1013" s="23">
        <f t="shared" si="142"/>
        <v>1</v>
      </c>
      <c r="L1013" s="23">
        <f t="shared" si="143"/>
        <v>0</v>
      </c>
      <c r="M1013" s="3">
        <f t="shared" si="140"/>
        <v>1</v>
      </c>
      <c r="N1013" s="23">
        <f t="shared" si="144"/>
        <v>1.1089350655674934</v>
      </c>
    </row>
    <row r="1014" spans="1:14" x14ac:dyDescent="0.25">
      <c r="A1014" t="s">
        <v>68</v>
      </c>
      <c r="B1014">
        <v>2005</v>
      </c>
      <c r="C1014" t="s">
        <v>46</v>
      </c>
      <c r="D1014">
        <v>21430</v>
      </c>
      <c r="E1014">
        <v>104.312</v>
      </c>
      <c r="F1014">
        <v>430</v>
      </c>
      <c r="G1014" s="7">
        <v>0.60436105728149414</v>
      </c>
      <c r="H1014" s="7">
        <v>-3.7590887397527695E-2</v>
      </c>
      <c r="I1014" s="7">
        <v>0.50681579113006592</v>
      </c>
      <c r="J1014" s="23">
        <f t="shared" si="141"/>
        <v>0</v>
      </c>
      <c r="K1014" s="23">
        <f t="shared" si="142"/>
        <v>1</v>
      </c>
      <c r="L1014" s="23">
        <f t="shared" si="143"/>
        <v>0</v>
      </c>
      <c r="M1014" s="3">
        <f t="shared" si="140"/>
        <v>1</v>
      </c>
      <c r="N1014" s="23">
        <f t="shared" si="144"/>
        <v>1.0735859610140324</v>
      </c>
    </row>
    <row r="1015" spans="1:14" x14ac:dyDescent="0.25">
      <c r="A1015" t="s">
        <v>68</v>
      </c>
      <c r="B1015">
        <v>2006</v>
      </c>
      <c r="C1015" t="s">
        <v>46</v>
      </c>
      <c r="D1015">
        <v>21295</v>
      </c>
      <c r="E1015">
        <v>104.372</v>
      </c>
      <c r="F1015">
        <v>431</v>
      </c>
      <c r="G1015" s="7">
        <v>0.59546411037445068</v>
      </c>
      <c r="H1015" s="7">
        <v>-3.5403214395046234E-2</v>
      </c>
      <c r="I1015" s="7">
        <v>0.51485967636108398</v>
      </c>
      <c r="J1015" s="23">
        <f t="shared" si="141"/>
        <v>0</v>
      </c>
      <c r="K1015" s="23">
        <f t="shared" si="142"/>
        <v>1</v>
      </c>
      <c r="L1015" s="23">
        <f t="shared" si="143"/>
        <v>0</v>
      </c>
      <c r="M1015" s="3">
        <f t="shared" si="140"/>
        <v>1</v>
      </c>
      <c r="N1015" s="23">
        <f t="shared" si="144"/>
        <v>1.0749205723404884</v>
      </c>
    </row>
    <row r="1016" spans="1:14" x14ac:dyDescent="0.25">
      <c r="A1016" t="s">
        <v>68</v>
      </c>
      <c r="B1016">
        <v>2007</v>
      </c>
      <c r="C1016" t="s">
        <v>46</v>
      </c>
      <c r="D1016">
        <v>21389</v>
      </c>
      <c r="E1016">
        <v>104.372</v>
      </c>
      <c r="F1016">
        <v>438</v>
      </c>
      <c r="G1016" s="7">
        <v>0.59613215923309326</v>
      </c>
      <c r="H1016" s="7">
        <v>-3.5493195056915283E-2</v>
      </c>
      <c r="I1016" s="7">
        <v>0.51571834087371826</v>
      </c>
      <c r="J1016" s="23">
        <f t="shared" si="141"/>
        <v>0</v>
      </c>
      <c r="K1016" s="23">
        <f t="shared" si="142"/>
        <v>1</v>
      </c>
      <c r="L1016" s="23">
        <f t="shared" si="143"/>
        <v>0</v>
      </c>
      <c r="M1016" s="3">
        <f t="shared" si="140"/>
        <v>1</v>
      </c>
      <c r="N1016" s="23">
        <f t="shared" si="144"/>
        <v>1.0763573050498962</v>
      </c>
    </row>
    <row r="1017" spans="1:14" x14ac:dyDescent="0.25">
      <c r="A1017" t="s">
        <v>68</v>
      </c>
      <c r="B1017">
        <v>2008</v>
      </c>
      <c r="C1017" t="s">
        <v>46</v>
      </c>
      <c r="D1017">
        <v>21706</v>
      </c>
      <c r="E1017">
        <v>104.372</v>
      </c>
      <c r="F1017">
        <v>443</v>
      </c>
      <c r="G1017" s="7">
        <v>0.6105692982673645</v>
      </c>
      <c r="H1017" s="7">
        <v>-3.8893051445484161E-2</v>
      </c>
      <c r="I1017" s="7">
        <v>0.50368058681488037</v>
      </c>
      <c r="J1017" s="23">
        <f t="shared" si="141"/>
        <v>0</v>
      </c>
      <c r="K1017" s="23">
        <f t="shared" si="142"/>
        <v>1</v>
      </c>
      <c r="L1017" s="23">
        <f t="shared" si="143"/>
        <v>0</v>
      </c>
      <c r="M1017" s="3">
        <f t="shared" si="140"/>
        <v>1</v>
      </c>
      <c r="N1017" s="23">
        <f t="shared" si="144"/>
        <v>1.0753568336367607</v>
      </c>
    </row>
    <row r="1018" spans="1:14" x14ac:dyDescent="0.25">
      <c r="A1018" t="s">
        <v>68</v>
      </c>
      <c r="B1018">
        <v>2009</v>
      </c>
      <c r="C1018" t="s">
        <v>46</v>
      </c>
      <c r="D1018">
        <v>21702</v>
      </c>
      <c r="E1018">
        <v>104.372</v>
      </c>
      <c r="F1018">
        <v>443</v>
      </c>
      <c r="G1018" s="7">
        <v>0.61034786701202393</v>
      </c>
      <c r="H1018" s="7">
        <v>-3.8840156048536301E-2</v>
      </c>
      <c r="I1018" s="7">
        <v>0.50388097763061523</v>
      </c>
      <c r="J1018" s="23">
        <f t="shared" si="141"/>
        <v>0</v>
      </c>
      <c r="K1018" s="23">
        <f t="shared" si="142"/>
        <v>1</v>
      </c>
      <c r="L1018" s="23">
        <f t="shared" si="143"/>
        <v>0</v>
      </c>
      <c r="M1018" s="3">
        <f t="shared" si="140"/>
        <v>1</v>
      </c>
      <c r="N1018" s="23">
        <f t="shared" si="144"/>
        <v>1.0753886885941029</v>
      </c>
    </row>
    <row r="1019" spans="1:14" x14ac:dyDescent="0.25">
      <c r="A1019" t="s">
        <v>68</v>
      </c>
      <c r="B1019">
        <v>2010</v>
      </c>
      <c r="C1019" t="s">
        <v>46</v>
      </c>
      <c r="D1019">
        <v>21411</v>
      </c>
      <c r="E1019">
        <v>104.372</v>
      </c>
      <c r="F1019">
        <v>441</v>
      </c>
      <c r="G1019" s="7">
        <v>0.59540724754333496</v>
      </c>
      <c r="H1019" s="7">
        <v>-3.5290524363517761E-2</v>
      </c>
      <c r="I1019" s="7">
        <v>0.51699453592300415</v>
      </c>
      <c r="J1019" s="23">
        <f t="shared" si="141"/>
        <v>0</v>
      </c>
      <c r="K1019" s="23">
        <f t="shared" si="142"/>
        <v>1</v>
      </c>
      <c r="L1019" s="23">
        <f t="shared" si="143"/>
        <v>0</v>
      </c>
      <c r="M1019" s="3">
        <f t="shared" si="140"/>
        <v>1</v>
      </c>
      <c r="N1019" s="23">
        <f t="shared" si="144"/>
        <v>1.0771112591028214</v>
      </c>
    </row>
    <row r="1020" spans="1:14" x14ac:dyDescent="0.25">
      <c r="A1020" t="s">
        <v>68</v>
      </c>
      <c r="B1020">
        <v>2011</v>
      </c>
      <c r="C1020" t="s">
        <v>46</v>
      </c>
      <c r="D1020">
        <v>21768</v>
      </c>
      <c r="E1020">
        <v>104.372</v>
      </c>
      <c r="F1020">
        <v>451</v>
      </c>
      <c r="G1020" s="7">
        <v>0.60885721445083618</v>
      </c>
      <c r="H1020" s="7">
        <v>-3.8406725972890854E-2</v>
      </c>
      <c r="I1020" s="7">
        <v>0.50685602426528931</v>
      </c>
      <c r="J1020" s="23">
        <f t="shared" si="141"/>
        <v>0</v>
      </c>
      <c r="K1020" s="23">
        <f t="shared" si="142"/>
        <v>1</v>
      </c>
      <c r="L1020" s="23">
        <f t="shared" si="143"/>
        <v>0</v>
      </c>
      <c r="M1020" s="3">
        <f t="shared" si="140"/>
        <v>1</v>
      </c>
      <c r="N1020" s="23">
        <f t="shared" si="144"/>
        <v>1.0773065127432346</v>
      </c>
    </row>
    <row r="1021" spans="1:14" x14ac:dyDescent="0.25">
      <c r="A1021" t="s">
        <v>68</v>
      </c>
      <c r="B1021">
        <v>2012</v>
      </c>
      <c r="C1021" t="s">
        <v>46</v>
      </c>
      <c r="D1021">
        <v>22053</v>
      </c>
      <c r="E1021">
        <v>104.372</v>
      </c>
      <c r="F1021">
        <v>461</v>
      </c>
      <c r="G1021" s="7">
        <v>0.61820244789123535</v>
      </c>
      <c r="H1021" s="7">
        <v>-4.0544446557760239E-2</v>
      </c>
      <c r="I1021" s="7">
        <v>0.50038856267929077</v>
      </c>
      <c r="J1021" s="23">
        <f t="shared" si="141"/>
        <v>0</v>
      </c>
      <c r="K1021" s="23">
        <f t="shared" si="142"/>
        <v>1</v>
      </c>
      <c r="L1021" s="23">
        <f t="shared" si="143"/>
        <v>0</v>
      </c>
      <c r="M1021" s="3">
        <f t="shared" si="140"/>
        <v>1</v>
      </c>
      <c r="N1021" s="23">
        <f t="shared" si="144"/>
        <v>1.0780465640127659</v>
      </c>
    </row>
    <row r="1022" spans="1:14" x14ac:dyDescent="0.25">
      <c r="A1022" t="s">
        <v>68</v>
      </c>
      <c r="B1022">
        <v>2013</v>
      </c>
      <c r="C1022" t="s">
        <v>46</v>
      </c>
      <c r="D1022">
        <v>22330</v>
      </c>
      <c r="E1022">
        <v>104.372</v>
      </c>
      <c r="F1022">
        <v>448</v>
      </c>
      <c r="G1022" s="7">
        <v>0.64144003391265869</v>
      </c>
      <c r="H1022" s="7">
        <v>-4.6219296753406525E-2</v>
      </c>
      <c r="I1022" s="7">
        <v>0.47675523161888123</v>
      </c>
      <c r="J1022" s="23">
        <f t="shared" si="141"/>
        <v>0</v>
      </c>
      <c r="K1022" s="23">
        <f t="shared" si="142"/>
        <v>1</v>
      </c>
      <c r="L1022" s="23">
        <f t="shared" si="143"/>
        <v>0</v>
      </c>
      <c r="M1022" s="3">
        <f t="shared" si="140"/>
        <v>1</v>
      </c>
      <c r="N1022" s="23">
        <f t="shared" si="144"/>
        <v>1.0719759687781334</v>
      </c>
    </row>
    <row r="1023" spans="1:14" x14ac:dyDescent="0.25">
      <c r="A1023" t="s">
        <v>68</v>
      </c>
      <c r="B1023">
        <v>2014</v>
      </c>
      <c r="C1023" t="s">
        <v>46</v>
      </c>
      <c r="D1023">
        <v>22470</v>
      </c>
      <c r="E1023">
        <v>104.372</v>
      </c>
      <c r="F1023">
        <v>466</v>
      </c>
      <c r="G1023" s="7">
        <v>0.6376383900642395</v>
      </c>
      <c r="H1023" s="7">
        <v>-4.5140903443098068E-2</v>
      </c>
      <c r="I1023" s="7">
        <v>0.48377463221549988</v>
      </c>
      <c r="J1023" s="23">
        <f t="shared" si="141"/>
        <v>0</v>
      </c>
      <c r="K1023" s="23">
        <f t="shared" si="142"/>
        <v>1</v>
      </c>
      <c r="L1023" s="23">
        <f t="shared" si="143"/>
        <v>0</v>
      </c>
      <c r="M1023" s="3">
        <f t="shared" si="140"/>
        <v>1</v>
      </c>
      <c r="N1023" s="23">
        <f t="shared" si="144"/>
        <v>1.0762721188366413</v>
      </c>
    </row>
    <row r="1024" spans="1:14" x14ac:dyDescent="0.25">
      <c r="A1024" t="s">
        <v>68</v>
      </c>
      <c r="B1024">
        <v>2015</v>
      </c>
      <c r="C1024" t="s">
        <v>46</v>
      </c>
      <c r="D1024">
        <v>22666</v>
      </c>
      <c r="E1024">
        <v>104.372</v>
      </c>
      <c r="F1024">
        <v>480</v>
      </c>
      <c r="G1024" s="7">
        <v>0.63957977294921875</v>
      </c>
      <c r="H1024" s="7">
        <v>-4.5476790517568588E-2</v>
      </c>
      <c r="I1024" s="7">
        <v>0.48470586538314819</v>
      </c>
      <c r="J1024" s="23">
        <f t="shared" si="141"/>
        <v>0</v>
      </c>
      <c r="K1024" s="23">
        <f t="shared" si="142"/>
        <v>1</v>
      </c>
      <c r="L1024" s="23">
        <f t="shared" si="143"/>
        <v>0</v>
      </c>
      <c r="M1024" s="3">
        <f t="shared" si="140"/>
        <v>1</v>
      </c>
      <c r="N1024" s="23">
        <f t="shared" si="144"/>
        <v>1.0788088478147984</v>
      </c>
    </row>
    <row r="1025" spans="1:14" x14ac:dyDescent="0.25">
      <c r="A1025" t="s">
        <v>68</v>
      </c>
      <c r="B1025">
        <v>2016</v>
      </c>
      <c r="C1025" t="s">
        <v>46</v>
      </c>
      <c r="D1025">
        <v>22853</v>
      </c>
      <c r="E1025">
        <v>104.372</v>
      </c>
      <c r="F1025">
        <v>480</v>
      </c>
      <c r="G1025" s="7">
        <v>0.64946365356445313</v>
      </c>
      <c r="H1025" s="7">
        <v>-4.7837957739830017E-2</v>
      </c>
      <c r="I1025" s="7">
        <v>0.47575882077217102</v>
      </c>
      <c r="J1025" s="23">
        <f t="shared" si="141"/>
        <v>0</v>
      </c>
      <c r="K1025" s="23">
        <f t="shared" si="142"/>
        <v>1</v>
      </c>
      <c r="L1025" s="23">
        <f t="shared" si="143"/>
        <v>0</v>
      </c>
      <c r="M1025" s="3">
        <f t="shared" si="140"/>
        <v>1</v>
      </c>
      <c r="N1025" s="23">
        <f t="shared" si="144"/>
        <v>1.0773845165967941</v>
      </c>
    </row>
    <row r="1026" spans="1:14" x14ac:dyDescent="0.25">
      <c r="A1026" t="s">
        <v>68</v>
      </c>
      <c r="B1026">
        <v>2017</v>
      </c>
      <c r="C1026" t="s">
        <v>46</v>
      </c>
      <c r="D1026">
        <v>23048</v>
      </c>
      <c r="E1026">
        <v>104.372</v>
      </c>
      <c r="F1026">
        <v>479</v>
      </c>
      <c r="G1026" s="7">
        <v>0.66028428077697754</v>
      </c>
      <c r="H1026" s="7">
        <v>-5.0431910902261734E-2</v>
      </c>
      <c r="I1026" s="7">
        <v>0.46577438712120056</v>
      </c>
      <c r="J1026" s="23">
        <f t="shared" si="141"/>
        <v>0</v>
      </c>
      <c r="K1026" s="23">
        <f t="shared" si="142"/>
        <v>1</v>
      </c>
      <c r="L1026" s="23">
        <f t="shared" si="143"/>
        <v>0</v>
      </c>
      <c r="M1026" s="3">
        <f t="shared" si="140"/>
        <v>1</v>
      </c>
      <c r="N1026" s="23">
        <f t="shared" si="144"/>
        <v>1.0756267569959164</v>
      </c>
    </row>
    <row r="1027" spans="1:14" x14ac:dyDescent="0.25">
      <c r="A1027" t="s">
        <v>68</v>
      </c>
      <c r="B1027">
        <v>2018</v>
      </c>
      <c r="C1027" t="s">
        <v>46</v>
      </c>
      <c r="D1027">
        <v>23366</v>
      </c>
      <c r="E1027">
        <v>104.372</v>
      </c>
      <c r="F1027">
        <v>481</v>
      </c>
      <c r="G1027" s="7">
        <v>0.67557221651077271</v>
      </c>
      <c r="H1027" s="7">
        <v>-5.4066050797700882E-2</v>
      </c>
      <c r="I1027" s="7">
        <v>0.45231395959854126</v>
      </c>
      <c r="J1027" s="23">
        <f t="shared" si="141"/>
        <v>0</v>
      </c>
      <c r="K1027" s="23">
        <f t="shared" si="142"/>
        <v>1</v>
      </c>
      <c r="L1027" s="23">
        <f t="shared" si="143"/>
        <v>0</v>
      </c>
      <c r="M1027" s="3">
        <f t="shared" si="140"/>
        <v>1</v>
      </c>
      <c r="N1027" s="23">
        <f t="shared" si="144"/>
        <v>1.0738201253116131</v>
      </c>
    </row>
    <row r="1028" spans="1:14" x14ac:dyDescent="0.25">
      <c r="A1028" t="s">
        <v>68</v>
      </c>
      <c r="B1028">
        <v>2019</v>
      </c>
      <c r="C1028" t="s">
        <v>46</v>
      </c>
      <c r="D1028">
        <v>23664</v>
      </c>
      <c r="E1028">
        <v>104.372</v>
      </c>
      <c r="F1028">
        <v>490</v>
      </c>
      <c r="G1028" s="7">
        <v>0.68549072742462158</v>
      </c>
      <c r="H1028" s="7">
        <v>-5.6355394423007965E-2</v>
      </c>
      <c r="I1028" s="7">
        <v>0.44501939415931702</v>
      </c>
      <c r="J1028" s="23">
        <f t="shared" si="141"/>
        <v>0</v>
      </c>
      <c r="K1028" s="23">
        <f t="shared" si="142"/>
        <v>1</v>
      </c>
      <c r="L1028" s="23">
        <f t="shared" si="143"/>
        <v>0</v>
      </c>
      <c r="M1028" s="3">
        <f t="shared" si="140"/>
        <v>1</v>
      </c>
      <c r="N1028" s="23">
        <f t="shared" si="144"/>
        <v>1.0741547271609306</v>
      </c>
    </row>
    <row r="1029" spans="1:14" x14ac:dyDescent="0.25">
      <c r="A1029" t="s">
        <v>68</v>
      </c>
      <c r="B1029">
        <v>2020</v>
      </c>
      <c r="C1029" t="s">
        <v>46</v>
      </c>
      <c r="D1029">
        <v>24054</v>
      </c>
      <c r="E1029">
        <v>104.372</v>
      </c>
      <c r="F1029">
        <v>494</v>
      </c>
      <c r="G1029" s="7">
        <v>0.70281869173049927</v>
      </c>
      <c r="H1029" s="7">
        <v>-6.0459766536951065E-2</v>
      </c>
      <c r="I1029" s="7">
        <v>0.43007224798202515</v>
      </c>
      <c r="J1029" s="23">
        <f t="shared" si="141"/>
        <v>0</v>
      </c>
      <c r="K1029" s="23">
        <f t="shared" si="142"/>
        <v>1</v>
      </c>
      <c r="L1029" s="23">
        <f t="shared" si="143"/>
        <v>0</v>
      </c>
      <c r="M1029" s="3">
        <f t="shared" si="140"/>
        <v>1</v>
      </c>
      <c r="N1029" s="23">
        <f t="shared" si="144"/>
        <v>1.0724311731755733</v>
      </c>
    </row>
    <row r="1030" spans="1:14" x14ac:dyDescent="0.25">
      <c r="A1030" t="s">
        <v>68</v>
      </c>
      <c r="B1030">
        <v>2021</v>
      </c>
      <c r="C1030" t="s">
        <v>46</v>
      </c>
      <c r="D1030">
        <v>24627</v>
      </c>
      <c r="E1030">
        <v>104.372</v>
      </c>
      <c r="F1030">
        <v>497</v>
      </c>
      <c r="G1030" s="7">
        <v>0.72940069437026978</v>
      </c>
      <c r="H1030" s="7">
        <v>-6.6783793270587921E-2</v>
      </c>
      <c r="I1030" s="7">
        <v>0.40655973553657532</v>
      </c>
      <c r="J1030" s="23">
        <f t="shared" si="141"/>
        <v>0</v>
      </c>
      <c r="K1030" s="23">
        <f t="shared" si="142"/>
        <v>1</v>
      </c>
      <c r="L1030" s="23">
        <f t="shared" si="143"/>
        <v>0</v>
      </c>
      <c r="M1030" s="3">
        <f t="shared" ref="M1030:M1093" si="145">IF(OR(J1030=1,K1030=1,L1030=1),1,0)</f>
        <v>1</v>
      </c>
      <c r="N1030" s="23">
        <f t="shared" si="144"/>
        <v>1.0691766366362572</v>
      </c>
    </row>
    <row r="1031" spans="1:14" x14ac:dyDescent="0.25">
      <c r="A1031" t="s">
        <v>68</v>
      </c>
      <c r="B1031">
        <v>2022</v>
      </c>
      <c r="C1031" t="s">
        <v>46</v>
      </c>
      <c r="D1031">
        <v>25063</v>
      </c>
      <c r="E1031">
        <v>104.372</v>
      </c>
      <c r="F1031">
        <v>497</v>
      </c>
      <c r="G1031" s="7">
        <v>0.75051188468933105</v>
      </c>
      <c r="H1031" s="7">
        <v>-7.182706892490387E-2</v>
      </c>
      <c r="I1031" s="7">
        <v>0.3874494731426239</v>
      </c>
      <c r="J1031" s="23">
        <f t="shared" ref="J1031:J1094" si="146">IF(AND(G1031 &lt; 0), 1, 0)</f>
        <v>0</v>
      </c>
      <c r="K1031" s="23">
        <f t="shared" ref="K1031:K1094" si="147">IF(AND(H1031 &lt; 0), 1, 0)</f>
        <v>1</v>
      </c>
      <c r="L1031" s="23">
        <f t="shared" ref="L1031:L1094" si="148">IF(AND(I1031 &lt; 0), 1, 0)</f>
        <v>0</v>
      </c>
      <c r="M1031" s="3">
        <f t="shared" si="145"/>
        <v>1</v>
      </c>
      <c r="N1031" s="23">
        <f t="shared" ref="N1031:N1094" si="149">SUM(G1031:I1031)</f>
        <v>1.0661342889070511</v>
      </c>
    </row>
    <row r="1032" spans="1:14" x14ac:dyDescent="0.25">
      <c r="A1032" t="s">
        <v>69</v>
      </c>
      <c r="B1032">
        <v>2005</v>
      </c>
      <c r="C1032" t="s">
        <v>46</v>
      </c>
      <c r="D1032">
        <v>19873</v>
      </c>
      <c r="E1032">
        <v>108.866</v>
      </c>
      <c r="F1032">
        <v>706.97508896797149</v>
      </c>
      <c r="G1032" s="7">
        <v>0.32419022917747498</v>
      </c>
      <c r="H1032" s="7">
        <v>3.5369038581848145E-2</v>
      </c>
      <c r="I1032" s="7">
        <v>0.78918540477752686</v>
      </c>
      <c r="J1032" s="23">
        <f t="shared" si="146"/>
        <v>0</v>
      </c>
      <c r="K1032" s="23">
        <f t="shared" si="147"/>
        <v>0</v>
      </c>
      <c r="L1032" s="23">
        <f t="shared" si="148"/>
        <v>0</v>
      </c>
      <c r="M1032" s="3">
        <f t="shared" si="145"/>
        <v>0</v>
      </c>
      <c r="N1032" s="23">
        <f t="shared" si="149"/>
        <v>1.14874467253685</v>
      </c>
    </row>
    <row r="1033" spans="1:14" x14ac:dyDescent="0.25">
      <c r="A1033" t="s">
        <v>69</v>
      </c>
      <c r="B1033">
        <v>2006</v>
      </c>
      <c r="C1033" t="s">
        <v>46</v>
      </c>
      <c r="D1033">
        <v>19007</v>
      </c>
      <c r="E1033">
        <v>108.866</v>
      </c>
      <c r="F1033">
        <v>713.40213523131672</v>
      </c>
      <c r="G1033" s="7">
        <v>0.26798927783966064</v>
      </c>
      <c r="H1033" s="7">
        <v>4.8834033310413361E-2</v>
      </c>
      <c r="I1033" s="7">
        <v>0.84088146686553955</v>
      </c>
      <c r="J1033" s="23">
        <f t="shared" si="146"/>
        <v>0</v>
      </c>
      <c r="K1033" s="23">
        <f t="shared" si="147"/>
        <v>0</v>
      </c>
      <c r="L1033" s="23">
        <f t="shared" si="148"/>
        <v>0</v>
      </c>
      <c r="M1033" s="3">
        <f t="shared" si="145"/>
        <v>0</v>
      </c>
      <c r="N1033" s="23">
        <f t="shared" si="149"/>
        <v>1.1577047780156136</v>
      </c>
    </row>
    <row r="1034" spans="1:14" x14ac:dyDescent="0.25">
      <c r="A1034" t="s">
        <v>69</v>
      </c>
      <c r="B1034">
        <v>2007</v>
      </c>
      <c r="C1034" t="s">
        <v>46</v>
      </c>
      <c r="D1034">
        <v>20078</v>
      </c>
      <c r="E1034">
        <v>122.494</v>
      </c>
      <c r="F1034">
        <v>719.82918149466195</v>
      </c>
      <c r="G1034" s="7">
        <v>0.20291750133037567</v>
      </c>
      <c r="H1034" s="7">
        <v>7.5130820274353027E-2</v>
      </c>
      <c r="I1034" s="7">
        <v>0.85531163215637207</v>
      </c>
      <c r="J1034" s="23">
        <f t="shared" si="146"/>
        <v>0</v>
      </c>
      <c r="K1034" s="23">
        <f t="shared" si="147"/>
        <v>0</v>
      </c>
      <c r="L1034" s="23">
        <f t="shared" si="148"/>
        <v>0</v>
      </c>
      <c r="M1034" s="3">
        <f t="shared" si="145"/>
        <v>0</v>
      </c>
      <c r="N1034" s="23">
        <f t="shared" si="149"/>
        <v>1.1333599537611008</v>
      </c>
    </row>
    <row r="1035" spans="1:14" x14ac:dyDescent="0.25">
      <c r="A1035" t="s">
        <v>69</v>
      </c>
      <c r="B1035">
        <v>2008</v>
      </c>
      <c r="C1035" t="s">
        <v>46</v>
      </c>
      <c r="D1035">
        <v>20818</v>
      </c>
      <c r="E1035">
        <v>122.494</v>
      </c>
      <c r="F1035">
        <v>730.00533807829186</v>
      </c>
      <c r="G1035" s="7">
        <v>0.24242378771305084</v>
      </c>
      <c r="H1035" s="7">
        <v>6.5753787755966187E-2</v>
      </c>
      <c r="I1035" s="7">
        <v>0.82082492113113403</v>
      </c>
      <c r="J1035" s="23">
        <f t="shared" si="146"/>
        <v>0</v>
      </c>
      <c r="K1035" s="23">
        <f t="shared" si="147"/>
        <v>0</v>
      </c>
      <c r="L1035" s="23">
        <f t="shared" si="148"/>
        <v>0</v>
      </c>
      <c r="M1035" s="3">
        <f t="shared" si="145"/>
        <v>0</v>
      </c>
      <c r="N1035" s="23">
        <f t="shared" si="149"/>
        <v>1.1290024966001511</v>
      </c>
    </row>
    <row r="1036" spans="1:14" x14ac:dyDescent="0.25">
      <c r="A1036" t="s">
        <v>69</v>
      </c>
      <c r="B1036">
        <v>2009</v>
      </c>
      <c r="C1036" t="s">
        <v>46</v>
      </c>
      <c r="D1036">
        <v>21044</v>
      </c>
      <c r="E1036">
        <v>122.494</v>
      </c>
      <c r="F1036">
        <v>730.00533807829186</v>
      </c>
      <c r="G1036" s="7">
        <v>0.25541338324546814</v>
      </c>
      <c r="H1036" s="7">
        <v>6.2650695443153381E-2</v>
      </c>
      <c r="I1036" s="7">
        <v>0.8090665340423584</v>
      </c>
      <c r="J1036" s="23">
        <f t="shared" si="146"/>
        <v>0</v>
      </c>
      <c r="K1036" s="23">
        <f t="shared" si="147"/>
        <v>0</v>
      </c>
      <c r="L1036" s="23">
        <f t="shared" si="148"/>
        <v>0</v>
      </c>
      <c r="M1036" s="3">
        <f t="shared" si="145"/>
        <v>0</v>
      </c>
      <c r="N1036" s="23">
        <f t="shared" si="149"/>
        <v>1.1271306127309799</v>
      </c>
    </row>
    <row r="1037" spans="1:14" x14ac:dyDescent="0.25">
      <c r="A1037" t="s">
        <v>69</v>
      </c>
      <c r="B1037">
        <v>2010</v>
      </c>
      <c r="C1037" t="s">
        <v>46</v>
      </c>
      <c r="D1037">
        <v>20790</v>
      </c>
      <c r="E1037">
        <v>122.494</v>
      </c>
      <c r="F1037">
        <v>751.96441281138789</v>
      </c>
      <c r="G1037" s="7">
        <v>0.23228763043880463</v>
      </c>
      <c r="H1037" s="7">
        <v>6.830327957868576E-2</v>
      </c>
      <c r="I1037" s="7">
        <v>0.83269226551055908</v>
      </c>
      <c r="J1037" s="23">
        <f t="shared" si="146"/>
        <v>0</v>
      </c>
      <c r="K1037" s="23">
        <f t="shared" si="147"/>
        <v>0</v>
      </c>
      <c r="L1037" s="23">
        <f t="shared" si="148"/>
        <v>0</v>
      </c>
      <c r="M1037" s="3">
        <f t="shared" si="145"/>
        <v>0</v>
      </c>
      <c r="N1037" s="23">
        <f t="shared" si="149"/>
        <v>1.1332831755280495</v>
      </c>
    </row>
    <row r="1038" spans="1:14" x14ac:dyDescent="0.25">
      <c r="A1038" t="s">
        <v>69</v>
      </c>
      <c r="B1038">
        <v>2011</v>
      </c>
      <c r="C1038" t="s">
        <v>46</v>
      </c>
      <c r="D1038">
        <v>21232</v>
      </c>
      <c r="E1038">
        <v>122.494</v>
      </c>
      <c r="F1038">
        <v>784.09964412811382</v>
      </c>
      <c r="G1038" s="7">
        <v>0.24556916952133179</v>
      </c>
      <c r="H1038" s="7">
        <v>6.5311260521411896E-2</v>
      </c>
      <c r="I1038" s="7">
        <v>0.8244706392288208</v>
      </c>
      <c r="J1038" s="23">
        <f t="shared" si="146"/>
        <v>0</v>
      </c>
      <c r="K1038" s="23">
        <f t="shared" si="147"/>
        <v>0</v>
      </c>
      <c r="L1038" s="23">
        <f t="shared" si="148"/>
        <v>0</v>
      </c>
      <c r="M1038" s="3">
        <f t="shared" si="145"/>
        <v>0</v>
      </c>
      <c r="N1038" s="23">
        <f t="shared" si="149"/>
        <v>1.1353510692715645</v>
      </c>
    </row>
    <row r="1039" spans="1:14" x14ac:dyDescent="0.25">
      <c r="A1039" t="s">
        <v>69</v>
      </c>
      <c r="B1039">
        <v>2012</v>
      </c>
      <c r="C1039" t="s">
        <v>46</v>
      </c>
      <c r="D1039">
        <v>20893</v>
      </c>
      <c r="E1039">
        <v>122.494</v>
      </c>
      <c r="F1039">
        <v>801.77402135231318</v>
      </c>
      <c r="G1039" s="7">
        <v>0.21980027854442596</v>
      </c>
      <c r="H1039" s="7">
        <v>7.156352698802948E-2</v>
      </c>
      <c r="I1039" s="7">
        <v>0.84982174634933472</v>
      </c>
      <c r="J1039" s="23">
        <f t="shared" si="146"/>
        <v>0</v>
      </c>
      <c r="K1039" s="23">
        <f t="shared" si="147"/>
        <v>0</v>
      </c>
      <c r="L1039" s="23">
        <f t="shared" si="148"/>
        <v>0</v>
      </c>
      <c r="M1039" s="3">
        <f t="shared" si="145"/>
        <v>0</v>
      </c>
      <c r="N1039" s="23">
        <f t="shared" si="149"/>
        <v>1.1411855518817902</v>
      </c>
    </row>
    <row r="1040" spans="1:14" x14ac:dyDescent="0.25">
      <c r="A1040" t="s">
        <v>69</v>
      </c>
      <c r="B1040">
        <v>2013</v>
      </c>
      <c r="C1040" t="s">
        <v>46</v>
      </c>
      <c r="D1040">
        <v>21499</v>
      </c>
      <c r="E1040">
        <v>122.494</v>
      </c>
      <c r="F1040">
        <v>817.8416370106761</v>
      </c>
      <c r="G1040" s="7">
        <v>0.24849466979503632</v>
      </c>
      <c r="H1040" s="7">
        <v>6.4794436097145081E-2</v>
      </c>
      <c r="I1040" s="7">
        <v>0.82564938068389893</v>
      </c>
      <c r="J1040" s="23">
        <f t="shared" si="146"/>
        <v>0</v>
      </c>
      <c r="K1040" s="23">
        <f t="shared" si="147"/>
        <v>0</v>
      </c>
      <c r="L1040" s="23">
        <f t="shared" si="148"/>
        <v>0</v>
      </c>
      <c r="M1040" s="3">
        <f t="shared" si="145"/>
        <v>0</v>
      </c>
      <c r="N1040" s="23">
        <f t="shared" si="149"/>
        <v>1.1389384865760803</v>
      </c>
    </row>
    <row r="1041" spans="1:14" x14ac:dyDescent="0.25">
      <c r="A1041" t="s">
        <v>69</v>
      </c>
      <c r="B1041">
        <v>2014</v>
      </c>
      <c r="C1041" t="s">
        <v>46</v>
      </c>
      <c r="D1041">
        <v>21534</v>
      </c>
      <c r="E1041">
        <v>122.494</v>
      </c>
      <c r="F1041">
        <v>817.8416370106761</v>
      </c>
      <c r="G1041" s="7">
        <v>0.25045192241668701</v>
      </c>
      <c r="H1041" s="7">
        <v>6.4326860010623932E-2</v>
      </c>
      <c r="I1041" s="7">
        <v>0.82387763261795044</v>
      </c>
      <c r="J1041" s="23">
        <f t="shared" si="146"/>
        <v>0</v>
      </c>
      <c r="K1041" s="23">
        <f t="shared" si="147"/>
        <v>0</v>
      </c>
      <c r="L1041" s="23">
        <f t="shared" si="148"/>
        <v>0</v>
      </c>
      <c r="M1041" s="3">
        <f t="shared" si="145"/>
        <v>0</v>
      </c>
      <c r="N1041" s="23">
        <f t="shared" si="149"/>
        <v>1.1386564150452614</v>
      </c>
    </row>
    <row r="1042" spans="1:14" x14ac:dyDescent="0.25">
      <c r="A1042" t="s">
        <v>69</v>
      </c>
      <c r="B1042">
        <v>2015</v>
      </c>
      <c r="C1042" t="s">
        <v>46</v>
      </c>
      <c r="D1042">
        <v>21929</v>
      </c>
      <c r="E1042">
        <v>122.494</v>
      </c>
      <c r="F1042">
        <v>833.37366548042701</v>
      </c>
      <c r="G1042" s="7">
        <v>0.26691251993179321</v>
      </c>
      <c r="H1042" s="7">
        <v>6.0475867241621017E-2</v>
      </c>
      <c r="I1042" s="7">
        <v>0.81068605184555054</v>
      </c>
      <c r="J1042" s="23">
        <f t="shared" si="146"/>
        <v>0</v>
      </c>
      <c r="K1042" s="23">
        <f t="shared" si="147"/>
        <v>0</v>
      </c>
      <c r="L1042" s="23">
        <f t="shared" si="148"/>
        <v>0</v>
      </c>
      <c r="M1042" s="3">
        <f t="shared" si="145"/>
        <v>0</v>
      </c>
      <c r="N1042" s="23">
        <f t="shared" si="149"/>
        <v>1.1380744390189648</v>
      </c>
    </row>
    <row r="1043" spans="1:14" x14ac:dyDescent="0.25">
      <c r="A1043" t="s">
        <v>69</v>
      </c>
      <c r="B1043">
        <v>2016</v>
      </c>
      <c r="C1043" t="s">
        <v>46</v>
      </c>
      <c r="D1043">
        <v>22112</v>
      </c>
      <c r="E1043">
        <v>122.494</v>
      </c>
      <c r="F1043">
        <v>863.90213523131672</v>
      </c>
      <c r="G1043" s="7">
        <v>0.26657044887542725</v>
      </c>
      <c r="H1043" s="7">
        <v>6.0713034123182297E-2</v>
      </c>
      <c r="I1043" s="7">
        <v>0.81426352262496948</v>
      </c>
      <c r="J1043" s="23">
        <f t="shared" si="146"/>
        <v>0</v>
      </c>
      <c r="K1043" s="23">
        <f t="shared" si="147"/>
        <v>0</v>
      </c>
      <c r="L1043" s="23">
        <f t="shared" si="148"/>
        <v>0</v>
      </c>
      <c r="M1043" s="3">
        <f t="shared" si="145"/>
        <v>0</v>
      </c>
      <c r="N1043" s="23">
        <f t="shared" si="149"/>
        <v>1.141547005623579</v>
      </c>
    </row>
    <row r="1044" spans="1:14" x14ac:dyDescent="0.25">
      <c r="A1044" t="s">
        <v>69</v>
      </c>
      <c r="B1044">
        <v>2017</v>
      </c>
      <c r="C1044" t="s">
        <v>46</v>
      </c>
      <c r="D1044">
        <v>22195</v>
      </c>
      <c r="E1044">
        <v>122.494</v>
      </c>
      <c r="F1044">
        <v>881.04092526690386</v>
      </c>
      <c r="G1044" s="7">
        <v>0.2654324471950531</v>
      </c>
      <c r="H1044" s="7">
        <v>6.1069775372743607E-2</v>
      </c>
      <c r="I1044" s="7">
        <v>0.81707805395126343</v>
      </c>
      <c r="J1044" s="23">
        <f t="shared" si="146"/>
        <v>0</v>
      </c>
      <c r="K1044" s="23">
        <f t="shared" si="147"/>
        <v>0</v>
      </c>
      <c r="L1044" s="23">
        <f t="shared" si="148"/>
        <v>0</v>
      </c>
      <c r="M1044" s="3">
        <f t="shared" si="145"/>
        <v>0</v>
      </c>
      <c r="N1044" s="23">
        <f t="shared" si="149"/>
        <v>1.1435802765190601</v>
      </c>
    </row>
    <row r="1045" spans="1:14" x14ac:dyDescent="0.25">
      <c r="A1045" t="s">
        <v>69</v>
      </c>
      <c r="B1045">
        <v>2018</v>
      </c>
      <c r="C1045" t="s">
        <v>46</v>
      </c>
      <c r="D1045">
        <v>22442</v>
      </c>
      <c r="E1045">
        <v>122.494</v>
      </c>
      <c r="F1045">
        <v>878.89857651245552</v>
      </c>
      <c r="G1045" s="7">
        <v>0.27944529056549072</v>
      </c>
      <c r="H1045" s="7">
        <v>5.771172046661377E-2</v>
      </c>
      <c r="I1045" s="7">
        <v>0.80417221784591675</v>
      </c>
      <c r="J1045" s="23">
        <f t="shared" si="146"/>
        <v>0</v>
      </c>
      <c r="K1045" s="23">
        <f t="shared" si="147"/>
        <v>0</v>
      </c>
      <c r="L1045" s="23">
        <f t="shared" si="148"/>
        <v>0</v>
      </c>
      <c r="M1045" s="3">
        <f t="shared" si="145"/>
        <v>0</v>
      </c>
      <c r="N1045" s="23">
        <f t="shared" si="149"/>
        <v>1.1413292288780212</v>
      </c>
    </row>
    <row r="1046" spans="1:14" x14ac:dyDescent="0.25">
      <c r="A1046" t="s">
        <v>69</v>
      </c>
      <c r="B1046">
        <v>2019</v>
      </c>
      <c r="C1046" t="s">
        <v>46</v>
      </c>
      <c r="D1046">
        <v>22528</v>
      </c>
      <c r="E1046">
        <v>122.494</v>
      </c>
      <c r="F1046">
        <v>903</v>
      </c>
      <c r="G1046" s="7">
        <v>0.27627217769622803</v>
      </c>
      <c r="H1046" s="7">
        <v>5.8586634695529938E-2</v>
      </c>
      <c r="I1046" s="7">
        <v>0.80950182676315308</v>
      </c>
      <c r="J1046" s="23">
        <f t="shared" si="146"/>
        <v>0</v>
      </c>
      <c r="K1046" s="23">
        <f t="shared" si="147"/>
        <v>0</v>
      </c>
      <c r="L1046" s="23">
        <f t="shared" si="148"/>
        <v>0</v>
      </c>
      <c r="M1046" s="3">
        <f t="shared" si="145"/>
        <v>0</v>
      </c>
      <c r="N1046" s="23">
        <f t="shared" si="149"/>
        <v>1.144360639154911</v>
      </c>
    </row>
    <row r="1047" spans="1:14" x14ac:dyDescent="0.25">
      <c r="A1047" t="s">
        <v>69</v>
      </c>
      <c r="B1047">
        <v>2020</v>
      </c>
      <c r="C1047" t="s">
        <v>46</v>
      </c>
      <c r="D1047">
        <v>22564</v>
      </c>
      <c r="E1047">
        <v>122.494</v>
      </c>
      <c r="F1047">
        <v>890</v>
      </c>
      <c r="G1047" s="7">
        <v>0.28236022591590881</v>
      </c>
      <c r="H1047" s="7">
        <v>5.7069603353738785E-2</v>
      </c>
      <c r="I1047" s="7">
        <v>0.80267369747161865</v>
      </c>
      <c r="J1047" s="23">
        <f t="shared" si="146"/>
        <v>0</v>
      </c>
      <c r="K1047" s="23">
        <f t="shared" si="147"/>
        <v>0</v>
      </c>
      <c r="L1047" s="23">
        <f t="shared" si="148"/>
        <v>0</v>
      </c>
      <c r="M1047" s="3">
        <f t="shared" si="145"/>
        <v>0</v>
      </c>
      <c r="N1047" s="23">
        <f t="shared" si="149"/>
        <v>1.1421035267412663</v>
      </c>
    </row>
    <row r="1048" spans="1:14" x14ac:dyDescent="0.25">
      <c r="A1048" t="s">
        <v>69</v>
      </c>
      <c r="B1048">
        <v>2021</v>
      </c>
      <c r="C1048" t="s">
        <v>46</v>
      </c>
      <c r="D1048">
        <v>22738</v>
      </c>
      <c r="E1048">
        <v>122.494</v>
      </c>
      <c r="F1048">
        <v>899</v>
      </c>
      <c r="G1048" s="7">
        <v>0.28871011734008789</v>
      </c>
      <c r="H1048" s="7">
        <v>5.5596146732568741E-2</v>
      </c>
      <c r="I1048" s="7">
        <v>0.79783958196640015</v>
      </c>
      <c r="J1048" s="23">
        <f t="shared" si="146"/>
        <v>0</v>
      </c>
      <c r="K1048" s="23">
        <f t="shared" si="147"/>
        <v>0</v>
      </c>
      <c r="L1048" s="23">
        <f t="shared" si="148"/>
        <v>0</v>
      </c>
      <c r="M1048" s="3">
        <f t="shared" si="145"/>
        <v>0</v>
      </c>
      <c r="N1048" s="23">
        <f t="shared" si="149"/>
        <v>1.1421458460390568</v>
      </c>
    </row>
    <row r="1049" spans="1:14" x14ac:dyDescent="0.25">
      <c r="A1049" t="s">
        <v>69</v>
      </c>
      <c r="B1049">
        <v>2022</v>
      </c>
      <c r="C1049" t="s">
        <v>46</v>
      </c>
      <c r="D1049">
        <v>22908</v>
      </c>
      <c r="E1049">
        <v>122.494</v>
      </c>
      <c r="F1049">
        <v>905</v>
      </c>
      <c r="G1049" s="7">
        <v>0.2957598865032196</v>
      </c>
      <c r="H1049" s="7">
        <v>5.3940761834383011E-2</v>
      </c>
      <c r="I1049" s="7">
        <v>0.79206216335296631</v>
      </c>
      <c r="J1049" s="23">
        <f t="shared" si="146"/>
        <v>0</v>
      </c>
      <c r="K1049" s="23">
        <f t="shared" si="147"/>
        <v>0</v>
      </c>
      <c r="L1049" s="23">
        <f t="shared" si="148"/>
        <v>0</v>
      </c>
      <c r="M1049" s="3">
        <f t="shared" si="145"/>
        <v>0</v>
      </c>
      <c r="N1049" s="23">
        <f t="shared" si="149"/>
        <v>1.1417628116905689</v>
      </c>
    </row>
    <row r="1050" spans="1:14" x14ac:dyDescent="0.25">
      <c r="A1050" t="s">
        <v>70</v>
      </c>
      <c r="B1050">
        <v>2005</v>
      </c>
      <c r="C1050" t="s">
        <v>46</v>
      </c>
      <c r="D1050">
        <v>18860</v>
      </c>
      <c r="E1050">
        <v>101.863</v>
      </c>
      <c r="F1050">
        <v>275</v>
      </c>
      <c r="G1050" s="7">
        <v>0.60501569509506226</v>
      </c>
      <c r="H1050" s="7">
        <v>-4.1836705058813095E-2</v>
      </c>
      <c r="I1050" s="7">
        <v>0.47474315762519836</v>
      </c>
      <c r="J1050" s="23">
        <f t="shared" si="146"/>
        <v>0</v>
      </c>
      <c r="K1050" s="23">
        <f t="shared" si="147"/>
        <v>1</v>
      </c>
      <c r="L1050" s="23">
        <f t="shared" si="148"/>
        <v>0</v>
      </c>
      <c r="M1050" s="3">
        <f t="shared" si="145"/>
        <v>1</v>
      </c>
      <c r="N1050" s="23">
        <f t="shared" si="149"/>
        <v>1.0379221476614475</v>
      </c>
    </row>
    <row r="1051" spans="1:14" x14ac:dyDescent="0.25">
      <c r="A1051" t="s">
        <v>70</v>
      </c>
      <c r="B1051">
        <v>2006</v>
      </c>
      <c r="C1051" t="s">
        <v>46</v>
      </c>
      <c r="D1051">
        <v>19025</v>
      </c>
      <c r="E1051">
        <v>111.673</v>
      </c>
      <c r="F1051">
        <v>274</v>
      </c>
      <c r="G1051" s="7">
        <v>0.51641333103179932</v>
      </c>
      <c r="H1051" s="7">
        <v>-1.2334595434367657E-2</v>
      </c>
      <c r="I1051" s="7">
        <v>0.51931089162826538</v>
      </c>
      <c r="J1051" s="23">
        <f t="shared" si="146"/>
        <v>0</v>
      </c>
      <c r="K1051" s="23">
        <f t="shared" si="147"/>
        <v>1</v>
      </c>
      <c r="L1051" s="23">
        <f t="shared" si="148"/>
        <v>0</v>
      </c>
      <c r="M1051" s="3">
        <f t="shared" si="145"/>
        <v>1</v>
      </c>
      <c r="N1051" s="23">
        <f t="shared" si="149"/>
        <v>1.023389627225697</v>
      </c>
    </row>
    <row r="1052" spans="1:14" x14ac:dyDescent="0.25">
      <c r="A1052" t="s">
        <v>70</v>
      </c>
      <c r="B1052">
        <v>2007</v>
      </c>
      <c r="C1052" t="s">
        <v>46</v>
      </c>
      <c r="D1052">
        <v>19262</v>
      </c>
      <c r="E1052">
        <v>111.673</v>
      </c>
      <c r="F1052">
        <v>274</v>
      </c>
      <c r="G1052" s="7">
        <v>0.5313073992729187</v>
      </c>
      <c r="H1052" s="7">
        <v>-1.5892654657363892E-2</v>
      </c>
      <c r="I1052" s="7">
        <v>0.50582849979400635</v>
      </c>
      <c r="J1052" s="23">
        <f t="shared" si="146"/>
        <v>0</v>
      </c>
      <c r="K1052" s="23">
        <f t="shared" si="147"/>
        <v>1</v>
      </c>
      <c r="L1052" s="23">
        <f t="shared" si="148"/>
        <v>0</v>
      </c>
      <c r="M1052" s="3">
        <f t="shared" si="145"/>
        <v>1</v>
      </c>
      <c r="N1052" s="23">
        <f t="shared" si="149"/>
        <v>1.0212432444095612</v>
      </c>
    </row>
    <row r="1053" spans="1:14" x14ac:dyDescent="0.25">
      <c r="A1053" t="s">
        <v>70</v>
      </c>
      <c r="B1053">
        <v>2008</v>
      </c>
      <c r="C1053" t="s">
        <v>46</v>
      </c>
      <c r="D1053">
        <v>19394</v>
      </c>
      <c r="E1053">
        <v>111.673</v>
      </c>
      <c r="F1053">
        <v>274</v>
      </c>
      <c r="G1053" s="7">
        <v>0.53952312469482422</v>
      </c>
      <c r="H1053" s="7">
        <v>-1.7855314537882805E-2</v>
      </c>
      <c r="I1053" s="7">
        <v>0.49839150905609131</v>
      </c>
      <c r="J1053" s="23">
        <f t="shared" si="146"/>
        <v>0</v>
      </c>
      <c r="K1053" s="23">
        <f t="shared" si="147"/>
        <v>1</v>
      </c>
      <c r="L1053" s="23">
        <f t="shared" si="148"/>
        <v>0</v>
      </c>
      <c r="M1053" s="3">
        <f t="shared" si="145"/>
        <v>1</v>
      </c>
      <c r="N1053" s="23">
        <f t="shared" si="149"/>
        <v>1.0200593192130327</v>
      </c>
    </row>
    <row r="1054" spans="1:14" x14ac:dyDescent="0.25">
      <c r="A1054" t="s">
        <v>70</v>
      </c>
      <c r="B1054">
        <v>2009</v>
      </c>
      <c r="C1054" t="s">
        <v>46</v>
      </c>
      <c r="D1054">
        <v>19531</v>
      </c>
      <c r="E1054">
        <v>111.673</v>
      </c>
      <c r="F1054">
        <v>276</v>
      </c>
      <c r="G1054" s="7">
        <v>0.54590111970901489</v>
      </c>
      <c r="H1054" s="7">
        <v>-1.9347541034221649E-2</v>
      </c>
      <c r="I1054" s="7">
        <v>0.49327859282493591</v>
      </c>
      <c r="J1054" s="23">
        <f t="shared" si="146"/>
        <v>0</v>
      </c>
      <c r="K1054" s="23">
        <f t="shared" si="147"/>
        <v>1</v>
      </c>
      <c r="L1054" s="23">
        <f t="shared" si="148"/>
        <v>0</v>
      </c>
      <c r="M1054" s="3">
        <f t="shared" si="145"/>
        <v>1</v>
      </c>
      <c r="N1054" s="23">
        <f t="shared" si="149"/>
        <v>1.0198321714997292</v>
      </c>
    </row>
    <row r="1055" spans="1:14" x14ac:dyDescent="0.25">
      <c r="A1055" t="s">
        <v>70</v>
      </c>
      <c r="B1055">
        <v>2010</v>
      </c>
      <c r="C1055" t="s">
        <v>46</v>
      </c>
      <c r="D1055">
        <v>19579</v>
      </c>
      <c r="E1055">
        <v>111.673</v>
      </c>
      <c r="F1055">
        <v>277</v>
      </c>
      <c r="G1055" s="7">
        <v>0.54781484603881836</v>
      </c>
      <c r="H1055" s="7">
        <v>-1.97890754789114E-2</v>
      </c>
      <c r="I1055" s="7">
        <v>0.4918748140335083</v>
      </c>
      <c r="J1055" s="23">
        <f t="shared" si="146"/>
        <v>0</v>
      </c>
      <c r="K1055" s="23">
        <f t="shared" si="147"/>
        <v>1</v>
      </c>
      <c r="L1055" s="23">
        <f t="shared" si="148"/>
        <v>0</v>
      </c>
      <c r="M1055" s="3">
        <f t="shared" si="145"/>
        <v>1</v>
      </c>
      <c r="N1055" s="23">
        <f t="shared" si="149"/>
        <v>1.0199005845934153</v>
      </c>
    </row>
    <row r="1056" spans="1:14" x14ac:dyDescent="0.25">
      <c r="A1056" t="s">
        <v>70</v>
      </c>
      <c r="B1056">
        <v>2011</v>
      </c>
      <c r="C1056" t="s">
        <v>46</v>
      </c>
      <c r="D1056">
        <v>19885</v>
      </c>
      <c r="E1056">
        <v>111.673</v>
      </c>
      <c r="F1056">
        <v>277</v>
      </c>
      <c r="G1056" s="7">
        <v>0.56647199392318726</v>
      </c>
      <c r="H1056" s="7">
        <v>-2.4246104061603546E-2</v>
      </c>
      <c r="I1056" s="7">
        <v>0.47498601675033569</v>
      </c>
      <c r="J1056" s="23">
        <f t="shared" si="146"/>
        <v>0</v>
      </c>
      <c r="K1056" s="23">
        <f t="shared" si="147"/>
        <v>1</v>
      </c>
      <c r="L1056" s="23">
        <f t="shared" si="148"/>
        <v>0</v>
      </c>
      <c r="M1056" s="3">
        <f t="shared" si="145"/>
        <v>1</v>
      </c>
      <c r="N1056" s="23">
        <f t="shared" si="149"/>
        <v>1.0172119066119194</v>
      </c>
    </row>
    <row r="1057" spans="1:14" x14ac:dyDescent="0.25">
      <c r="A1057" t="s">
        <v>70</v>
      </c>
      <c r="B1057">
        <v>2012</v>
      </c>
      <c r="C1057" t="s">
        <v>46</v>
      </c>
      <c r="D1057">
        <v>20057</v>
      </c>
      <c r="E1057">
        <v>111.673</v>
      </c>
      <c r="F1057">
        <v>277</v>
      </c>
      <c r="G1057" s="7">
        <v>0.57683312892913818</v>
      </c>
      <c r="H1057" s="7">
        <v>-2.67212875187397E-2</v>
      </c>
      <c r="I1057" s="7">
        <v>0.4656069278717041</v>
      </c>
      <c r="J1057" s="23">
        <f t="shared" si="146"/>
        <v>0</v>
      </c>
      <c r="K1057" s="23">
        <f t="shared" si="147"/>
        <v>1</v>
      </c>
      <c r="L1057" s="23">
        <f t="shared" si="148"/>
        <v>0</v>
      </c>
      <c r="M1057" s="3">
        <f t="shared" si="145"/>
        <v>1</v>
      </c>
      <c r="N1057" s="23">
        <f t="shared" si="149"/>
        <v>1.0157187692821026</v>
      </c>
    </row>
    <row r="1058" spans="1:14" x14ac:dyDescent="0.25">
      <c r="A1058" t="s">
        <v>70</v>
      </c>
      <c r="B1058">
        <v>2013</v>
      </c>
      <c r="C1058" t="s">
        <v>46</v>
      </c>
      <c r="D1058">
        <v>20187</v>
      </c>
      <c r="E1058">
        <v>111.673</v>
      </c>
      <c r="F1058">
        <v>256</v>
      </c>
      <c r="G1058" s="7">
        <v>0.60726279020309448</v>
      </c>
      <c r="H1058" s="7">
        <v>-3.4331299364566803E-2</v>
      </c>
      <c r="I1058" s="7">
        <v>0.43090036511421204</v>
      </c>
      <c r="J1058" s="23">
        <f t="shared" si="146"/>
        <v>0</v>
      </c>
      <c r="K1058" s="23">
        <f t="shared" si="147"/>
        <v>1</v>
      </c>
      <c r="L1058" s="23">
        <f t="shared" si="148"/>
        <v>0</v>
      </c>
      <c r="M1058" s="3">
        <f t="shared" si="145"/>
        <v>1</v>
      </c>
      <c r="N1058" s="23">
        <f t="shared" si="149"/>
        <v>1.0038318559527397</v>
      </c>
    </row>
    <row r="1059" spans="1:14" x14ac:dyDescent="0.25">
      <c r="A1059" t="s">
        <v>70</v>
      </c>
      <c r="B1059">
        <v>2014</v>
      </c>
      <c r="C1059" t="s">
        <v>46</v>
      </c>
      <c r="D1059">
        <v>20362</v>
      </c>
      <c r="E1059">
        <v>111.673</v>
      </c>
      <c r="F1059">
        <v>258</v>
      </c>
      <c r="G1059" s="7">
        <v>0.61541038751602173</v>
      </c>
      <c r="H1059" s="7">
        <v>-3.6244068294763565E-2</v>
      </c>
      <c r="I1059" s="7">
        <v>0.42423182725906372</v>
      </c>
      <c r="J1059" s="23">
        <f t="shared" si="146"/>
        <v>0</v>
      </c>
      <c r="K1059" s="23">
        <f t="shared" si="147"/>
        <v>1</v>
      </c>
      <c r="L1059" s="23">
        <f t="shared" si="148"/>
        <v>0</v>
      </c>
      <c r="M1059" s="3">
        <f t="shared" si="145"/>
        <v>1</v>
      </c>
      <c r="N1059" s="23">
        <f t="shared" si="149"/>
        <v>1.0033981464803219</v>
      </c>
    </row>
    <row r="1060" spans="1:14" x14ac:dyDescent="0.25">
      <c r="A1060" t="s">
        <v>70</v>
      </c>
      <c r="B1060">
        <v>2015</v>
      </c>
      <c r="C1060" t="s">
        <v>46</v>
      </c>
      <c r="D1060">
        <v>20556</v>
      </c>
      <c r="E1060">
        <v>111.673</v>
      </c>
      <c r="F1060">
        <v>260</v>
      </c>
      <c r="G1060" s="7">
        <v>0.62459856271743774</v>
      </c>
      <c r="H1060" s="7">
        <v>-3.8405664265155792E-2</v>
      </c>
      <c r="I1060" s="7">
        <v>0.41661599278450012</v>
      </c>
      <c r="J1060" s="23">
        <f t="shared" si="146"/>
        <v>0</v>
      </c>
      <c r="K1060" s="23">
        <f t="shared" si="147"/>
        <v>1</v>
      </c>
      <c r="L1060" s="23">
        <f t="shared" si="148"/>
        <v>0</v>
      </c>
      <c r="M1060" s="3">
        <f t="shared" si="145"/>
        <v>1</v>
      </c>
      <c r="N1060" s="23">
        <f t="shared" si="149"/>
        <v>1.0028088912367821</v>
      </c>
    </row>
    <row r="1061" spans="1:14" x14ac:dyDescent="0.25">
      <c r="A1061" t="s">
        <v>70</v>
      </c>
      <c r="B1061">
        <v>2016</v>
      </c>
      <c r="C1061" t="s">
        <v>46</v>
      </c>
      <c r="D1061">
        <v>20825</v>
      </c>
      <c r="E1061">
        <v>111.673</v>
      </c>
      <c r="F1061">
        <v>260</v>
      </c>
      <c r="G1061" s="7">
        <v>0.64023953676223755</v>
      </c>
      <c r="H1061" s="7">
        <v>-4.2142145335674286E-2</v>
      </c>
      <c r="I1061" s="7">
        <v>0.40245753526687622</v>
      </c>
      <c r="J1061" s="23">
        <f t="shared" si="146"/>
        <v>0</v>
      </c>
      <c r="K1061" s="23">
        <f t="shared" si="147"/>
        <v>1</v>
      </c>
      <c r="L1061" s="23">
        <f t="shared" si="148"/>
        <v>0</v>
      </c>
      <c r="M1061" s="3">
        <f t="shared" si="145"/>
        <v>1</v>
      </c>
      <c r="N1061" s="23">
        <f t="shared" si="149"/>
        <v>1.0005549266934395</v>
      </c>
    </row>
    <row r="1062" spans="1:14" x14ac:dyDescent="0.25">
      <c r="A1062" t="s">
        <v>70</v>
      </c>
      <c r="B1062">
        <v>2017</v>
      </c>
      <c r="C1062" t="s">
        <v>46</v>
      </c>
      <c r="D1062">
        <v>21108</v>
      </c>
      <c r="E1062">
        <v>111.673</v>
      </c>
      <c r="F1062">
        <v>262</v>
      </c>
      <c r="G1062" s="7">
        <v>0.65427488088607788</v>
      </c>
      <c r="H1062" s="7">
        <v>-4.5461952686309814E-2</v>
      </c>
      <c r="I1062" s="7">
        <v>0.39044848084449768</v>
      </c>
      <c r="J1062" s="23">
        <f t="shared" si="146"/>
        <v>0</v>
      </c>
      <c r="K1062" s="23">
        <f t="shared" si="147"/>
        <v>1</v>
      </c>
      <c r="L1062" s="23">
        <f t="shared" si="148"/>
        <v>0</v>
      </c>
      <c r="M1062" s="3">
        <f t="shared" si="145"/>
        <v>1</v>
      </c>
      <c r="N1062" s="23">
        <f t="shared" si="149"/>
        <v>0.99926140904426575</v>
      </c>
    </row>
    <row r="1063" spans="1:14" x14ac:dyDescent="0.25">
      <c r="A1063" t="s">
        <v>70</v>
      </c>
      <c r="B1063">
        <v>2018</v>
      </c>
      <c r="C1063" t="s">
        <v>46</v>
      </c>
      <c r="D1063">
        <v>21369</v>
      </c>
      <c r="E1063">
        <v>111.673</v>
      </c>
      <c r="F1063">
        <v>261</v>
      </c>
      <c r="G1063" s="7">
        <v>0.6701589822769165</v>
      </c>
      <c r="H1063" s="7">
        <v>-4.92730513215065E-2</v>
      </c>
      <c r="I1063" s="7">
        <v>0.37572252750396729</v>
      </c>
      <c r="J1063" s="23">
        <f t="shared" si="146"/>
        <v>0</v>
      </c>
      <c r="K1063" s="23">
        <f t="shared" si="147"/>
        <v>1</v>
      </c>
      <c r="L1063" s="23">
        <f t="shared" si="148"/>
        <v>0</v>
      </c>
      <c r="M1063" s="3">
        <f t="shared" si="145"/>
        <v>1</v>
      </c>
      <c r="N1063" s="23">
        <f t="shared" si="149"/>
        <v>0.99660845845937729</v>
      </c>
    </row>
    <row r="1064" spans="1:14" x14ac:dyDescent="0.25">
      <c r="A1064" t="s">
        <v>70</v>
      </c>
      <c r="B1064">
        <v>2019</v>
      </c>
      <c r="C1064" t="s">
        <v>46</v>
      </c>
      <c r="D1064">
        <v>21382</v>
      </c>
      <c r="E1064">
        <v>111.673</v>
      </c>
      <c r="F1064">
        <v>261</v>
      </c>
      <c r="G1064" s="7">
        <v>0.67088979482650757</v>
      </c>
      <c r="H1064" s="7">
        <v>-4.9447637051343918E-2</v>
      </c>
      <c r="I1064" s="7">
        <v>0.37506097555160522</v>
      </c>
      <c r="J1064" s="23">
        <f t="shared" si="146"/>
        <v>0</v>
      </c>
      <c r="K1064" s="23">
        <f t="shared" si="147"/>
        <v>1</v>
      </c>
      <c r="L1064" s="23">
        <f t="shared" si="148"/>
        <v>0</v>
      </c>
      <c r="M1064" s="3">
        <f t="shared" si="145"/>
        <v>1</v>
      </c>
      <c r="N1064" s="23">
        <f t="shared" si="149"/>
        <v>0.99650313332676888</v>
      </c>
    </row>
    <row r="1065" spans="1:14" x14ac:dyDescent="0.25">
      <c r="A1065" t="s">
        <v>70</v>
      </c>
      <c r="B1065">
        <v>2020</v>
      </c>
      <c r="C1065" t="s">
        <v>46</v>
      </c>
      <c r="D1065">
        <v>21654</v>
      </c>
      <c r="E1065">
        <v>116.73399999999999</v>
      </c>
      <c r="F1065">
        <v>263</v>
      </c>
      <c r="G1065" s="7">
        <v>0.6356358528137207</v>
      </c>
      <c r="H1065" s="7">
        <v>-3.6966908723115921E-2</v>
      </c>
      <c r="I1065" s="7">
        <v>0.39064759016036987</v>
      </c>
      <c r="J1065" s="23">
        <f t="shared" si="146"/>
        <v>0</v>
      </c>
      <c r="K1065" s="23">
        <f t="shared" si="147"/>
        <v>1</v>
      </c>
      <c r="L1065" s="23">
        <f t="shared" si="148"/>
        <v>0</v>
      </c>
      <c r="M1065" s="3">
        <f t="shared" si="145"/>
        <v>1</v>
      </c>
      <c r="N1065" s="23">
        <f t="shared" si="149"/>
        <v>0.98931653425097466</v>
      </c>
    </row>
    <row r="1066" spans="1:14" x14ac:dyDescent="0.25">
      <c r="A1066" t="s">
        <v>70</v>
      </c>
      <c r="B1066">
        <v>2021</v>
      </c>
      <c r="C1066" t="s">
        <v>46</v>
      </c>
      <c r="D1066">
        <v>21908</v>
      </c>
      <c r="E1066">
        <v>116.73399999999999</v>
      </c>
      <c r="F1066">
        <v>266</v>
      </c>
      <c r="G1066" s="7">
        <v>0.64640527963638306</v>
      </c>
      <c r="H1066" s="7">
        <v>-3.9490621536970139E-2</v>
      </c>
      <c r="I1066" s="7">
        <v>0.38192909955978394</v>
      </c>
      <c r="J1066" s="23">
        <f t="shared" si="146"/>
        <v>0</v>
      </c>
      <c r="K1066" s="23">
        <f t="shared" si="147"/>
        <v>1</v>
      </c>
      <c r="L1066" s="23">
        <f t="shared" si="148"/>
        <v>0</v>
      </c>
      <c r="M1066" s="3">
        <f t="shared" si="145"/>
        <v>1</v>
      </c>
      <c r="N1066" s="23">
        <f t="shared" si="149"/>
        <v>0.98884375765919685</v>
      </c>
    </row>
    <row r="1067" spans="1:14" x14ac:dyDescent="0.25">
      <c r="A1067" t="s">
        <v>70</v>
      </c>
      <c r="B1067">
        <v>2022</v>
      </c>
      <c r="C1067" t="s">
        <v>46</v>
      </c>
      <c r="D1067">
        <v>22211</v>
      </c>
      <c r="E1067">
        <v>116.73399999999999</v>
      </c>
      <c r="F1067">
        <v>287</v>
      </c>
      <c r="G1067" s="7">
        <v>0.64109212160110474</v>
      </c>
      <c r="H1067" s="7">
        <v>-3.789302334189415E-2</v>
      </c>
      <c r="I1067" s="7">
        <v>0.39364057779312134</v>
      </c>
      <c r="J1067" s="23">
        <f t="shared" si="146"/>
        <v>0</v>
      </c>
      <c r="K1067" s="23">
        <f t="shared" si="147"/>
        <v>1</v>
      </c>
      <c r="L1067" s="23">
        <f t="shared" si="148"/>
        <v>0</v>
      </c>
      <c r="M1067" s="3">
        <f t="shared" si="145"/>
        <v>1</v>
      </c>
      <c r="N1067" s="23">
        <f t="shared" si="149"/>
        <v>0.99683967605233192</v>
      </c>
    </row>
    <row r="1068" spans="1:14" x14ac:dyDescent="0.25">
      <c r="A1068" t="s">
        <v>96</v>
      </c>
      <c r="B1068">
        <v>2005</v>
      </c>
      <c r="C1068" t="s">
        <v>46</v>
      </c>
      <c r="D1068">
        <v>854322</v>
      </c>
      <c r="E1068">
        <v>5618.44589</v>
      </c>
      <c r="F1068">
        <v>19129.5</v>
      </c>
      <c r="G1068" s="7">
        <v>-0.39378616213798523</v>
      </c>
      <c r="H1068" s="7">
        <v>0.57934659719467163</v>
      </c>
      <c r="I1068" s="7">
        <v>0.2243589460849762</v>
      </c>
      <c r="J1068" s="23">
        <f t="shared" si="146"/>
        <v>1</v>
      </c>
      <c r="K1068" s="23">
        <f t="shared" si="147"/>
        <v>0</v>
      </c>
      <c r="L1068" s="23">
        <f t="shared" si="148"/>
        <v>0</v>
      </c>
      <c r="M1068" s="3">
        <f t="shared" si="145"/>
        <v>1</v>
      </c>
      <c r="N1068" s="23">
        <f t="shared" si="149"/>
        <v>0.4099193811416626</v>
      </c>
    </row>
    <row r="1069" spans="1:14" x14ac:dyDescent="0.25">
      <c r="A1069" t="s">
        <v>96</v>
      </c>
      <c r="B1069">
        <v>2006</v>
      </c>
      <c r="C1069" t="s">
        <v>46</v>
      </c>
      <c r="D1069">
        <v>876729</v>
      </c>
      <c r="E1069">
        <v>5707.9449999999997</v>
      </c>
      <c r="F1069">
        <v>19425</v>
      </c>
      <c r="G1069" s="7">
        <v>-0.38425701856613159</v>
      </c>
      <c r="H1069" s="7">
        <v>0.57857191562652588</v>
      </c>
      <c r="I1069" s="7">
        <v>0.21105679869651794</v>
      </c>
      <c r="J1069" s="23">
        <f t="shared" si="146"/>
        <v>1</v>
      </c>
      <c r="K1069" s="23">
        <f t="shared" si="147"/>
        <v>0</v>
      </c>
      <c r="L1069" s="23">
        <f t="shared" si="148"/>
        <v>0</v>
      </c>
      <c r="M1069" s="3">
        <f t="shared" si="145"/>
        <v>1</v>
      </c>
      <c r="N1069" s="23">
        <f t="shared" si="149"/>
        <v>0.40537169575691223</v>
      </c>
    </row>
    <row r="1070" spans="1:14" x14ac:dyDescent="0.25">
      <c r="A1070" t="s">
        <v>96</v>
      </c>
      <c r="B1070">
        <v>2007</v>
      </c>
      <c r="C1070" t="s">
        <v>46</v>
      </c>
      <c r="D1070">
        <v>894709</v>
      </c>
      <c r="E1070">
        <v>5707.9449999999997</v>
      </c>
      <c r="F1070">
        <v>19900</v>
      </c>
      <c r="G1070" s="7">
        <v>-0.36677762866020203</v>
      </c>
      <c r="H1070" s="7">
        <v>0.57450062036514282</v>
      </c>
      <c r="I1070" s="7">
        <v>0.19742849469184875</v>
      </c>
      <c r="J1070" s="23">
        <f t="shared" si="146"/>
        <v>1</v>
      </c>
      <c r="K1070" s="23">
        <f t="shared" si="147"/>
        <v>0</v>
      </c>
      <c r="L1070" s="23">
        <f t="shared" si="148"/>
        <v>0</v>
      </c>
      <c r="M1070" s="3">
        <f t="shared" si="145"/>
        <v>1</v>
      </c>
      <c r="N1070" s="23">
        <f t="shared" si="149"/>
        <v>0.40515148639678955</v>
      </c>
    </row>
    <row r="1071" spans="1:14" x14ac:dyDescent="0.25">
      <c r="A1071" t="s">
        <v>96</v>
      </c>
      <c r="B1071">
        <v>2008</v>
      </c>
      <c r="C1071" t="s">
        <v>46</v>
      </c>
      <c r="D1071">
        <v>913576</v>
      </c>
      <c r="E1071">
        <v>5707.9449999999997</v>
      </c>
      <c r="F1071">
        <v>19924</v>
      </c>
      <c r="G1071" s="7">
        <v>-0.34202027320861816</v>
      </c>
      <c r="H1071" s="7">
        <v>0.56859153509140015</v>
      </c>
      <c r="I1071" s="7">
        <v>0.17512719333171844</v>
      </c>
      <c r="J1071" s="23">
        <f t="shared" si="146"/>
        <v>1</v>
      </c>
      <c r="K1071" s="23">
        <f t="shared" si="147"/>
        <v>0</v>
      </c>
      <c r="L1071" s="23">
        <f t="shared" si="148"/>
        <v>0</v>
      </c>
      <c r="M1071" s="3">
        <f t="shared" si="145"/>
        <v>1</v>
      </c>
      <c r="N1071" s="23">
        <f t="shared" si="149"/>
        <v>0.40169845521450043</v>
      </c>
    </row>
    <row r="1072" spans="1:14" x14ac:dyDescent="0.25">
      <c r="A1072" t="s">
        <v>96</v>
      </c>
      <c r="B1072">
        <v>2009</v>
      </c>
      <c r="C1072" t="s">
        <v>46</v>
      </c>
      <c r="D1072">
        <v>922406</v>
      </c>
      <c r="E1072">
        <v>5707.9449999999997</v>
      </c>
      <c r="F1072">
        <v>20185</v>
      </c>
      <c r="G1072" s="7">
        <v>-0.33418789505958557</v>
      </c>
      <c r="H1072" s="7">
        <v>0.56677669286727905</v>
      </c>
      <c r="I1072" s="7">
        <v>0.16921934485435486</v>
      </c>
      <c r="J1072" s="23">
        <f t="shared" si="146"/>
        <v>1</v>
      </c>
      <c r="K1072" s="23">
        <f t="shared" si="147"/>
        <v>0</v>
      </c>
      <c r="L1072" s="23">
        <f t="shared" si="148"/>
        <v>0</v>
      </c>
      <c r="M1072" s="3">
        <f t="shared" si="145"/>
        <v>1</v>
      </c>
      <c r="N1072" s="23">
        <f t="shared" si="149"/>
        <v>0.40180814266204834</v>
      </c>
    </row>
    <row r="1073" spans="1:14" x14ac:dyDescent="0.25">
      <c r="A1073" t="s">
        <v>96</v>
      </c>
      <c r="B1073">
        <v>2010</v>
      </c>
      <c r="C1073" t="s">
        <v>46</v>
      </c>
      <c r="D1073">
        <v>937442</v>
      </c>
      <c r="E1073">
        <v>5707.9449999999997</v>
      </c>
      <c r="F1073">
        <v>19851</v>
      </c>
      <c r="G1073" s="7">
        <v>-0.30994156002998352</v>
      </c>
      <c r="H1073" s="7">
        <v>0.5609123706817627</v>
      </c>
      <c r="I1073" s="7">
        <v>0.14575555920600891</v>
      </c>
      <c r="J1073" s="23">
        <f t="shared" si="146"/>
        <v>1</v>
      </c>
      <c r="K1073" s="23">
        <f t="shared" si="147"/>
        <v>0</v>
      </c>
      <c r="L1073" s="23">
        <f t="shared" si="148"/>
        <v>0</v>
      </c>
      <c r="M1073" s="3">
        <f t="shared" si="145"/>
        <v>1</v>
      </c>
      <c r="N1073" s="23">
        <f t="shared" si="149"/>
        <v>0.39672636985778809</v>
      </c>
    </row>
    <row r="1074" spans="1:14" x14ac:dyDescent="0.25">
      <c r="A1074" t="s">
        <v>96</v>
      </c>
      <c r="B1074">
        <v>2011</v>
      </c>
      <c r="C1074" t="s">
        <v>46</v>
      </c>
      <c r="D1074">
        <v>952416</v>
      </c>
      <c r="E1074">
        <v>5777.6979999999994</v>
      </c>
      <c r="F1074">
        <v>19988</v>
      </c>
      <c r="G1074" s="7">
        <v>-0.30608060956001282</v>
      </c>
      <c r="H1074" s="7">
        <v>0.56112295389175415</v>
      </c>
      <c r="I1074" s="7">
        <v>0.13822145760059357</v>
      </c>
      <c r="J1074" s="23">
        <f t="shared" si="146"/>
        <v>1</v>
      </c>
      <c r="K1074" s="23">
        <f t="shared" si="147"/>
        <v>0</v>
      </c>
      <c r="L1074" s="23">
        <f t="shared" si="148"/>
        <v>0</v>
      </c>
      <c r="M1074" s="3">
        <f t="shared" si="145"/>
        <v>1</v>
      </c>
      <c r="N1074" s="23">
        <f t="shared" si="149"/>
        <v>0.3932638019323349</v>
      </c>
    </row>
    <row r="1075" spans="1:14" x14ac:dyDescent="0.25">
      <c r="A1075" t="s">
        <v>96</v>
      </c>
      <c r="B1075">
        <v>2012</v>
      </c>
      <c r="C1075" t="s">
        <v>46</v>
      </c>
      <c r="D1075">
        <v>968622</v>
      </c>
      <c r="E1075">
        <v>5777.6979999999994</v>
      </c>
      <c r="F1075">
        <v>20117</v>
      </c>
      <c r="G1075" s="7">
        <v>-0.28763175010681152</v>
      </c>
      <c r="H1075" s="7">
        <v>0.55674350261688232</v>
      </c>
      <c r="I1075" s="7">
        <v>0.12210556119680405</v>
      </c>
      <c r="J1075" s="23">
        <f t="shared" si="146"/>
        <v>1</v>
      </c>
      <c r="K1075" s="23">
        <f t="shared" si="147"/>
        <v>0</v>
      </c>
      <c r="L1075" s="23">
        <f t="shared" si="148"/>
        <v>0</v>
      </c>
      <c r="M1075" s="3">
        <f t="shared" si="145"/>
        <v>1</v>
      </c>
      <c r="N1075" s="23">
        <f t="shared" si="149"/>
        <v>0.39121731370687485</v>
      </c>
    </row>
    <row r="1076" spans="1:14" x14ac:dyDescent="0.25">
      <c r="A1076" t="s">
        <v>96</v>
      </c>
      <c r="B1076">
        <v>2013</v>
      </c>
      <c r="C1076" t="s">
        <v>46</v>
      </c>
      <c r="D1076">
        <v>983572</v>
      </c>
      <c r="E1076">
        <v>5777.6979999999994</v>
      </c>
      <c r="F1076">
        <v>20346</v>
      </c>
      <c r="G1076" s="7">
        <v>-0.27245816588401794</v>
      </c>
      <c r="H1076" s="7">
        <v>0.55316758155822754</v>
      </c>
      <c r="I1076" s="7">
        <v>0.10939831286668777</v>
      </c>
      <c r="J1076" s="23">
        <f t="shared" si="146"/>
        <v>1</v>
      </c>
      <c r="K1076" s="23">
        <f t="shared" si="147"/>
        <v>0</v>
      </c>
      <c r="L1076" s="23">
        <f t="shared" si="148"/>
        <v>0</v>
      </c>
      <c r="M1076" s="3">
        <f t="shared" si="145"/>
        <v>1</v>
      </c>
      <c r="N1076" s="23">
        <f t="shared" si="149"/>
        <v>0.39010772854089737</v>
      </c>
    </row>
    <row r="1077" spans="1:14" x14ac:dyDescent="0.25">
      <c r="A1077" t="s">
        <v>96</v>
      </c>
      <c r="B1077">
        <v>2014</v>
      </c>
      <c r="C1077" t="s">
        <v>46</v>
      </c>
      <c r="D1077">
        <v>997300</v>
      </c>
      <c r="E1077">
        <v>5777.6979999999994</v>
      </c>
      <c r="F1077">
        <v>20605</v>
      </c>
      <c r="G1077" s="7">
        <v>-0.25941857695579529</v>
      </c>
      <c r="H1077" s="7">
        <v>0.55010718107223511</v>
      </c>
      <c r="I1077" s="7">
        <v>9.8743528127670288E-2</v>
      </c>
      <c r="J1077" s="23">
        <f t="shared" si="146"/>
        <v>1</v>
      </c>
      <c r="K1077" s="23">
        <f t="shared" si="147"/>
        <v>0</v>
      </c>
      <c r="L1077" s="23">
        <f t="shared" si="148"/>
        <v>0</v>
      </c>
      <c r="M1077" s="3">
        <f t="shared" si="145"/>
        <v>1</v>
      </c>
      <c r="N1077" s="23">
        <f t="shared" si="149"/>
        <v>0.38943213224411011</v>
      </c>
    </row>
    <row r="1078" spans="1:14" x14ac:dyDescent="0.25">
      <c r="A1078" t="s">
        <v>96</v>
      </c>
      <c r="B1078">
        <v>2015</v>
      </c>
      <c r="C1078" t="s">
        <v>46</v>
      </c>
      <c r="D1078">
        <v>1012119</v>
      </c>
      <c r="E1078">
        <v>5777.6979999999994</v>
      </c>
      <c r="F1078">
        <v>20776</v>
      </c>
      <c r="G1078" s="7">
        <v>-0.24405005574226379</v>
      </c>
      <c r="H1078" s="7">
        <v>0.54647147655487061</v>
      </c>
      <c r="I1078" s="7">
        <v>8.5582435131072998E-2</v>
      </c>
      <c r="J1078" s="23">
        <f t="shared" si="146"/>
        <v>1</v>
      </c>
      <c r="K1078" s="23">
        <f t="shared" si="147"/>
        <v>0</v>
      </c>
      <c r="L1078" s="23">
        <f t="shared" si="148"/>
        <v>0</v>
      </c>
      <c r="M1078" s="3">
        <f t="shared" si="145"/>
        <v>1</v>
      </c>
      <c r="N1078" s="23">
        <f t="shared" si="149"/>
        <v>0.38800385594367981</v>
      </c>
    </row>
    <row r="1079" spans="1:14" x14ac:dyDescent="0.25">
      <c r="A1079" t="s">
        <v>96</v>
      </c>
      <c r="B1079">
        <v>2016</v>
      </c>
      <c r="C1079" t="s">
        <v>46</v>
      </c>
      <c r="D1079">
        <v>1026392</v>
      </c>
      <c r="E1079">
        <v>5777.6979999999994</v>
      </c>
      <c r="F1079">
        <v>20984</v>
      </c>
      <c r="G1079" s="7">
        <v>-0.23006601631641388</v>
      </c>
      <c r="H1079" s="7">
        <v>0.54317390918731689</v>
      </c>
      <c r="I1079" s="7">
        <v>7.3828622698783875E-2</v>
      </c>
      <c r="J1079" s="23">
        <f t="shared" si="146"/>
        <v>1</v>
      </c>
      <c r="K1079" s="23">
        <f t="shared" si="147"/>
        <v>0</v>
      </c>
      <c r="L1079" s="23">
        <f t="shared" si="148"/>
        <v>0</v>
      </c>
      <c r="M1079" s="3">
        <f t="shared" si="145"/>
        <v>1</v>
      </c>
      <c r="N1079" s="23">
        <f t="shared" si="149"/>
        <v>0.38693651556968689</v>
      </c>
    </row>
    <row r="1080" spans="1:14" x14ac:dyDescent="0.25">
      <c r="A1080" t="s">
        <v>96</v>
      </c>
      <c r="B1080">
        <v>2017</v>
      </c>
      <c r="C1080" t="s">
        <v>46</v>
      </c>
      <c r="D1080">
        <v>1037262</v>
      </c>
      <c r="E1080">
        <v>5777.6979999999994</v>
      </c>
      <c r="F1080">
        <v>20922</v>
      </c>
      <c r="G1080" s="7">
        <v>-0.21654289960861206</v>
      </c>
      <c r="H1080" s="7">
        <v>0.53993058204650879</v>
      </c>
      <c r="I1080" s="7">
        <v>6.1318553984165192E-2</v>
      </c>
      <c r="J1080" s="23">
        <f t="shared" si="146"/>
        <v>1</v>
      </c>
      <c r="K1080" s="23">
        <f t="shared" si="147"/>
        <v>0</v>
      </c>
      <c r="L1080" s="23">
        <f t="shared" si="148"/>
        <v>0</v>
      </c>
      <c r="M1080" s="3">
        <f t="shared" si="145"/>
        <v>1</v>
      </c>
      <c r="N1080" s="23">
        <f t="shared" si="149"/>
        <v>0.38470623642206192</v>
      </c>
    </row>
    <row r="1081" spans="1:14" x14ac:dyDescent="0.25">
      <c r="A1081" t="s">
        <v>96</v>
      </c>
      <c r="B1081">
        <v>2018</v>
      </c>
      <c r="C1081" t="s">
        <v>46</v>
      </c>
      <c r="D1081">
        <v>1046776</v>
      </c>
      <c r="E1081">
        <v>5777.6979999999994</v>
      </c>
      <c r="F1081">
        <v>21049</v>
      </c>
      <c r="G1081" s="7">
        <v>-0.20729778707027435</v>
      </c>
      <c r="H1081" s="7">
        <v>0.53774815797805786</v>
      </c>
      <c r="I1081" s="7">
        <v>5.3499341011047363E-2</v>
      </c>
      <c r="J1081" s="23">
        <f t="shared" si="146"/>
        <v>1</v>
      </c>
      <c r="K1081" s="23">
        <f t="shared" si="147"/>
        <v>0</v>
      </c>
      <c r="L1081" s="23">
        <f t="shared" si="148"/>
        <v>0</v>
      </c>
      <c r="M1081" s="3">
        <f t="shared" si="145"/>
        <v>1</v>
      </c>
      <c r="N1081" s="23">
        <f t="shared" si="149"/>
        <v>0.38394971191883087</v>
      </c>
    </row>
    <row r="1082" spans="1:14" x14ac:dyDescent="0.25">
      <c r="A1082" t="s">
        <v>96</v>
      </c>
      <c r="B1082">
        <v>2019</v>
      </c>
      <c r="C1082" t="s">
        <v>46</v>
      </c>
      <c r="D1082">
        <v>1054614</v>
      </c>
      <c r="E1082">
        <v>5777.6979999999994</v>
      </c>
      <c r="F1082">
        <v>21112</v>
      </c>
      <c r="G1082" s="7">
        <v>-0.19918152689933777</v>
      </c>
      <c r="H1082" s="7">
        <v>0.53582215309143066</v>
      </c>
      <c r="I1082" s="7">
        <v>4.6423826366662979E-2</v>
      </c>
      <c r="J1082" s="23">
        <f t="shared" si="146"/>
        <v>1</v>
      </c>
      <c r="K1082" s="23">
        <f t="shared" si="147"/>
        <v>0</v>
      </c>
      <c r="L1082" s="23">
        <f t="shared" si="148"/>
        <v>0</v>
      </c>
      <c r="M1082" s="3">
        <f t="shared" si="145"/>
        <v>1</v>
      </c>
      <c r="N1082" s="23">
        <f t="shared" si="149"/>
        <v>0.38306445255875587</v>
      </c>
    </row>
    <row r="1083" spans="1:14" x14ac:dyDescent="0.25">
      <c r="A1083" t="s">
        <v>96</v>
      </c>
      <c r="B1083">
        <v>2020</v>
      </c>
      <c r="C1083" t="s">
        <v>46</v>
      </c>
      <c r="D1083">
        <v>1062040</v>
      </c>
      <c r="E1083">
        <v>5777.6979999999994</v>
      </c>
      <c r="F1083">
        <v>21171</v>
      </c>
      <c r="G1083" s="7">
        <v>-0.19154287874698639</v>
      </c>
      <c r="H1083" s="7">
        <v>0.53400939702987671</v>
      </c>
      <c r="I1083" s="7">
        <v>3.9762653410434723E-2</v>
      </c>
      <c r="J1083" s="23">
        <f t="shared" si="146"/>
        <v>1</v>
      </c>
      <c r="K1083" s="23">
        <f t="shared" si="147"/>
        <v>0</v>
      </c>
      <c r="L1083" s="23">
        <f t="shared" si="148"/>
        <v>0</v>
      </c>
      <c r="M1083" s="3">
        <f t="shared" si="145"/>
        <v>1</v>
      </c>
      <c r="N1083" s="23">
        <f t="shared" si="149"/>
        <v>0.38222917169332504</v>
      </c>
    </row>
    <row r="1084" spans="1:14" x14ac:dyDescent="0.25">
      <c r="A1084" t="s">
        <v>96</v>
      </c>
      <c r="B1084">
        <v>2021</v>
      </c>
      <c r="C1084" t="s">
        <v>46</v>
      </c>
      <c r="D1084">
        <v>1069683</v>
      </c>
      <c r="E1084">
        <v>5777.6979999999994</v>
      </c>
      <c r="F1084">
        <v>21581</v>
      </c>
      <c r="G1084" s="7">
        <v>-0.18842892348766327</v>
      </c>
      <c r="H1084" s="7">
        <v>0.53334838151931763</v>
      </c>
      <c r="I1084" s="7">
        <v>3.8686100393533707E-2</v>
      </c>
      <c r="J1084" s="23">
        <f t="shared" si="146"/>
        <v>1</v>
      </c>
      <c r="K1084" s="23">
        <f t="shared" si="147"/>
        <v>0</v>
      </c>
      <c r="L1084" s="23">
        <f t="shared" si="148"/>
        <v>0</v>
      </c>
      <c r="M1084" s="3">
        <f t="shared" si="145"/>
        <v>1</v>
      </c>
      <c r="N1084" s="23">
        <f t="shared" si="149"/>
        <v>0.38360555842518806</v>
      </c>
    </row>
    <row r="1085" spans="1:14" x14ac:dyDescent="0.25">
      <c r="A1085" t="s">
        <v>96</v>
      </c>
      <c r="B1085">
        <v>2022</v>
      </c>
      <c r="C1085" t="s">
        <v>46</v>
      </c>
      <c r="D1085">
        <v>1076538</v>
      </c>
      <c r="E1085">
        <v>5777.6979999999994</v>
      </c>
      <c r="F1085">
        <v>21684</v>
      </c>
      <c r="G1085" s="7">
        <v>-0.1821117103099823</v>
      </c>
      <c r="H1085" s="7">
        <v>0.53185981512069702</v>
      </c>
      <c r="I1085" s="7">
        <v>3.3400155603885651E-2</v>
      </c>
      <c r="J1085" s="23">
        <f t="shared" si="146"/>
        <v>1</v>
      </c>
      <c r="K1085" s="23">
        <f t="shared" si="147"/>
        <v>0</v>
      </c>
      <c r="L1085" s="23">
        <f t="shared" si="148"/>
        <v>0</v>
      </c>
      <c r="M1085" s="3">
        <f t="shared" si="145"/>
        <v>1</v>
      </c>
      <c r="N1085" s="23">
        <f t="shared" si="149"/>
        <v>0.38314826041460037</v>
      </c>
    </row>
    <row r="1086" spans="1:14" x14ac:dyDescent="0.25">
      <c r="A1086" t="s">
        <v>71</v>
      </c>
      <c r="B1086">
        <v>2005</v>
      </c>
      <c r="C1086" t="s">
        <v>46</v>
      </c>
      <c r="D1086">
        <v>20952</v>
      </c>
      <c r="E1086">
        <v>111.411</v>
      </c>
      <c r="F1086">
        <v>378</v>
      </c>
      <c r="G1086" s="7">
        <v>0.54256659746170044</v>
      </c>
      <c r="H1086" s="7">
        <v>-1.7405426129698753E-2</v>
      </c>
      <c r="I1086" s="7">
        <v>0.52576476335525513</v>
      </c>
      <c r="J1086" s="23">
        <f t="shared" si="146"/>
        <v>0</v>
      </c>
      <c r="K1086" s="23">
        <f t="shared" si="147"/>
        <v>1</v>
      </c>
      <c r="L1086" s="23">
        <f t="shared" si="148"/>
        <v>0</v>
      </c>
      <c r="M1086" s="3">
        <f t="shared" si="145"/>
        <v>1</v>
      </c>
      <c r="N1086" s="23">
        <f t="shared" si="149"/>
        <v>1.0509259346872568</v>
      </c>
    </row>
    <row r="1087" spans="1:14" x14ac:dyDescent="0.25">
      <c r="A1087" t="s">
        <v>71</v>
      </c>
      <c r="B1087">
        <v>2006</v>
      </c>
      <c r="C1087" t="s">
        <v>46</v>
      </c>
      <c r="D1087">
        <v>19234</v>
      </c>
      <c r="E1087">
        <v>120.023</v>
      </c>
      <c r="F1087">
        <v>378</v>
      </c>
      <c r="G1087" s="7">
        <v>0.35855963826179504</v>
      </c>
      <c r="H1087" s="7">
        <v>3.3315204083919525E-2</v>
      </c>
      <c r="I1087" s="7">
        <v>0.66374063491821289</v>
      </c>
      <c r="J1087" s="23">
        <f t="shared" si="146"/>
        <v>0</v>
      </c>
      <c r="K1087" s="23">
        <f t="shared" si="147"/>
        <v>0</v>
      </c>
      <c r="L1087" s="23">
        <f t="shared" si="148"/>
        <v>0</v>
      </c>
      <c r="M1087" s="3">
        <f t="shared" si="145"/>
        <v>0</v>
      </c>
      <c r="N1087" s="23">
        <f t="shared" si="149"/>
        <v>1.0556154772639275</v>
      </c>
    </row>
    <row r="1088" spans="1:14" x14ac:dyDescent="0.25">
      <c r="A1088" t="s">
        <v>71</v>
      </c>
      <c r="B1088">
        <v>2007</v>
      </c>
      <c r="C1088" t="s">
        <v>46</v>
      </c>
      <c r="D1088">
        <v>21707</v>
      </c>
      <c r="E1088">
        <v>120.218</v>
      </c>
      <c r="F1088">
        <v>373</v>
      </c>
      <c r="G1088" s="7">
        <v>0.50612926483154297</v>
      </c>
      <c r="H1088" s="7">
        <v>-1.8479186110198498E-3</v>
      </c>
      <c r="I1088" s="7">
        <v>0.52832525968551636</v>
      </c>
      <c r="J1088" s="23">
        <f t="shared" si="146"/>
        <v>0</v>
      </c>
      <c r="K1088" s="23">
        <f t="shared" si="147"/>
        <v>1</v>
      </c>
      <c r="L1088" s="23">
        <f t="shared" si="148"/>
        <v>0</v>
      </c>
      <c r="M1088" s="3">
        <f t="shared" si="145"/>
        <v>1</v>
      </c>
      <c r="N1088" s="23">
        <f t="shared" si="149"/>
        <v>1.0326066059060395</v>
      </c>
    </row>
    <row r="1089" spans="1:14" x14ac:dyDescent="0.25">
      <c r="A1089" t="s">
        <v>71</v>
      </c>
      <c r="B1089">
        <v>2008</v>
      </c>
      <c r="C1089" t="s">
        <v>46</v>
      </c>
      <c r="D1089">
        <v>20197</v>
      </c>
      <c r="E1089">
        <v>120.218</v>
      </c>
      <c r="F1089">
        <v>366</v>
      </c>
      <c r="G1089" s="7">
        <v>0.42483556270599365</v>
      </c>
      <c r="H1089" s="7">
        <v>1.7490534111857414E-2</v>
      </c>
      <c r="I1089" s="7">
        <v>0.60019290447235107</v>
      </c>
      <c r="J1089" s="23">
        <f t="shared" si="146"/>
        <v>0</v>
      </c>
      <c r="K1089" s="23">
        <f t="shared" si="147"/>
        <v>0</v>
      </c>
      <c r="L1089" s="23">
        <f t="shared" si="148"/>
        <v>0</v>
      </c>
      <c r="M1089" s="3">
        <f t="shared" si="145"/>
        <v>0</v>
      </c>
      <c r="N1089" s="23">
        <f t="shared" si="149"/>
        <v>1.0425190012902021</v>
      </c>
    </row>
    <row r="1090" spans="1:14" x14ac:dyDescent="0.25">
      <c r="A1090" t="s">
        <v>71</v>
      </c>
      <c r="B1090">
        <v>2009</v>
      </c>
      <c r="C1090" t="s">
        <v>46</v>
      </c>
      <c r="D1090">
        <v>21390</v>
      </c>
      <c r="E1090">
        <v>120.218</v>
      </c>
      <c r="F1090">
        <v>392</v>
      </c>
      <c r="G1090" s="7">
        <v>0.47415262460708618</v>
      </c>
      <c r="H1090" s="7">
        <v>6.0056727379560471E-3</v>
      </c>
      <c r="I1090" s="7">
        <v>0.56178385019302368</v>
      </c>
      <c r="J1090" s="23">
        <f t="shared" si="146"/>
        <v>0</v>
      </c>
      <c r="K1090" s="23">
        <f t="shared" si="147"/>
        <v>0</v>
      </c>
      <c r="L1090" s="23">
        <f t="shared" si="148"/>
        <v>0</v>
      </c>
      <c r="M1090" s="3">
        <f t="shared" si="145"/>
        <v>0</v>
      </c>
      <c r="N1090" s="23">
        <f t="shared" si="149"/>
        <v>1.0419421475380659</v>
      </c>
    </row>
    <row r="1091" spans="1:14" x14ac:dyDescent="0.25">
      <c r="A1091" t="s">
        <v>71</v>
      </c>
      <c r="B1091">
        <v>2010</v>
      </c>
      <c r="C1091" t="s">
        <v>46</v>
      </c>
      <c r="D1091">
        <v>21831</v>
      </c>
      <c r="E1091">
        <v>120.218</v>
      </c>
      <c r="F1091">
        <v>392</v>
      </c>
      <c r="G1091" s="7">
        <v>0.49870342016220093</v>
      </c>
      <c r="H1091" s="7">
        <v>1.4071338227950037E-4</v>
      </c>
      <c r="I1091" s="7">
        <v>0.53956007957458496</v>
      </c>
      <c r="J1091" s="23">
        <f t="shared" si="146"/>
        <v>0</v>
      </c>
      <c r="K1091" s="23">
        <f t="shared" si="147"/>
        <v>0</v>
      </c>
      <c r="L1091" s="23">
        <f t="shared" si="148"/>
        <v>0</v>
      </c>
      <c r="M1091" s="3">
        <f t="shared" si="145"/>
        <v>0</v>
      </c>
      <c r="N1091" s="23">
        <f t="shared" si="149"/>
        <v>1.0384042131190654</v>
      </c>
    </row>
    <row r="1092" spans="1:14" x14ac:dyDescent="0.25">
      <c r="A1092" t="s">
        <v>71</v>
      </c>
      <c r="B1092">
        <v>2011</v>
      </c>
      <c r="C1092" t="s">
        <v>46</v>
      </c>
      <c r="D1092">
        <v>21791</v>
      </c>
      <c r="E1092">
        <v>120.218</v>
      </c>
      <c r="F1092">
        <v>395</v>
      </c>
      <c r="G1092" s="7">
        <v>0.49430623650550842</v>
      </c>
      <c r="H1092" s="7">
        <v>1.2241044314578176E-3</v>
      </c>
      <c r="I1092" s="7">
        <v>0.54423296451568604</v>
      </c>
      <c r="J1092" s="23">
        <f t="shared" si="146"/>
        <v>0</v>
      </c>
      <c r="K1092" s="23">
        <f t="shared" si="147"/>
        <v>0</v>
      </c>
      <c r="L1092" s="23">
        <f t="shared" si="148"/>
        <v>0</v>
      </c>
      <c r="M1092" s="3">
        <f t="shared" si="145"/>
        <v>0</v>
      </c>
      <c r="N1092" s="23">
        <f t="shared" si="149"/>
        <v>1.0397633054526523</v>
      </c>
    </row>
    <row r="1093" spans="1:14" x14ac:dyDescent="0.25">
      <c r="A1093" t="s">
        <v>71</v>
      </c>
      <c r="B1093">
        <v>2012</v>
      </c>
      <c r="C1093" t="s">
        <v>46</v>
      </c>
      <c r="D1093">
        <v>22204</v>
      </c>
      <c r="E1093">
        <v>120.41300000000001</v>
      </c>
      <c r="F1093">
        <v>405</v>
      </c>
      <c r="G1093" s="7">
        <v>0.50794380903244019</v>
      </c>
      <c r="H1093" s="7">
        <v>-1.7785483505576849E-3</v>
      </c>
      <c r="I1093" s="7">
        <v>0.53353655338287354</v>
      </c>
      <c r="J1093" s="23">
        <f t="shared" si="146"/>
        <v>0</v>
      </c>
      <c r="K1093" s="23">
        <f t="shared" si="147"/>
        <v>1</v>
      </c>
      <c r="L1093" s="23">
        <f t="shared" si="148"/>
        <v>0</v>
      </c>
      <c r="M1093" s="3">
        <f t="shared" si="145"/>
        <v>1</v>
      </c>
      <c r="N1093" s="23">
        <f t="shared" si="149"/>
        <v>1.039701814064756</v>
      </c>
    </row>
    <row r="1094" spans="1:14" x14ac:dyDescent="0.25">
      <c r="A1094" t="s">
        <v>71</v>
      </c>
      <c r="B1094">
        <v>2013</v>
      </c>
      <c r="C1094" t="s">
        <v>46</v>
      </c>
      <c r="D1094">
        <v>21885</v>
      </c>
      <c r="E1094">
        <v>136.28900000000002</v>
      </c>
      <c r="F1094">
        <v>398</v>
      </c>
      <c r="G1094" s="7">
        <v>0.36067342758178711</v>
      </c>
      <c r="H1094" s="7">
        <v>4.4577110558748245E-2</v>
      </c>
      <c r="I1094" s="7">
        <v>0.61770820617675781</v>
      </c>
      <c r="J1094" s="23">
        <f t="shared" si="146"/>
        <v>0</v>
      </c>
      <c r="K1094" s="23">
        <f t="shared" si="147"/>
        <v>0</v>
      </c>
      <c r="L1094" s="23">
        <f t="shared" si="148"/>
        <v>0</v>
      </c>
      <c r="M1094" s="3">
        <f t="shared" ref="M1094:M1103" si="150">IF(OR(J1094=1,K1094=1,L1094=1),1,0)</f>
        <v>0</v>
      </c>
      <c r="N1094" s="23">
        <f t="shared" si="149"/>
        <v>1.0229587443172932</v>
      </c>
    </row>
    <row r="1095" spans="1:14" x14ac:dyDescent="0.25">
      <c r="A1095" t="s">
        <v>71</v>
      </c>
      <c r="B1095">
        <v>2014</v>
      </c>
      <c r="C1095" t="s">
        <v>46</v>
      </c>
      <c r="D1095">
        <v>22066</v>
      </c>
      <c r="E1095">
        <v>136.28900000000002</v>
      </c>
      <c r="F1095">
        <v>403</v>
      </c>
      <c r="G1095" s="7">
        <v>0.3669934868812561</v>
      </c>
      <c r="H1095" s="7">
        <v>4.3121255934238434E-2</v>
      </c>
      <c r="I1095" s="7">
        <v>0.6131211519241333</v>
      </c>
      <c r="J1095" s="23">
        <f t="shared" ref="J1095:J1103" si="151">IF(AND(G1095 &lt; 0), 1, 0)</f>
        <v>0</v>
      </c>
      <c r="K1095" s="23">
        <f t="shared" ref="K1095:K1103" si="152">IF(AND(H1095 &lt; 0), 1, 0)</f>
        <v>0</v>
      </c>
      <c r="L1095" s="23">
        <f t="shared" ref="L1095:L1103" si="153">IF(AND(I1095 &lt; 0), 1, 0)</f>
        <v>0</v>
      </c>
      <c r="M1095" s="3">
        <f t="shared" si="150"/>
        <v>0</v>
      </c>
      <c r="N1095" s="23">
        <f t="shared" ref="N1095:N1103" si="154">SUM(G1095:I1095)</f>
        <v>1.0232358947396278</v>
      </c>
    </row>
    <row r="1096" spans="1:14" x14ac:dyDescent="0.25">
      <c r="A1096" t="s">
        <v>71</v>
      </c>
      <c r="B1096">
        <v>2015</v>
      </c>
      <c r="C1096" t="s">
        <v>46</v>
      </c>
      <c r="D1096">
        <v>22250</v>
      </c>
      <c r="E1096">
        <v>136.28900000000002</v>
      </c>
      <c r="F1096">
        <v>413</v>
      </c>
      <c r="G1096" s="7">
        <v>0.3699398934841156</v>
      </c>
      <c r="H1096" s="7">
        <v>4.2523294687271118E-2</v>
      </c>
      <c r="I1096" s="7">
        <v>0.61268037557601929</v>
      </c>
      <c r="J1096" s="23">
        <f t="shared" si="151"/>
        <v>0</v>
      </c>
      <c r="K1096" s="23">
        <f t="shared" si="152"/>
        <v>0</v>
      </c>
      <c r="L1096" s="23">
        <f t="shared" si="153"/>
        <v>0</v>
      </c>
      <c r="M1096" s="3">
        <f t="shared" si="150"/>
        <v>0</v>
      </c>
      <c r="N1096" s="23">
        <f t="shared" si="154"/>
        <v>1.025143563747406</v>
      </c>
    </row>
    <row r="1097" spans="1:14" x14ac:dyDescent="0.25">
      <c r="A1097" t="s">
        <v>71</v>
      </c>
      <c r="B1097">
        <v>2016</v>
      </c>
      <c r="C1097" t="s">
        <v>46</v>
      </c>
      <c r="D1097">
        <v>22470</v>
      </c>
      <c r="E1097">
        <v>136.28900000000002</v>
      </c>
      <c r="F1097">
        <v>406</v>
      </c>
      <c r="G1097" s="7">
        <v>0.38668912649154663</v>
      </c>
      <c r="H1097" s="7">
        <v>3.8448192179203033E-2</v>
      </c>
      <c r="I1097" s="7">
        <v>0.59596598148345947</v>
      </c>
      <c r="J1097" s="23">
        <f t="shared" si="151"/>
        <v>0</v>
      </c>
      <c r="K1097" s="23">
        <f t="shared" si="152"/>
        <v>0</v>
      </c>
      <c r="L1097" s="23">
        <f t="shared" si="153"/>
        <v>0</v>
      </c>
      <c r="M1097" s="3">
        <f t="shared" si="150"/>
        <v>0</v>
      </c>
      <c r="N1097" s="23">
        <f t="shared" si="154"/>
        <v>1.0211033001542091</v>
      </c>
    </row>
    <row r="1098" spans="1:14" x14ac:dyDescent="0.25">
      <c r="A1098" t="s">
        <v>71</v>
      </c>
      <c r="B1098">
        <v>2017</v>
      </c>
      <c r="C1098" t="s">
        <v>46</v>
      </c>
      <c r="D1098">
        <v>22829</v>
      </c>
      <c r="E1098">
        <v>136.28900000000002</v>
      </c>
      <c r="F1098">
        <v>408</v>
      </c>
      <c r="G1098" s="7">
        <v>0.40434485673904419</v>
      </c>
      <c r="H1098" s="7">
        <v>3.4251634031534195E-2</v>
      </c>
      <c r="I1098" s="7">
        <v>0.58043003082275391</v>
      </c>
      <c r="J1098" s="23">
        <f t="shared" si="151"/>
        <v>0</v>
      </c>
      <c r="K1098" s="23">
        <f t="shared" si="152"/>
        <v>0</v>
      </c>
      <c r="L1098" s="23">
        <f t="shared" si="153"/>
        <v>0</v>
      </c>
      <c r="M1098" s="3">
        <f t="shared" si="150"/>
        <v>0</v>
      </c>
      <c r="N1098" s="23">
        <f t="shared" si="154"/>
        <v>1.0190265215933323</v>
      </c>
    </row>
    <row r="1099" spans="1:14" x14ac:dyDescent="0.25">
      <c r="A1099" t="s">
        <v>71</v>
      </c>
      <c r="B1099">
        <v>2018</v>
      </c>
      <c r="C1099" t="s">
        <v>46</v>
      </c>
      <c r="D1099">
        <v>23111</v>
      </c>
      <c r="E1099">
        <v>136.28900000000002</v>
      </c>
      <c r="F1099">
        <v>413</v>
      </c>
      <c r="G1099" s="7">
        <v>0.41561451554298401</v>
      </c>
      <c r="H1099" s="7">
        <v>3.1612042337656021E-2</v>
      </c>
      <c r="I1099" s="7">
        <v>0.57133489847183228</v>
      </c>
      <c r="J1099" s="23">
        <f t="shared" si="151"/>
        <v>0</v>
      </c>
      <c r="K1099" s="23">
        <f t="shared" si="152"/>
        <v>0</v>
      </c>
      <c r="L1099" s="23">
        <f t="shared" si="153"/>
        <v>0</v>
      </c>
      <c r="M1099" s="3">
        <f t="shared" si="150"/>
        <v>0</v>
      </c>
      <c r="N1099" s="23">
        <f t="shared" si="154"/>
        <v>1.0185614563524723</v>
      </c>
    </row>
    <row r="1100" spans="1:14" x14ac:dyDescent="0.25">
      <c r="A1100" t="s">
        <v>71</v>
      </c>
      <c r="B1100">
        <v>2019</v>
      </c>
      <c r="C1100" t="s">
        <v>46</v>
      </c>
      <c r="D1100">
        <v>23384</v>
      </c>
      <c r="E1100">
        <v>136.28900000000002</v>
      </c>
      <c r="F1100">
        <v>437</v>
      </c>
      <c r="G1100" s="7">
        <v>0.41350880265235901</v>
      </c>
      <c r="H1100" s="7">
        <v>3.2359141856431961E-2</v>
      </c>
      <c r="I1100" s="7">
        <v>0.57837164402008057</v>
      </c>
      <c r="J1100" s="23">
        <f t="shared" si="151"/>
        <v>0</v>
      </c>
      <c r="K1100" s="23">
        <f t="shared" si="152"/>
        <v>0</v>
      </c>
      <c r="L1100" s="23">
        <f t="shared" si="153"/>
        <v>0</v>
      </c>
      <c r="M1100" s="3">
        <f t="shared" si="150"/>
        <v>0</v>
      </c>
      <c r="N1100" s="23">
        <f t="shared" si="154"/>
        <v>1.0242395885288715</v>
      </c>
    </row>
    <row r="1101" spans="1:14" x14ac:dyDescent="0.25">
      <c r="A1101" t="s">
        <v>71</v>
      </c>
      <c r="B1101">
        <v>2020</v>
      </c>
      <c r="C1101" t="s">
        <v>46</v>
      </c>
      <c r="D1101">
        <v>23551</v>
      </c>
      <c r="E1101">
        <v>136.28900000000002</v>
      </c>
      <c r="F1101">
        <v>443</v>
      </c>
      <c r="G1101" s="7">
        <v>0.41814970970153809</v>
      </c>
      <c r="H1101" s="7">
        <v>3.1309396028518677E-2</v>
      </c>
      <c r="I1101" s="7">
        <v>0.57540923357009888</v>
      </c>
      <c r="J1101" s="23">
        <f t="shared" si="151"/>
        <v>0</v>
      </c>
      <c r="K1101" s="23">
        <f t="shared" si="152"/>
        <v>0</v>
      </c>
      <c r="L1101" s="23">
        <f t="shared" si="153"/>
        <v>0</v>
      </c>
      <c r="M1101" s="3">
        <f t="shared" si="150"/>
        <v>0</v>
      </c>
      <c r="N1101" s="23">
        <f t="shared" si="154"/>
        <v>1.0248683393001556</v>
      </c>
    </row>
    <row r="1102" spans="1:14" x14ac:dyDescent="0.25">
      <c r="A1102" t="s">
        <v>71</v>
      </c>
      <c r="B1102">
        <v>2021</v>
      </c>
      <c r="C1102" t="s">
        <v>46</v>
      </c>
      <c r="D1102">
        <v>23980</v>
      </c>
      <c r="E1102">
        <v>136.28900000000002</v>
      </c>
      <c r="F1102">
        <v>453</v>
      </c>
      <c r="G1102" s="7">
        <v>0.43345153331756592</v>
      </c>
      <c r="H1102" s="7">
        <v>2.7750380337238312E-2</v>
      </c>
      <c r="I1102" s="7">
        <v>0.56358534097671509</v>
      </c>
      <c r="J1102" s="23">
        <f t="shared" si="151"/>
        <v>0</v>
      </c>
      <c r="K1102" s="23">
        <f t="shared" si="152"/>
        <v>0</v>
      </c>
      <c r="L1102" s="23">
        <f t="shared" si="153"/>
        <v>0</v>
      </c>
      <c r="M1102" s="3">
        <f t="shared" si="150"/>
        <v>0</v>
      </c>
      <c r="N1102" s="23">
        <f t="shared" si="154"/>
        <v>1.0247872546315193</v>
      </c>
    </row>
    <row r="1103" spans="1:14" x14ac:dyDescent="0.25">
      <c r="A1103" t="s">
        <v>71</v>
      </c>
      <c r="B1103">
        <v>2022</v>
      </c>
      <c r="C1103" t="s">
        <v>46</v>
      </c>
      <c r="D1103">
        <v>24390</v>
      </c>
      <c r="E1103">
        <v>136.28900000000002</v>
      </c>
      <c r="F1103">
        <v>458</v>
      </c>
      <c r="G1103" s="7">
        <v>0.45069208741188049</v>
      </c>
      <c r="H1103" s="7">
        <v>2.3679198697209358E-2</v>
      </c>
      <c r="I1103" s="7">
        <v>0.54897594451904297</v>
      </c>
      <c r="J1103" s="23">
        <f t="shared" si="151"/>
        <v>0</v>
      </c>
      <c r="K1103" s="23">
        <f t="shared" si="152"/>
        <v>0</v>
      </c>
      <c r="L1103" s="23">
        <f t="shared" si="153"/>
        <v>0</v>
      </c>
      <c r="M1103" s="3">
        <f t="shared" si="150"/>
        <v>0</v>
      </c>
      <c r="N1103" s="23">
        <f t="shared" si="154"/>
        <v>1.0233472306281328</v>
      </c>
    </row>
  </sheetData>
  <conditionalFormatting sqref="J6:L1103">
    <cfRule type="cellIs" dxfId="1" priority="3" operator="equal">
      <formula>1</formula>
    </cfRule>
  </conditionalFormatting>
  <conditionalFormatting sqref="Y6:AA737">
    <cfRule type="cellIs" dxfId="0" priority="1" operator="equal">
      <formula>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BF62F-01BC-4E9B-B0AC-1477B878C0E4}">
  <dimension ref="A1:K96"/>
  <sheetViews>
    <sheetView workbookViewId="0">
      <selection activeCell="B83" sqref="B83:K96"/>
    </sheetView>
  </sheetViews>
  <sheetFormatPr defaultRowHeight="15" x14ac:dyDescent="0.25"/>
  <cols>
    <col min="1" max="1" width="18.7109375" bestFit="1" customWidth="1"/>
    <col min="2" max="4" width="12.140625" customWidth="1"/>
    <col min="5" max="5" width="16.5703125" bestFit="1" customWidth="1"/>
    <col min="7" max="7" width="18.7109375" bestFit="1" customWidth="1"/>
    <col min="8" max="10" width="13" customWidth="1"/>
    <col min="11" max="11" width="16.5703125" bestFit="1" customWidth="1"/>
  </cols>
  <sheetData>
    <row r="1" spans="1:11" ht="15.75" x14ac:dyDescent="0.25">
      <c r="A1" s="19" t="s">
        <v>82</v>
      </c>
      <c r="B1" s="3"/>
      <c r="C1" s="3"/>
      <c r="D1" s="3"/>
      <c r="E1" s="3"/>
      <c r="G1" s="19" t="s">
        <v>83</v>
      </c>
      <c r="H1" s="3"/>
      <c r="I1" s="3"/>
      <c r="J1" s="3"/>
      <c r="K1" s="3"/>
    </row>
    <row r="3" spans="1:11" x14ac:dyDescent="0.25">
      <c r="A3" s="6" t="s">
        <v>74</v>
      </c>
      <c r="B3" s="6"/>
      <c r="C3" s="5"/>
      <c r="D3" s="5"/>
      <c r="E3" s="5"/>
      <c r="G3" s="6" t="s">
        <v>74</v>
      </c>
      <c r="H3" s="6"/>
      <c r="I3" s="5"/>
      <c r="J3" s="5"/>
      <c r="K3" s="5"/>
    </row>
    <row r="4" spans="1:11" x14ac:dyDescent="0.25">
      <c r="A4" s="29" t="s">
        <v>86</v>
      </c>
      <c r="B4" s="29"/>
      <c r="C4" s="29"/>
      <c r="D4" s="29"/>
      <c r="E4" s="29"/>
      <c r="G4" s="29" t="s">
        <v>86</v>
      </c>
      <c r="H4" s="29"/>
      <c r="I4" s="29"/>
      <c r="J4" s="29"/>
      <c r="K4" s="29"/>
    </row>
    <row r="5" spans="1:11" x14ac:dyDescent="0.25">
      <c r="B5" s="2" t="s">
        <v>3</v>
      </c>
      <c r="C5" s="2" t="s">
        <v>5</v>
      </c>
      <c r="D5" s="2" t="s">
        <v>4</v>
      </c>
      <c r="E5" s="12" t="s">
        <v>87</v>
      </c>
      <c r="H5" s="2" t="s">
        <v>3</v>
      </c>
      <c r="I5" s="2" t="s">
        <v>5</v>
      </c>
      <c r="J5" s="2" t="s">
        <v>4</v>
      </c>
      <c r="K5" s="12" t="s">
        <v>87</v>
      </c>
    </row>
    <row r="6" spans="1:11" x14ac:dyDescent="0.25">
      <c r="A6" t="s">
        <v>13</v>
      </c>
      <c r="B6">
        <f>SUMIF(LSETLG!$C$6:$C$1103,'Monotonicity Summary'!$A6,LSETLG!J$6:J$1103)</f>
        <v>52</v>
      </c>
      <c r="C6">
        <f>SUMIF(LSETLG!$C$6:$C$1103,'Monotonicity Summary'!$A6,LSETLG!K$6:K$1103)</f>
        <v>0</v>
      </c>
      <c r="D6">
        <f>SUMIF(LSETLG!$C$6:$C$1103,'Monotonicity Summary'!$A6,LSETLG!L$6:L$1103)</f>
        <v>0</v>
      </c>
      <c r="E6">
        <f>SUMIF(LSETLG!$C$6:$C$1103,'Monotonicity Summary'!$A6,LSETLG!M$6:M$1103)</f>
        <v>52</v>
      </c>
      <c r="G6" t="s">
        <v>13</v>
      </c>
      <c r="H6">
        <f ca="1">SUMIF(LSETLG!$R$6:$R$737,'Monotonicity Summary'!$A6,LSETLG!Y$6:Y$734)</f>
        <v>76</v>
      </c>
      <c r="I6">
        <f ca="1">SUMIF(LSETLG!$R$5:$R$737,'Monotonicity Summary'!$A6,LSETLG!Z$6:Z$734)</f>
        <v>0</v>
      </c>
      <c r="J6">
        <f ca="1">SUMIF(LSETLG!$R$5:$R$737,'Monotonicity Summary'!$A6,LSETLG!AA$6:AA$734)</f>
        <v>0</v>
      </c>
      <c r="K6">
        <f ca="1">SUMIF(LSETLG!$R$6:$R$737,'Monotonicity Summary'!$A6,LSETLG!AB$6:AB$734)</f>
        <v>76</v>
      </c>
    </row>
    <row r="7" spans="1:11" x14ac:dyDescent="0.25">
      <c r="A7" t="s">
        <v>27</v>
      </c>
      <c r="B7">
        <f>SUMIF(LSETLG!$C$6:$C$1103,'Monotonicity Summary'!$A7,LSETLG!J$6:J$1103)</f>
        <v>0</v>
      </c>
      <c r="C7">
        <f>SUMIF(LSETLG!$C$6:$C$1103,'Monotonicity Summary'!$A7,LSETLG!K$6:K$1103)</f>
        <v>0</v>
      </c>
      <c r="D7">
        <f>SUMIF(LSETLG!$C$6:$C$1103,'Monotonicity Summary'!$A7,LSETLG!L$6:L$1103)</f>
        <v>139</v>
      </c>
      <c r="E7">
        <f>SUMIF(LSETLG!$C$6:$C$1103,'Monotonicity Summary'!$A7,LSETLG!M$6:M$1103)</f>
        <v>139</v>
      </c>
      <c r="G7" t="s">
        <v>27</v>
      </c>
      <c r="H7">
        <f ca="1">SUMIF(LSETLG!$R$6:$R$737,'Monotonicity Summary'!$A7,LSETLG!Y$6:Y$734)</f>
        <v>12</v>
      </c>
      <c r="I7">
        <f ca="1">SUMIF(LSETLG!$R$5:$R$737,'Monotonicity Summary'!$A7,LSETLG!Z$6:Z$734)</f>
        <v>0</v>
      </c>
      <c r="J7">
        <f ca="1">SUMIF(LSETLG!$R$5:$R$737,'Monotonicity Summary'!$A7,LSETLG!AA$6:AA$734)</f>
        <v>132</v>
      </c>
      <c r="K7">
        <f ca="1">SUMIF(LSETLG!$R$6:$R$737,'Monotonicity Summary'!$A7,LSETLG!AB$6:AB$734)</f>
        <v>144</v>
      </c>
    </row>
    <row r="8" spans="1:11" x14ac:dyDescent="0.25">
      <c r="A8" t="s">
        <v>46</v>
      </c>
      <c r="B8">
        <f>SUMIF(LSETLG!$C$6:$C$1103,'Monotonicity Summary'!$A8,LSETLG!J$6:J$1103)</f>
        <v>49</v>
      </c>
      <c r="C8">
        <f>SUMIF(LSETLG!$C$6:$C$1103,'Monotonicity Summary'!$A8,LSETLG!K$6:K$1103)</f>
        <v>0</v>
      </c>
      <c r="D8">
        <f>SUMIF(LSETLG!$C$6:$C$1103,'Monotonicity Summary'!$A8,LSETLG!L$6:L$1103)</f>
        <v>0</v>
      </c>
      <c r="E8">
        <f>SUMIF(LSETLG!$C$6:$C$1103,'Monotonicity Summary'!$A8,LSETLG!M$6:M$1103)</f>
        <v>49</v>
      </c>
      <c r="G8" t="s">
        <v>46</v>
      </c>
      <c r="H8">
        <f ca="1">SUMIF(LSETLG!$R$6:$R$737,'Monotonicity Summary'!$A8,LSETLG!Y$6:Y$734)</f>
        <v>48</v>
      </c>
      <c r="I8">
        <f ca="1">SUMIF(LSETLG!$R$5:$R$737,'Monotonicity Summary'!$A8,LSETLG!Z$6:Z$734)</f>
        <v>0</v>
      </c>
      <c r="J8">
        <f ca="1">SUMIF(LSETLG!$R$5:$R$737,'Monotonicity Summary'!$A8,LSETLG!AA$6:AA$734)</f>
        <v>0</v>
      </c>
      <c r="K8">
        <f ca="1">SUMIF(LSETLG!$R$6:$R$737,'Monotonicity Summary'!$A8,LSETLG!AB$6:AB$734)</f>
        <v>48</v>
      </c>
    </row>
    <row r="9" spans="1:11" x14ac:dyDescent="0.25">
      <c r="A9" s="12" t="s">
        <v>73</v>
      </c>
      <c r="B9" s="20">
        <f>SUM(LSETLG!J$6:J$1103)</f>
        <v>101</v>
      </c>
      <c r="C9" s="20">
        <f>SUM(LSETLG!K$6:K$1103)</f>
        <v>0</v>
      </c>
      <c r="D9" s="20">
        <f>SUM(LSETLG!L$6:L$1103)</f>
        <v>139</v>
      </c>
      <c r="E9" s="20">
        <f>SUM(LSETLG!M$6:M$1103)</f>
        <v>240</v>
      </c>
      <c r="G9" s="12" t="s">
        <v>73</v>
      </c>
      <c r="H9" s="20">
        <f>SUM(LSETLG!Y$6:Y$737)</f>
        <v>136</v>
      </c>
      <c r="I9" s="20">
        <f>SUM(LSETLG!Z$6:Z$737)</f>
        <v>0</v>
      </c>
      <c r="J9" s="20">
        <f>SUM(LSETLG!AA$6:AA$737)</f>
        <v>132</v>
      </c>
      <c r="K9" s="20">
        <f>SUM(LSETLG!AB$6:AB$737)</f>
        <v>268</v>
      </c>
    </row>
    <row r="10" spans="1:11" x14ac:dyDescent="0.25">
      <c r="A10" s="29" t="s">
        <v>88</v>
      </c>
      <c r="B10" s="29"/>
      <c r="C10" s="29"/>
      <c r="D10" s="29"/>
      <c r="E10" s="29"/>
      <c r="G10" s="29" t="s">
        <v>88</v>
      </c>
      <c r="H10" s="29"/>
      <c r="I10" s="29"/>
      <c r="J10" s="29"/>
      <c r="K10" s="29"/>
    </row>
    <row r="11" spans="1:11" x14ac:dyDescent="0.25">
      <c r="B11" s="2" t="s">
        <v>3</v>
      </c>
      <c r="C11" s="2" t="s">
        <v>5</v>
      </c>
      <c r="D11" s="2" t="s">
        <v>4</v>
      </c>
      <c r="E11" s="12" t="s">
        <v>87</v>
      </c>
      <c r="H11" s="2" t="s">
        <v>3</v>
      </c>
      <c r="I11" s="2" t="s">
        <v>5</v>
      </c>
      <c r="J11" s="2" t="s">
        <v>4</v>
      </c>
      <c r="K11" s="12" t="s">
        <v>87</v>
      </c>
    </row>
    <row r="12" spans="1:11" x14ac:dyDescent="0.25">
      <c r="A12" t="s">
        <v>13</v>
      </c>
      <c r="B12" s="21">
        <f>B6/(COUNTIF(LSETLG!$C$6:$C$1103,'Monotonicity Summary'!$A12))</f>
        <v>0.22222222222222221</v>
      </c>
      <c r="C12" s="21">
        <f>C6/(COUNTIF(LSETLG!$C$6:$C$1103,'Monotonicity Summary'!$A12))</f>
        <v>0</v>
      </c>
      <c r="D12" s="21">
        <f>D6/(COUNTIF(LSETLG!$C$6:$C$1103,'Monotonicity Summary'!$A12))</f>
        <v>0</v>
      </c>
      <c r="E12" s="21">
        <f>E6/(COUNTIF(LSETLG!$C$6:$C$1103,'Monotonicity Summary'!$A12))</f>
        <v>0.22222222222222221</v>
      </c>
      <c r="G12" t="s">
        <v>13</v>
      </c>
      <c r="H12" s="21">
        <f ca="1">H6/(COUNTIF(LSETLG!$R$6:$R$737,'Monotonicity Summary'!$A12))</f>
        <v>0.48717948717948717</v>
      </c>
      <c r="I12" s="21">
        <f ca="1">I6/(COUNTIF(LSETLG!$R$6:$R$737,'Monotonicity Summary'!$A12))</f>
        <v>0</v>
      </c>
      <c r="J12" s="21">
        <f ca="1">J6/(COUNTIF(LSETLG!$R$6:$R$737,'Monotonicity Summary'!$A12))</f>
        <v>0</v>
      </c>
      <c r="K12" s="21">
        <f ca="1">K6/(COUNTIF(LSETLG!$R$6:$R$737,'Monotonicity Summary'!$A12))</f>
        <v>0.48717948717948717</v>
      </c>
    </row>
    <row r="13" spans="1:11" x14ac:dyDescent="0.25">
      <c r="A13" t="s">
        <v>27</v>
      </c>
      <c r="B13" s="21">
        <f>B7/(COUNTIF(LSETLG!$C$6:$C$1103,'Monotonicity Summary'!$A13))</f>
        <v>0</v>
      </c>
      <c r="C13" s="21">
        <f>C7/(COUNTIF(LSETLG!$C$6:$C$1103,'Monotonicity Summary'!$A13))</f>
        <v>0</v>
      </c>
      <c r="D13" s="21">
        <f>D7/(COUNTIF(LSETLG!$C$6:$C$1103,'Monotonicity Summary'!$A13))</f>
        <v>0.4064327485380117</v>
      </c>
      <c r="E13" s="21">
        <f>E7/(COUNTIF(LSETLG!$C$6:$C$1103,'Monotonicity Summary'!$A13))</f>
        <v>0.4064327485380117</v>
      </c>
      <c r="G13" t="s">
        <v>27</v>
      </c>
      <c r="H13" s="21">
        <f ca="1">H7/(COUNTIF(LSETLG!$R$6:$R$737,'Monotonicity Summary'!$A13))</f>
        <v>5.2631578947368418E-2</v>
      </c>
      <c r="I13" s="21">
        <f ca="1">I7/(COUNTIF(LSETLG!$R$6:$R$737,'Monotonicity Summary'!$A13))</f>
        <v>0</v>
      </c>
      <c r="J13" s="21">
        <f ca="1">J7/(COUNTIF(LSETLG!$R$6:$R$737,'Monotonicity Summary'!$A13))</f>
        <v>0.57894736842105265</v>
      </c>
      <c r="K13" s="21">
        <f ca="1">K7/(COUNTIF(LSETLG!$R$6:$R$737,'Monotonicity Summary'!$A13))</f>
        <v>0.63157894736842102</v>
      </c>
    </row>
    <row r="14" spans="1:11" x14ac:dyDescent="0.25">
      <c r="A14" t="s">
        <v>46</v>
      </c>
      <c r="B14" s="21">
        <f>B8/(COUNTIF(LSETLG!$C$6:$C$1103,'Monotonicity Summary'!$A14))</f>
        <v>9.3869731800766285E-2</v>
      </c>
      <c r="C14" s="21">
        <f>C8/(COUNTIF(LSETLG!$C$6:$C$1103,'Monotonicity Summary'!$A14))</f>
        <v>0</v>
      </c>
      <c r="D14" s="21">
        <f>D8/(COUNTIF(LSETLG!$C$6:$C$1103,'Monotonicity Summary'!$A14))</f>
        <v>0</v>
      </c>
      <c r="E14" s="21">
        <f>E8/(COUNTIF(LSETLG!$C$6:$C$1103,'Monotonicity Summary'!$A14))</f>
        <v>9.3869731800766285E-2</v>
      </c>
      <c r="G14" t="s">
        <v>46</v>
      </c>
      <c r="H14" s="21">
        <f ca="1">H8/(COUNTIF(LSETLG!$R$6:$R$737,'Monotonicity Summary'!$A14))</f>
        <v>0.13793103448275862</v>
      </c>
      <c r="I14" s="21">
        <f ca="1">I8/(COUNTIF(LSETLG!$R$6:$R$737,'Monotonicity Summary'!$A14))</f>
        <v>0</v>
      </c>
      <c r="J14" s="21">
        <f ca="1">J8/(COUNTIF(LSETLG!$R$6:$R$737,'Monotonicity Summary'!$A14))</f>
        <v>0</v>
      </c>
      <c r="K14" s="21">
        <f ca="1">K8/(COUNTIF(LSETLG!$R$6:$R$737,'Monotonicity Summary'!$A14))</f>
        <v>0.13793103448275862</v>
      </c>
    </row>
    <row r="15" spans="1:11" x14ac:dyDescent="0.25">
      <c r="A15" s="12" t="s">
        <v>89</v>
      </c>
      <c r="B15" s="22">
        <f>B9/COUNT(LSETLG!$B$6:$B$1103)</f>
        <v>9.1985428051001822E-2</v>
      </c>
      <c r="C15" s="22">
        <f>C9/COUNT(LSETLG!$B$6:$B$1103)</f>
        <v>0</v>
      </c>
      <c r="D15" s="22">
        <f>D9/COUNT(LSETLG!$B$6:$B$1103)</f>
        <v>0.12659380692167577</v>
      </c>
      <c r="E15" s="22">
        <f>E9/COUNT(LSETLG!$B$6:$B$1103)</f>
        <v>0.21857923497267759</v>
      </c>
      <c r="G15" s="12" t="s">
        <v>89</v>
      </c>
      <c r="H15" s="22">
        <f>H9/COUNT(LSETLG!$Q$6:$Q$737)</f>
        <v>0.18579234972677597</v>
      </c>
      <c r="I15" s="22">
        <f>I9/COUNT(LSETLG!$Q$6:$Q$737)</f>
        <v>0</v>
      </c>
      <c r="J15" s="22">
        <f>J9/COUNT(LSETLG!$Q$6:$Q$737)</f>
        <v>0.18032786885245902</v>
      </c>
      <c r="K15" s="22">
        <f>K9/COUNT(LSETLG!$Q$6:$Q$737)</f>
        <v>0.36612021857923499</v>
      </c>
    </row>
    <row r="17" spans="1:11" x14ac:dyDescent="0.25">
      <c r="A17" s="29" t="s">
        <v>90</v>
      </c>
      <c r="B17" s="29"/>
      <c r="C17" s="29"/>
      <c r="D17" s="29"/>
      <c r="E17" s="29"/>
      <c r="G17" s="29" t="s">
        <v>90</v>
      </c>
      <c r="H17" s="29"/>
      <c r="I17" s="29"/>
      <c r="J17" s="29"/>
      <c r="K17" s="29"/>
    </row>
    <row r="18" spans="1:11" x14ac:dyDescent="0.25">
      <c r="B18" s="2" t="s">
        <v>3</v>
      </c>
      <c r="C18" s="2" t="s">
        <v>5</v>
      </c>
      <c r="D18" s="2" t="s">
        <v>4</v>
      </c>
      <c r="E18" s="12" t="s">
        <v>87</v>
      </c>
      <c r="H18" s="2" t="s">
        <v>3</v>
      </c>
      <c r="I18" s="2" t="s">
        <v>5</v>
      </c>
      <c r="J18" s="2" t="s">
        <v>4</v>
      </c>
      <c r="K18" s="12" t="s">
        <v>87</v>
      </c>
    </row>
    <row r="19" spans="1:11" x14ac:dyDescent="0.25">
      <c r="A19" t="s">
        <v>12</v>
      </c>
      <c r="B19">
        <f>SUMIF(LSETLG!$A$6:$A$1103,'Monotonicity Summary'!$A19,LSETLG!J$6:J$1103)</f>
        <v>0</v>
      </c>
      <c r="C19">
        <f>SUMIF(LSETLG!$A$6:$A$1103,'Monotonicity Summary'!$A19,LSETLG!K$6:K$1103)</f>
        <v>0</v>
      </c>
      <c r="D19">
        <f>SUMIF(LSETLG!$A$6:$A$1103,'Monotonicity Summary'!$A19,LSETLG!L$6:L$1103)</f>
        <v>0</v>
      </c>
      <c r="E19">
        <f>SUMIF(LSETLG!$A$6:$A$1103,'Monotonicity Summary'!$A19,LSETLG!M$6:M$1103)</f>
        <v>0</v>
      </c>
      <c r="G19" t="s">
        <v>12</v>
      </c>
      <c r="H19">
        <f>SUMIF(LSETLG!$P$6:$P$737,'Monotonicity Summary'!$A19,LSETLG!Y$6:Y$737)</f>
        <v>0</v>
      </c>
      <c r="I19">
        <f>SUMIF(LSETLG!$P$6:$P$737,'Monotonicity Summary'!$A19,LSETLG!Z$6:Z$737)</f>
        <v>0</v>
      </c>
      <c r="J19">
        <f>SUMIF(LSETLG!$P$6:$P$737,'Monotonicity Summary'!$A19,LSETLG!AA$6:AA$737)</f>
        <v>0</v>
      </c>
      <c r="K19">
        <f>SUMIF(LSETLG!$P$6:$P$737,'Monotonicity Summary'!$A19,LSETLG!AB$6:AB$737)</f>
        <v>0</v>
      </c>
    </row>
    <row r="20" spans="1:11" x14ac:dyDescent="0.25">
      <c r="A20" t="s">
        <v>14</v>
      </c>
      <c r="B20">
        <f>SUMIF(LSETLG!$A$6:$A$1103,'Monotonicity Summary'!$A20,LSETLG!J$6:J$1103)</f>
        <v>18</v>
      </c>
      <c r="C20">
        <f>SUMIF(LSETLG!$A$6:$A$1103,'Monotonicity Summary'!$A20,LSETLG!K$6:K$1103)</f>
        <v>0</v>
      </c>
      <c r="D20">
        <f>SUMIF(LSETLG!$A$6:$A$1103,'Monotonicity Summary'!$A20,LSETLG!L$6:L$1103)</f>
        <v>0</v>
      </c>
      <c r="E20">
        <f>SUMIF(LSETLG!$A$6:$A$1103,'Monotonicity Summary'!$A20,LSETLG!M$6:M$1103)</f>
        <v>18</v>
      </c>
      <c r="G20" t="s">
        <v>14</v>
      </c>
      <c r="H20">
        <f>SUMIF(LSETLG!$P$6:$P$737,'Monotonicity Summary'!$A20,LSETLG!Y$6:Y$737)</f>
        <v>12</v>
      </c>
      <c r="I20">
        <f>SUMIF(LSETLG!$P$6:$P$737,'Monotonicity Summary'!$A20,LSETLG!Z$6:Z$737)</f>
        <v>0</v>
      </c>
      <c r="J20">
        <f>SUMIF(LSETLG!$P$6:$P$737,'Monotonicity Summary'!$A20,LSETLG!AA$6:AA$737)</f>
        <v>0</v>
      </c>
      <c r="K20">
        <f>SUMIF(LSETLG!$P$6:$P$737,'Monotonicity Summary'!$A20,LSETLG!AB$6:AB$737)</f>
        <v>12</v>
      </c>
    </row>
    <row r="21" spans="1:11" x14ac:dyDescent="0.25">
      <c r="A21" t="s">
        <v>15</v>
      </c>
      <c r="B21">
        <f>SUMIF(LSETLG!$A$6:$A$1103,'Monotonicity Summary'!$A21,LSETLG!J$6:J$1103)</f>
        <v>18</v>
      </c>
      <c r="C21">
        <f>SUMIF(LSETLG!$A$6:$A$1103,'Monotonicity Summary'!$A21,LSETLG!K$6:K$1103)</f>
        <v>0</v>
      </c>
      <c r="D21">
        <f>SUMIF(LSETLG!$A$6:$A$1103,'Monotonicity Summary'!$A21,LSETLG!L$6:L$1103)</f>
        <v>0</v>
      </c>
      <c r="E21">
        <f>SUMIF(LSETLG!$A$6:$A$1103,'Monotonicity Summary'!$A21,LSETLG!M$6:M$1103)</f>
        <v>18</v>
      </c>
      <c r="G21" t="s">
        <v>15</v>
      </c>
      <c r="H21">
        <f>SUMIF(LSETLG!$P$6:$P$737,'Monotonicity Summary'!$A21,LSETLG!Y$6:Y$737)</f>
        <v>12</v>
      </c>
      <c r="I21">
        <f>SUMIF(LSETLG!$P$6:$P$737,'Monotonicity Summary'!$A21,LSETLG!Z$6:Z$737)</f>
        <v>0</v>
      </c>
      <c r="J21">
        <f>SUMIF(LSETLG!$P$6:$P$737,'Monotonicity Summary'!$A21,LSETLG!AA$6:AA$737)</f>
        <v>0</v>
      </c>
      <c r="K21">
        <f>SUMIF(LSETLG!$P$6:$P$737,'Monotonicity Summary'!$A21,LSETLG!AB$6:AB$737)</f>
        <v>12</v>
      </c>
    </row>
    <row r="22" spans="1:11" x14ac:dyDescent="0.25">
      <c r="A22" t="s">
        <v>16</v>
      </c>
      <c r="B22">
        <f>SUMIF(LSETLG!$A$6:$A$1103,'Monotonicity Summary'!$A22,LSETLG!J$6:J$1103)</f>
        <v>0</v>
      </c>
      <c r="C22">
        <f>SUMIF(LSETLG!$A$6:$A$1103,'Monotonicity Summary'!$A22,LSETLG!K$6:K$1103)</f>
        <v>0</v>
      </c>
      <c r="D22">
        <f>SUMIF(LSETLG!$A$6:$A$1103,'Monotonicity Summary'!$A22,LSETLG!L$6:L$1103)</f>
        <v>0</v>
      </c>
      <c r="E22">
        <f>SUMIF(LSETLG!$A$6:$A$1103,'Monotonicity Summary'!$A22,LSETLG!M$6:M$1103)</f>
        <v>0</v>
      </c>
      <c r="G22" t="s">
        <v>16</v>
      </c>
      <c r="H22">
        <f>SUMIF(LSETLG!$P$6:$P$737,'Monotonicity Summary'!$A22,LSETLG!Y$6:Y$737)</f>
        <v>12</v>
      </c>
      <c r="I22">
        <f>SUMIF(LSETLG!$P$6:$P$737,'Monotonicity Summary'!$A22,LSETLG!Z$6:Z$737)</f>
        <v>0</v>
      </c>
      <c r="J22">
        <f>SUMIF(LSETLG!$P$6:$P$737,'Monotonicity Summary'!$A22,LSETLG!AA$6:AA$737)</f>
        <v>0</v>
      </c>
      <c r="K22">
        <f>SUMIF(LSETLG!$P$6:$P$737,'Monotonicity Summary'!$A22,LSETLG!AB$6:AB$737)</f>
        <v>12</v>
      </c>
    </row>
    <row r="23" spans="1:11" x14ac:dyDescent="0.25">
      <c r="A23" t="s">
        <v>17</v>
      </c>
      <c r="B23">
        <f>SUMIF(LSETLG!$A$6:$A$1103,'Monotonicity Summary'!$A23,LSETLG!J$6:J$1103)</f>
        <v>0</v>
      </c>
      <c r="C23">
        <f>SUMIF(LSETLG!$A$6:$A$1103,'Monotonicity Summary'!$A23,LSETLG!K$6:K$1103)</f>
        <v>0</v>
      </c>
      <c r="D23">
        <f>SUMIF(LSETLG!$A$6:$A$1103,'Monotonicity Summary'!$A23,LSETLG!L$6:L$1103)</f>
        <v>0</v>
      </c>
      <c r="E23">
        <f>SUMIF(LSETLG!$A$6:$A$1103,'Monotonicity Summary'!$A23,LSETLG!M$6:M$1103)</f>
        <v>0</v>
      </c>
      <c r="G23" t="s">
        <v>17</v>
      </c>
      <c r="H23">
        <f>SUMIF(LSETLG!$P$6:$P$737,'Monotonicity Summary'!$A23,LSETLG!Y$6:Y$737)</f>
        <v>12</v>
      </c>
      <c r="I23">
        <f>SUMIF(LSETLG!$P$6:$P$737,'Monotonicity Summary'!$A23,LSETLG!Z$6:Z$737)</f>
        <v>0</v>
      </c>
      <c r="J23">
        <f>SUMIF(LSETLG!$P$6:$P$737,'Monotonicity Summary'!$A23,LSETLG!AA$6:AA$737)</f>
        <v>0</v>
      </c>
      <c r="K23">
        <f>SUMIF(LSETLG!$P$6:$P$737,'Monotonicity Summary'!$A23,LSETLG!AB$6:AB$737)</f>
        <v>12</v>
      </c>
    </row>
    <row r="24" spans="1:11" x14ac:dyDescent="0.25">
      <c r="A24" t="s">
        <v>18</v>
      </c>
      <c r="B24">
        <f>SUMIF(LSETLG!$A$6:$A$1103,'Monotonicity Summary'!$A24,LSETLG!J$6:J$1103)</f>
        <v>0</v>
      </c>
      <c r="C24">
        <f>SUMIF(LSETLG!$A$6:$A$1103,'Monotonicity Summary'!$A24,LSETLG!K$6:K$1103)</f>
        <v>0</v>
      </c>
      <c r="D24">
        <f>SUMIF(LSETLG!$A$6:$A$1103,'Monotonicity Summary'!$A24,LSETLG!L$6:L$1103)</f>
        <v>0</v>
      </c>
      <c r="E24">
        <f>SUMIF(LSETLG!$A$6:$A$1103,'Monotonicity Summary'!$A24,LSETLG!M$6:M$1103)</f>
        <v>0</v>
      </c>
      <c r="G24" t="s">
        <v>18</v>
      </c>
      <c r="H24">
        <f>SUMIF(LSETLG!$P$6:$P$737,'Monotonicity Summary'!$A24,LSETLG!Y$6:Y$737)</f>
        <v>0</v>
      </c>
      <c r="I24">
        <f>SUMIF(LSETLG!$P$6:$P$737,'Monotonicity Summary'!$A24,LSETLG!Z$6:Z$737)</f>
        <v>0</v>
      </c>
      <c r="J24">
        <f>SUMIF(LSETLG!$P$6:$P$737,'Monotonicity Summary'!$A24,LSETLG!AA$6:AA$737)</f>
        <v>0</v>
      </c>
      <c r="K24">
        <f>SUMIF(LSETLG!$P$6:$P$737,'Monotonicity Summary'!$A24,LSETLG!AB$6:AB$737)</f>
        <v>0</v>
      </c>
    </row>
    <row r="25" spans="1:11" x14ac:dyDescent="0.25">
      <c r="A25" t="s">
        <v>19</v>
      </c>
      <c r="B25">
        <f>SUMIF(LSETLG!$A$6:$A$1103,'Monotonicity Summary'!$A25,LSETLG!J$6:J$1103)</f>
        <v>0</v>
      </c>
      <c r="C25">
        <f>SUMIF(LSETLG!$A$6:$A$1103,'Monotonicity Summary'!$A25,LSETLG!K$6:K$1103)</f>
        <v>0</v>
      </c>
      <c r="D25">
        <f>SUMIF(LSETLG!$A$6:$A$1103,'Monotonicity Summary'!$A25,LSETLG!L$6:L$1103)</f>
        <v>0</v>
      </c>
      <c r="E25">
        <f>SUMIF(LSETLG!$A$6:$A$1103,'Monotonicity Summary'!$A25,LSETLG!M$6:M$1103)</f>
        <v>0</v>
      </c>
      <c r="G25" t="s">
        <v>19</v>
      </c>
      <c r="H25">
        <f>SUMIF(LSETLG!$P$6:$P$737,'Monotonicity Summary'!$A25,LSETLG!Y$6:Y$737)</f>
        <v>0</v>
      </c>
      <c r="I25">
        <f>SUMIF(LSETLG!$P$6:$P$737,'Monotonicity Summary'!$A25,LSETLG!Z$6:Z$737)</f>
        <v>0</v>
      </c>
      <c r="J25">
        <f>SUMIF(LSETLG!$P$6:$P$737,'Monotonicity Summary'!$A25,LSETLG!AA$6:AA$737)</f>
        <v>0</v>
      </c>
      <c r="K25">
        <f>SUMIF(LSETLG!$P$6:$P$737,'Monotonicity Summary'!$A25,LSETLG!AB$6:AB$737)</f>
        <v>0</v>
      </c>
    </row>
    <row r="26" spans="1:11" x14ac:dyDescent="0.25">
      <c r="A26" t="s">
        <v>20</v>
      </c>
      <c r="B26">
        <f>SUMIF(LSETLG!$A$6:$A$1103,'Monotonicity Summary'!$A26,LSETLG!J$6:J$1103)</f>
        <v>0</v>
      </c>
      <c r="C26">
        <f>SUMIF(LSETLG!$A$6:$A$1103,'Monotonicity Summary'!$A26,LSETLG!K$6:K$1103)</f>
        <v>0</v>
      </c>
      <c r="D26">
        <f>SUMIF(LSETLG!$A$6:$A$1103,'Monotonicity Summary'!$A26,LSETLG!L$6:L$1103)</f>
        <v>0</v>
      </c>
      <c r="E26">
        <f>SUMIF(LSETLG!$A$6:$A$1103,'Monotonicity Summary'!$A26,LSETLG!M$6:M$1103)</f>
        <v>0</v>
      </c>
      <c r="G26" t="s">
        <v>20</v>
      </c>
      <c r="H26">
        <f>SUMIF(LSETLG!$P$6:$P$737,'Monotonicity Summary'!$A26,LSETLG!Y$6:Y$737)</f>
        <v>12</v>
      </c>
      <c r="I26">
        <f>SUMIF(LSETLG!$P$6:$P$737,'Monotonicity Summary'!$A26,LSETLG!Z$6:Z$737)</f>
        <v>0</v>
      </c>
      <c r="J26">
        <f>SUMIF(LSETLG!$P$6:$P$737,'Monotonicity Summary'!$A26,LSETLG!AA$6:AA$737)</f>
        <v>0</v>
      </c>
      <c r="K26">
        <f>SUMIF(LSETLG!$P$6:$P$737,'Monotonicity Summary'!$A26,LSETLG!AB$6:AB$737)</f>
        <v>12</v>
      </c>
    </row>
    <row r="27" spans="1:11" x14ac:dyDescent="0.25">
      <c r="A27" t="s">
        <v>21</v>
      </c>
      <c r="B27">
        <f>SUMIF(LSETLG!$A$6:$A$1103,'Monotonicity Summary'!$A27,LSETLG!J$6:J$1103)</f>
        <v>0</v>
      </c>
      <c r="C27">
        <f>SUMIF(LSETLG!$A$6:$A$1103,'Monotonicity Summary'!$A27,LSETLG!K$6:K$1103)</f>
        <v>0</v>
      </c>
      <c r="D27">
        <f>SUMIF(LSETLG!$A$6:$A$1103,'Monotonicity Summary'!$A27,LSETLG!L$6:L$1103)</f>
        <v>0</v>
      </c>
      <c r="E27">
        <f>SUMIF(LSETLG!$A$6:$A$1103,'Monotonicity Summary'!$A27,LSETLG!M$6:M$1103)</f>
        <v>0</v>
      </c>
      <c r="G27" t="s">
        <v>21</v>
      </c>
      <c r="H27">
        <f>SUMIF(LSETLG!$P$6:$P$737,'Monotonicity Summary'!$A27,LSETLG!Y$6:Y$737)</f>
        <v>0</v>
      </c>
      <c r="I27">
        <f>SUMIF(LSETLG!$P$6:$P$737,'Monotonicity Summary'!$A27,LSETLG!Z$6:Z$737)</f>
        <v>0</v>
      </c>
      <c r="J27">
        <f>SUMIF(LSETLG!$P$6:$P$737,'Monotonicity Summary'!$A27,LSETLG!AA$6:AA$737)</f>
        <v>0</v>
      </c>
      <c r="K27">
        <f>SUMIF(LSETLG!$P$6:$P$737,'Monotonicity Summary'!$A27,LSETLG!AB$6:AB$737)</f>
        <v>0</v>
      </c>
    </row>
    <row r="28" spans="1:11" x14ac:dyDescent="0.25">
      <c r="A28" t="s">
        <v>22</v>
      </c>
      <c r="B28">
        <f>SUMIF(LSETLG!$A$6:$A$1103,'Monotonicity Summary'!$A28,LSETLG!J$6:J$1103)</f>
        <v>0</v>
      </c>
      <c r="C28">
        <f>SUMIF(LSETLG!$A$6:$A$1103,'Monotonicity Summary'!$A28,LSETLG!K$6:K$1103)</f>
        <v>0</v>
      </c>
      <c r="D28">
        <f>SUMIF(LSETLG!$A$6:$A$1103,'Monotonicity Summary'!$A28,LSETLG!L$6:L$1103)</f>
        <v>0</v>
      </c>
      <c r="E28">
        <f>SUMIF(LSETLG!$A$6:$A$1103,'Monotonicity Summary'!$A28,LSETLG!M$6:M$1103)</f>
        <v>0</v>
      </c>
      <c r="G28" t="s">
        <v>22</v>
      </c>
      <c r="H28">
        <f>SUMIF(LSETLG!$P$6:$P$737,'Monotonicity Summary'!$A28,LSETLG!Y$6:Y$737)</f>
        <v>0</v>
      </c>
      <c r="I28">
        <f>SUMIF(LSETLG!$P$6:$P$737,'Monotonicity Summary'!$A28,LSETLG!Z$6:Z$737)</f>
        <v>0</v>
      </c>
      <c r="J28">
        <f>SUMIF(LSETLG!$P$6:$P$737,'Monotonicity Summary'!$A28,LSETLG!AA$6:AA$737)</f>
        <v>0</v>
      </c>
      <c r="K28">
        <f>SUMIF(LSETLG!$P$6:$P$737,'Monotonicity Summary'!$A28,LSETLG!AB$6:AB$737)</f>
        <v>0</v>
      </c>
    </row>
    <row r="29" spans="1:11" x14ac:dyDescent="0.25">
      <c r="A29" t="s">
        <v>23</v>
      </c>
      <c r="B29">
        <f>SUMIF(LSETLG!$A$6:$A$1103,'Monotonicity Summary'!$A29,LSETLG!J$6:J$1103)</f>
        <v>0</v>
      </c>
      <c r="C29">
        <f>SUMIF(LSETLG!$A$6:$A$1103,'Monotonicity Summary'!$A29,LSETLG!K$6:K$1103)</f>
        <v>0</v>
      </c>
      <c r="D29">
        <f>SUMIF(LSETLG!$A$6:$A$1103,'Monotonicity Summary'!$A29,LSETLG!L$6:L$1103)</f>
        <v>0</v>
      </c>
      <c r="E29">
        <f>SUMIF(LSETLG!$A$6:$A$1103,'Monotonicity Summary'!$A29,LSETLG!M$6:M$1103)</f>
        <v>0</v>
      </c>
      <c r="G29" t="s">
        <v>23</v>
      </c>
      <c r="H29">
        <f>SUMIF(LSETLG!$P$6:$P$737,'Monotonicity Summary'!$A29,LSETLG!Y$6:Y$737)</f>
        <v>4</v>
      </c>
      <c r="I29">
        <f>SUMIF(LSETLG!$P$6:$P$737,'Monotonicity Summary'!$A29,LSETLG!Z$6:Z$737)</f>
        <v>0</v>
      </c>
      <c r="J29">
        <f>SUMIF(LSETLG!$P$6:$P$737,'Monotonicity Summary'!$A29,LSETLG!AA$6:AA$737)</f>
        <v>0</v>
      </c>
      <c r="K29">
        <f>SUMIF(LSETLG!$P$6:$P$737,'Monotonicity Summary'!$A29,LSETLG!AB$6:AB$737)</f>
        <v>4</v>
      </c>
    </row>
    <row r="30" spans="1:11" x14ac:dyDescent="0.25">
      <c r="A30" t="s">
        <v>24</v>
      </c>
      <c r="B30">
        <f>SUMIF(LSETLG!$A$6:$A$1103,'Monotonicity Summary'!$A30,LSETLG!J$6:J$1103)</f>
        <v>0</v>
      </c>
      <c r="C30">
        <f>SUMIF(LSETLG!$A$6:$A$1103,'Monotonicity Summary'!$A30,LSETLG!K$6:K$1103)</f>
        <v>0</v>
      </c>
      <c r="D30">
        <f>SUMIF(LSETLG!$A$6:$A$1103,'Monotonicity Summary'!$A30,LSETLG!L$6:L$1103)</f>
        <v>0</v>
      </c>
      <c r="E30">
        <f>SUMIF(LSETLG!$A$6:$A$1103,'Monotonicity Summary'!$A30,LSETLG!M$6:M$1103)</f>
        <v>0</v>
      </c>
      <c r="G30" t="s">
        <v>24</v>
      </c>
      <c r="H30">
        <f>SUMIF(LSETLG!$P$6:$P$737,'Monotonicity Summary'!$A30,LSETLG!Y$6:Y$737)</f>
        <v>0</v>
      </c>
      <c r="I30">
        <f>SUMIF(LSETLG!$P$6:$P$737,'Monotonicity Summary'!$A30,LSETLG!Z$6:Z$737)</f>
        <v>0</v>
      </c>
      <c r="J30">
        <f>SUMIF(LSETLG!$P$6:$P$737,'Monotonicity Summary'!$A30,LSETLG!AA$6:AA$737)</f>
        <v>0</v>
      </c>
      <c r="K30">
        <f>SUMIF(LSETLG!$P$6:$P$737,'Monotonicity Summary'!$A30,LSETLG!AB$6:AB$737)</f>
        <v>0</v>
      </c>
    </row>
    <row r="31" spans="1:11" x14ac:dyDescent="0.25">
      <c r="A31" t="s">
        <v>25</v>
      </c>
      <c r="B31">
        <f>SUMIF(LSETLG!$A$6:$A$1103,'Monotonicity Summary'!$A31,LSETLG!J$6:J$1103)</f>
        <v>16</v>
      </c>
      <c r="C31">
        <f>SUMIF(LSETLG!$A$6:$A$1103,'Monotonicity Summary'!$A31,LSETLG!K$6:K$1103)</f>
        <v>0</v>
      </c>
      <c r="D31">
        <f>SUMIF(LSETLG!$A$6:$A$1103,'Monotonicity Summary'!$A31,LSETLG!L$6:L$1103)</f>
        <v>0</v>
      </c>
      <c r="E31">
        <f>SUMIF(LSETLG!$A$6:$A$1103,'Monotonicity Summary'!$A31,LSETLG!M$6:M$1103)</f>
        <v>16</v>
      </c>
      <c r="G31" t="s">
        <v>25</v>
      </c>
      <c r="H31">
        <f>SUMIF(LSETLG!$P$6:$P$737,'Monotonicity Summary'!$A31,LSETLG!Y$6:Y$737)</f>
        <v>12</v>
      </c>
      <c r="I31">
        <f>SUMIF(LSETLG!$P$6:$P$737,'Monotonicity Summary'!$A31,LSETLG!Z$6:Z$737)</f>
        <v>0</v>
      </c>
      <c r="J31">
        <f>SUMIF(LSETLG!$P$6:$P$737,'Monotonicity Summary'!$A31,LSETLG!AA$6:AA$737)</f>
        <v>0</v>
      </c>
      <c r="K31">
        <f>SUMIF(LSETLG!$P$6:$P$737,'Monotonicity Summary'!$A31,LSETLG!AB$6:AB$737)</f>
        <v>12</v>
      </c>
    </row>
    <row r="32" spans="1:11" x14ac:dyDescent="0.25">
      <c r="A32" s="12" t="s">
        <v>13</v>
      </c>
      <c r="B32" s="12">
        <f>SUMIF(LSETLG!$C$6:$C$1103,'Monotonicity Summary'!$A$32,LSETLG!J$6:J$1103)</f>
        <v>52</v>
      </c>
      <c r="C32" s="12">
        <f>SUMIF(LSETLG!$C$6:$C$1103,'Monotonicity Summary'!$A$32,LSETLG!K$6:K$1103)</f>
        <v>0</v>
      </c>
      <c r="D32" s="12">
        <f>SUMIF(LSETLG!$C$6:$C$1103,'Monotonicity Summary'!$A$32,LSETLG!L$6:L$1103)</f>
        <v>0</v>
      </c>
      <c r="E32" s="12">
        <f>SUMIF(LSETLG!$C$6:$C$1103,'Monotonicity Summary'!$A$32,LSETLG!M$6:M$1103)</f>
        <v>52</v>
      </c>
      <c r="G32" s="12" t="s">
        <v>13</v>
      </c>
      <c r="H32" s="12">
        <f>SUMIF(LSETLG!$R$6:$R$737,'Monotonicity Summary'!$A$32,LSETLG!Y$6:Y$737)</f>
        <v>76</v>
      </c>
      <c r="I32" s="12">
        <f>SUMIF(LSETLG!$R$6:$R$737,'Monotonicity Summary'!$A$32,LSETLG!Z$6:Z$737)</f>
        <v>0</v>
      </c>
      <c r="J32" s="12">
        <f>SUMIF(LSETLG!$R$6:$R$737,'Monotonicity Summary'!$A$32,LSETLG!AA$6:AA$737)</f>
        <v>0</v>
      </c>
      <c r="K32" s="12">
        <f>SUMIF(LSETLG!$R$6:$R$737,'Monotonicity Summary'!$A$32,LSETLG!AB$6:AB$737)</f>
        <v>76</v>
      </c>
    </row>
    <row r="33" spans="1:11" x14ac:dyDescent="0.25">
      <c r="A33" s="29" t="s">
        <v>91</v>
      </c>
      <c r="B33" s="29"/>
      <c r="C33" s="29"/>
      <c r="D33" s="29"/>
      <c r="E33" s="29"/>
      <c r="G33" s="29" t="s">
        <v>91</v>
      </c>
      <c r="H33" s="29"/>
      <c r="I33" s="29"/>
      <c r="J33" s="29"/>
      <c r="K33" s="29"/>
    </row>
    <row r="34" spans="1:11" x14ac:dyDescent="0.25">
      <c r="B34" s="2" t="s">
        <v>3</v>
      </c>
      <c r="C34" s="2" t="s">
        <v>5</v>
      </c>
      <c r="D34" s="2" t="s">
        <v>4</v>
      </c>
      <c r="E34" s="12" t="s">
        <v>87</v>
      </c>
      <c r="H34" s="2" t="s">
        <v>3</v>
      </c>
      <c r="I34" s="2" t="s">
        <v>5</v>
      </c>
      <c r="J34" s="2" t="s">
        <v>4</v>
      </c>
      <c r="K34" s="12" t="s">
        <v>87</v>
      </c>
    </row>
    <row r="35" spans="1:11" x14ac:dyDescent="0.25">
      <c r="A35" t="s">
        <v>12</v>
      </c>
      <c r="B35" s="21">
        <f>B19/(COUNTIF(LSETLG!$A$6:$A$1103,'Monotonicity Summary'!$A35))</f>
        <v>0</v>
      </c>
      <c r="C35" s="21">
        <f>C19/(COUNTIF(LSETLG!$A$6:$A$1103,'Monotonicity Summary'!$A35))</f>
        <v>0</v>
      </c>
      <c r="D35" s="21">
        <f>D19/(COUNTIF(LSETLG!$A$6:$A$1103,'Monotonicity Summary'!$A35))</f>
        <v>0</v>
      </c>
      <c r="E35" s="21">
        <f>E19/(COUNTIF(LSETLG!$A$6:$A$1103,'Monotonicity Summary'!$A35))</f>
        <v>0</v>
      </c>
      <c r="G35" t="s">
        <v>12</v>
      </c>
      <c r="H35" s="21">
        <f>H19/(COUNTIF(LSETLG!$P$6:$P$737,'Monotonicity Summary'!$A35))</f>
        <v>0</v>
      </c>
      <c r="I35" s="21">
        <f>I19/(COUNTIF(LSETLG!$P$6:$P$737,'Monotonicity Summary'!$A35))</f>
        <v>0</v>
      </c>
      <c r="J35" s="21">
        <f>J19/(COUNTIF(LSETLG!$P$6:$P$737,'Monotonicity Summary'!$A35))</f>
        <v>0</v>
      </c>
      <c r="K35" s="21">
        <f>K19/(COUNTIF(LSETLG!$P$6:$P$737,'Monotonicity Summary'!$A35))</f>
        <v>0</v>
      </c>
    </row>
    <row r="36" spans="1:11" x14ac:dyDescent="0.25">
      <c r="A36" t="s">
        <v>14</v>
      </c>
      <c r="B36" s="21">
        <f>B20/(COUNTIF(LSETLG!$A$6:$A$1103,'Monotonicity Summary'!$A36))</f>
        <v>1</v>
      </c>
      <c r="C36" s="21">
        <f>C20/(COUNTIF(LSETLG!$A$6:$A$1103,'Monotonicity Summary'!$A36))</f>
        <v>0</v>
      </c>
      <c r="D36" s="21">
        <f>D20/(COUNTIF(LSETLG!$A$6:$A$1103,'Monotonicity Summary'!$A36))</f>
        <v>0</v>
      </c>
      <c r="E36" s="21">
        <f>E20/(COUNTIF(LSETLG!$A$6:$A$1103,'Monotonicity Summary'!$A36))</f>
        <v>1</v>
      </c>
      <c r="G36" t="s">
        <v>14</v>
      </c>
      <c r="H36" s="21">
        <f>H20/(COUNTIF(LSETLG!$P$6:$P$737,'Monotonicity Summary'!$A36))</f>
        <v>1</v>
      </c>
      <c r="I36" s="21">
        <f>I20/(COUNTIF(LSETLG!$P$6:$P$737,'Monotonicity Summary'!$A36))</f>
        <v>0</v>
      </c>
      <c r="J36" s="21">
        <f>J20/(COUNTIF(LSETLG!$P$6:$P$737,'Monotonicity Summary'!$A36))</f>
        <v>0</v>
      </c>
      <c r="K36" s="21">
        <f>K20/(COUNTIF(LSETLG!$P$6:$P$737,'Monotonicity Summary'!$A36))</f>
        <v>1</v>
      </c>
    </row>
    <row r="37" spans="1:11" x14ac:dyDescent="0.25">
      <c r="A37" t="s">
        <v>15</v>
      </c>
      <c r="B37" s="21">
        <f>B21/(COUNTIF(LSETLG!$A$6:$A$1103,'Monotonicity Summary'!$A37))</f>
        <v>1</v>
      </c>
      <c r="C37" s="21">
        <f>C21/(COUNTIF(LSETLG!$A$6:$A$1103,'Monotonicity Summary'!$A37))</f>
        <v>0</v>
      </c>
      <c r="D37" s="21">
        <f>D21/(COUNTIF(LSETLG!$A$6:$A$1103,'Monotonicity Summary'!$A37))</f>
        <v>0</v>
      </c>
      <c r="E37" s="21">
        <f>E21/(COUNTIF(LSETLG!$A$6:$A$1103,'Monotonicity Summary'!$A37))</f>
        <v>1</v>
      </c>
      <c r="G37" t="s">
        <v>15</v>
      </c>
      <c r="H37" s="21">
        <f>H21/(COUNTIF(LSETLG!$P$6:$P$737,'Monotonicity Summary'!$A37))</f>
        <v>1</v>
      </c>
      <c r="I37" s="21">
        <f>I21/(COUNTIF(LSETLG!$P$6:$P$737,'Monotonicity Summary'!$A37))</f>
        <v>0</v>
      </c>
      <c r="J37" s="21">
        <f>J21/(COUNTIF(LSETLG!$P$6:$P$737,'Monotonicity Summary'!$A37))</f>
        <v>0</v>
      </c>
      <c r="K37" s="21">
        <f>K21/(COUNTIF(LSETLG!$P$6:$P$737,'Monotonicity Summary'!$A37))</f>
        <v>1</v>
      </c>
    </row>
    <row r="38" spans="1:11" x14ac:dyDescent="0.25">
      <c r="A38" t="s">
        <v>16</v>
      </c>
      <c r="B38" s="21">
        <f>B22/(COUNTIF(LSETLG!$A$6:$A$1103,'Monotonicity Summary'!$A38))</f>
        <v>0</v>
      </c>
      <c r="C38" s="21">
        <f>C22/(COUNTIF(LSETLG!$A$6:$A$1103,'Monotonicity Summary'!$A38))</f>
        <v>0</v>
      </c>
      <c r="D38" s="21">
        <f>D22/(COUNTIF(LSETLG!$A$6:$A$1103,'Monotonicity Summary'!$A38))</f>
        <v>0</v>
      </c>
      <c r="E38" s="21">
        <f>E22/(COUNTIF(LSETLG!$A$6:$A$1103,'Monotonicity Summary'!$A38))</f>
        <v>0</v>
      </c>
      <c r="G38" t="s">
        <v>16</v>
      </c>
      <c r="H38" s="21">
        <f>H22/(COUNTIF(LSETLG!$P$6:$P$737,'Monotonicity Summary'!$A38))</f>
        <v>1</v>
      </c>
      <c r="I38" s="21">
        <f>I22/(COUNTIF(LSETLG!$P$6:$P$737,'Monotonicity Summary'!$A38))</f>
        <v>0</v>
      </c>
      <c r="J38" s="21">
        <f>J22/(COUNTIF(LSETLG!$P$6:$P$737,'Monotonicity Summary'!$A38))</f>
        <v>0</v>
      </c>
      <c r="K38" s="21">
        <f>K22/(COUNTIF(LSETLG!$P$6:$P$737,'Monotonicity Summary'!$A38))</f>
        <v>1</v>
      </c>
    </row>
    <row r="39" spans="1:11" x14ac:dyDescent="0.25">
      <c r="A39" t="s">
        <v>17</v>
      </c>
      <c r="B39" s="21">
        <f>B23/(COUNTIF(LSETLG!$A$6:$A$1103,'Monotonicity Summary'!$A39))</f>
        <v>0</v>
      </c>
      <c r="C39" s="21">
        <f>C23/(COUNTIF(LSETLG!$A$6:$A$1103,'Monotonicity Summary'!$A39))</f>
        <v>0</v>
      </c>
      <c r="D39" s="21">
        <f>D23/(COUNTIF(LSETLG!$A$6:$A$1103,'Monotonicity Summary'!$A39))</f>
        <v>0</v>
      </c>
      <c r="E39" s="21">
        <f>E23/(COUNTIF(LSETLG!$A$6:$A$1103,'Monotonicity Summary'!$A39))</f>
        <v>0</v>
      </c>
      <c r="G39" t="s">
        <v>17</v>
      </c>
      <c r="H39" s="21">
        <f>H23/(COUNTIF(LSETLG!$P$6:$P$737,'Monotonicity Summary'!$A39))</f>
        <v>1</v>
      </c>
      <c r="I39" s="21">
        <f>I23/(COUNTIF(LSETLG!$P$6:$P$737,'Monotonicity Summary'!$A39))</f>
        <v>0</v>
      </c>
      <c r="J39" s="21">
        <f>J23/(COUNTIF(LSETLG!$P$6:$P$737,'Monotonicity Summary'!$A39))</f>
        <v>0</v>
      </c>
      <c r="K39" s="21">
        <f>K23/(COUNTIF(LSETLG!$P$6:$P$737,'Monotonicity Summary'!$A39))</f>
        <v>1</v>
      </c>
    </row>
    <row r="40" spans="1:11" x14ac:dyDescent="0.25">
      <c r="A40" t="s">
        <v>18</v>
      </c>
      <c r="B40" s="21">
        <f>B24/(COUNTIF(LSETLG!$A$6:$A$1103,'Monotonicity Summary'!$A40))</f>
        <v>0</v>
      </c>
      <c r="C40" s="21">
        <f>C24/(COUNTIF(LSETLG!$A$6:$A$1103,'Monotonicity Summary'!$A40))</f>
        <v>0</v>
      </c>
      <c r="D40" s="21">
        <f>D24/(COUNTIF(LSETLG!$A$6:$A$1103,'Monotonicity Summary'!$A40))</f>
        <v>0</v>
      </c>
      <c r="E40" s="21">
        <f>E24/(COUNTIF(LSETLG!$A$6:$A$1103,'Monotonicity Summary'!$A40))</f>
        <v>0</v>
      </c>
      <c r="G40" t="s">
        <v>18</v>
      </c>
      <c r="H40" s="21">
        <f>H24/(COUNTIF(LSETLG!$P$6:$P$737,'Monotonicity Summary'!$A40))</f>
        <v>0</v>
      </c>
      <c r="I40" s="21">
        <f>I24/(COUNTIF(LSETLG!$P$6:$P$737,'Monotonicity Summary'!$A40))</f>
        <v>0</v>
      </c>
      <c r="J40" s="21">
        <f>J24/(COUNTIF(LSETLG!$P$6:$P$737,'Monotonicity Summary'!$A40))</f>
        <v>0</v>
      </c>
      <c r="K40" s="21">
        <f>K24/(COUNTIF(LSETLG!$P$6:$P$737,'Monotonicity Summary'!$A40))</f>
        <v>0</v>
      </c>
    </row>
    <row r="41" spans="1:11" x14ac:dyDescent="0.25">
      <c r="A41" t="s">
        <v>19</v>
      </c>
      <c r="B41" s="21">
        <f>B25/(COUNTIF(LSETLG!$A$6:$A$1103,'Monotonicity Summary'!$A41))</f>
        <v>0</v>
      </c>
      <c r="C41" s="21">
        <f>C25/(COUNTIF(LSETLG!$A$6:$A$1103,'Monotonicity Summary'!$A41))</f>
        <v>0</v>
      </c>
      <c r="D41" s="21">
        <f>D25/(COUNTIF(LSETLG!$A$6:$A$1103,'Monotonicity Summary'!$A41))</f>
        <v>0</v>
      </c>
      <c r="E41" s="21">
        <f>E25/(COUNTIF(LSETLG!$A$6:$A$1103,'Monotonicity Summary'!$A41))</f>
        <v>0</v>
      </c>
      <c r="G41" t="s">
        <v>19</v>
      </c>
      <c r="H41" s="21">
        <f>H25/(COUNTIF(LSETLG!$P$6:$P$737,'Monotonicity Summary'!$A41))</f>
        <v>0</v>
      </c>
      <c r="I41" s="21">
        <f>I25/(COUNTIF(LSETLG!$P$6:$P$737,'Monotonicity Summary'!$A41))</f>
        <v>0</v>
      </c>
      <c r="J41" s="21">
        <f>J25/(COUNTIF(LSETLG!$P$6:$P$737,'Monotonicity Summary'!$A41))</f>
        <v>0</v>
      </c>
      <c r="K41" s="21">
        <f>K25/(COUNTIF(LSETLG!$P$6:$P$737,'Monotonicity Summary'!$A41))</f>
        <v>0</v>
      </c>
    </row>
    <row r="42" spans="1:11" x14ac:dyDescent="0.25">
      <c r="A42" t="s">
        <v>20</v>
      </c>
      <c r="B42" s="21">
        <f>B26/(COUNTIF(LSETLG!$A$6:$A$1103,'Monotonicity Summary'!$A42))</f>
        <v>0</v>
      </c>
      <c r="C42" s="21">
        <f>C26/(COUNTIF(LSETLG!$A$6:$A$1103,'Monotonicity Summary'!$A42))</f>
        <v>0</v>
      </c>
      <c r="D42" s="21">
        <f>D26/(COUNTIF(LSETLG!$A$6:$A$1103,'Monotonicity Summary'!$A42))</f>
        <v>0</v>
      </c>
      <c r="E42" s="21">
        <f>E26/(COUNTIF(LSETLG!$A$6:$A$1103,'Monotonicity Summary'!$A42))</f>
        <v>0</v>
      </c>
      <c r="G42" t="s">
        <v>20</v>
      </c>
      <c r="H42" s="21">
        <f>H26/(COUNTIF(LSETLG!$P$6:$P$737,'Monotonicity Summary'!$A42))</f>
        <v>1</v>
      </c>
      <c r="I42" s="21">
        <f>I26/(COUNTIF(LSETLG!$P$6:$P$737,'Monotonicity Summary'!$A42))</f>
        <v>0</v>
      </c>
      <c r="J42" s="21">
        <f>J26/(COUNTIF(LSETLG!$P$6:$P$737,'Monotonicity Summary'!$A42))</f>
        <v>0</v>
      </c>
      <c r="K42" s="21">
        <f>K26/(COUNTIF(LSETLG!$P$6:$P$737,'Monotonicity Summary'!$A42))</f>
        <v>1</v>
      </c>
    </row>
    <row r="43" spans="1:11" x14ac:dyDescent="0.25">
      <c r="A43" t="s">
        <v>21</v>
      </c>
      <c r="B43" s="21">
        <f>B27/(COUNTIF(LSETLG!$A$6:$A$1103,'Monotonicity Summary'!$A43))</f>
        <v>0</v>
      </c>
      <c r="C43" s="21">
        <f>C27/(COUNTIF(LSETLG!$A$6:$A$1103,'Monotonicity Summary'!$A43))</f>
        <v>0</v>
      </c>
      <c r="D43" s="21">
        <f>D27/(COUNTIF(LSETLG!$A$6:$A$1103,'Monotonicity Summary'!$A43))</f>
        <v>0</v>
      </c>
      <c r="E43" s="21">
        <f>E27/(COUNTIF(LSETLG!$A$6:$A$1103,'Monotonicity Summary'!$A43))</f>
        <v>0</v>
      </c>
      <c r="G43" t="s">
        <v>21</v>
      </c>
      <c r="H43" s="21">
        <f>H27/(COUNTIF(LSETLG!$P$6:$P$737,'Monotonicity Summary'!$A43))</f>
        <v>0</v>
      </c>
      <c r="I43" s="21">
        <f>I27/(COUNTIF(LSETLG!$P$6:$P$737,'Monotonicity Summary'!$A43))</f>
        <v>0</v>
      </c>
      <c r="J43" s="21">
        <f>J27/(COUNTIF(LSETLG!$P$6:$P$737,'Monotonicity Summary'!$A43))</f>
        <v>0</v>
      </c>
      <c r="K43" s="21">
        <f>K27/(COUNTIF(LSETLG!$P$6:$P$737,'Monotonicity Summary'!$A43))</f>
        <v>0</v>
      </c>
    </row>
    <row r="44" spans="1:11" x14ac:dyDescent="0.25">
      <c r="A44" t="s">
        <v>22</v>
      </c>
      <c r="B44" s="21">
        <f>B28/(COUNTIF(LSETLG!$A$6:$A$1103,'Monotonicity Summary'!$A44))</f>
        <v>0</v>
      </c>
      <c r="C44" s="21">
        <f>C28/(COUNTIF(LSETLG!$A$6:$A$1103,'Monotonicity Summary'!$A44))</f>
        <v>0</v>
      </c>
      <c r="D44" s="21">
        <f>D28/(COUNTIF(LSETLG!$A$6:$A$1103,'Monotonicity Summary'!$A44))</f>
        <v>0</v>
      </c>
      <c r="E44" s="21">
        <f>E28/(COUNTIF(LSETLG!$A$6:$A$1103,'Monotonicity Summary'!$A44))</f>
        <v>0</v>
      </c>
      <c r="G44" t="s">
        <v>22</v>
      </c>
      <c r="H44" s="21">
        <f>H28/(COUNTIF(LSETLG!$P$6:$P$737,'Monotonicity Summary'!$A44))</f>
        <v>0</v>
      </c>
      <c r="I44" s="21">
        <f>I28/(COUNTIF(LSETLG!$P$6:$P$737,'Monotonicity Summary'!$A44))</f>
        <v>0</v>
      </c>
      <c r="J44" s="21">
        <f>J28/(COUNTIF(LSETLG!$P$6:$P$737,'Monotonicity Summary'!$A44))</f>
        <v>0</v>
      </c>
      <c r="K44" s="21">
        <f>K28/(COUNTIF(LSETLG!$P$6:$P$737,'Monotonicity Summary'!$A44))</f>
        <v>0</v>
      </c>
    </row>
    <row r="45" spans="1:11" x14ac:dyDescent="0.25">
      <c r="A45" t="s">
        <v>23</v>
      </c>
      <c r="B45" s="21">
        <f>B29/(COUNTIF(LSETLG!$A$6:$A$1103,'Monotonicity Summary'!$A45))</f>
        <v>0</v>
      </c>
      <c r="C45" s="21">
        <f>C29/(COUNTIF(LSETLG!$A$6:$A$1103,'Monotonicity Summary'!$A45))</f>
        <v>0</v>
      </c>
      <c r="D45" s="21">
        <f>D29/(COUNTIF(LSETLG!$A$6:$A$1103,'Monotonicity Summary'!$A45))</f>
        <v>0</v>
      </c>
      <c r="E45" s="21">
        <f>E29/(COUNTIF(LSETLG!$A$6:$A$1103,'Monotonicity Summary'!$A45))</f>
        <v>0</v>
      </c>
      <c r="G45" t="s">
        <v>23</v>
      </c>
      <c r="H45" s="21">
        <f>H29/(COUNTIF(LSETLG!$P$6:$P$737,'Monotonicity Summary'!$A45))</f>
        <v>0.33333333333333331</v>
      </c>
      <c r="I45" s="21">
        <f>I29/(COUNTIF(LSETLG!$P$6:$P$737,'Monotonicity Summary'!$A45))</f>
        <v>0</v>
      </c>
      <c r="J45" s="21">
        <f>J29/(COUNTIF(LSETLG!$P$6:$P$737,'Monotonicity Summary'!$A45))</f>
        <v>0</v>
      </c>
      <c r="K45" s="21">
        <f>K29/(COUNTIF(LSETLG!$P$6:$P$737,'Monotonicity Summary'!$A45))</f>
        <v>0.33333333333333331</v>
      </c>
    </row>
    <row r="46" spans="1:11" x14ac:dyDescent="0.25">
      <c r="A46" t="s">
        <v>24</v>
      </c>
      <c r="B46" s="21">
        <f>B30/(COUNTIF(LSETLG!$A$6:$A$1103,'Monotonicity Summary'!$A46))</f>
        <v>0</v>
      </c>
      <c r="C46" s="21">
        <f>C30/(COUNTIF(LSETLG!$A$6:$A$1103,'Monotonicity Summary'!$A46))</f>
        <v>0</v>
      </c>
      <c r="D46" s="21">
        <f>D30/(COUNTIF(LSETLG!$A$6:$A$1103,'Monotonicity Summary'!$A46))</f>
        <v>0</v>
      </c>
      <c r="E46" s="21">
        <f>E30/(COUNTIF(LSETLG!$A$6:$A$1103,'Monotonicity Summary'!$A46))</f>
        <v>0</v>
      </c>
      <c r="G46" t="s">
        <v>24</v>
      </c>
      <c r="H46" s="21">
        <f>H30/(COUNTIF(LSETLG!$P$6:$P$737,'Monotonicity Summary'!$A46))</f>
        <v>0</v>
      </c>
      <c r="I46" s="21">
        <f>I30/(COUNTIF(LSETLG!$P$6:$P$737,'Monotonicity Summary'!$A46))</f>
        <v>0</v>
      </c>
      <c r="J46" s="21">
        <f>J30/(COUNTIF(LSETLG!$P$6:$P$737,'Monotonicity Summary'!$A46))</f>
        <v>0</v>
      </c>
      <c r="K46" s="21">
        <f>K30/(COUNTIF(LSETLG!$P$6:$P$737,'Monotonicity Summary'!$A46))</f>
        <v>0</v>
      </c>
    </row>
    <row r="47" spans="1:11" x14ac:dyDescent="0.25">
      <c r="A47" t="s">
        <v>25</v>
      </c>
      <c r="B47" s="21">
        <f>B31/(COUNTIF(LSETLG!$A$6:$A$1103,'Monotonicity Summary'!$A47))</f>
        <v>0.88888888888888884</v>
      </c>
      <c r="C47" s="21">
        <f>C31/(COUNTIF(LSETLG!$A$6:$A$1103,'Monotonicity Summary'!$A47))</f>
        <v>0</v>
      </c>
      <c r="D47" s="21">
        <f>D31/(COUNTIF(LSETLG!$A$6:$A$1103,'Monotonicity Summary'!$A47))</f>
        <v>0</v>
      </c>
      <c r="E47" s="21">
        <f>E31/(COUNTIF(LSETLG!$A$6:$A$1103,'Monotonicity Summary'!$A47))</f>
        <v>0.88888888888888884</v>
      </c>
      <c r="G47" t="s">
        <v>25</v>
      </c>
      <c r="H47" s="21">
        <f>H31/(COUNTIF(LSETLG!$P$6:$P$737,'Monotonicity Summary'!$A47))</f>
        <v>1</v>
      </c>
      <c r="I47" s="21">
        <f>I31/(COUNTIF(LSETLG!$P$6:$P$737,'Monotonicity Summary'!$A47))</f>
        <v>0</v>
      </c>
      <c r="J47" s="21">
        <f>J31/(COUNTIF(LSETLG!$P$6:$P$737,'Monotonicity Summary'!$A47))</f>
        <v>0</v>
      </c>
      <c r="K47" s="21">
        <f>K31/(COUNTIF(LSETLG!$P$6:$P$737,'Monotonicity Summary'!$A47))</f>
        <v>1</v>
      </c>
    </row>
    <row r="48" spans="1:11" x14ac:dyDescent="0.25">
      <c r="A48" s="12" t="s">
        <v>13</v>
      </c>
      <c r="B48" s="22">
        <f>B32/(COUNTIF(LSETLG!$C$6:$C$1103,'Monotonicity Summary'!$A$48))</f>
        <v>0.22222222222222221</v>
      </c>
      <c r="C48" s="22">
        <f>C32/(COUNTIF(LSETLG!$C$6:$C$1103,'Monotonicity Summary'!$A$48))</f>
        <v>0</v>
      </c>
      <c r="D48" s="22">
        <f>D32/(COUNTIF(LSETLG!$C$6:$C$1103,'Monotonicity Summary'!$A$48))</f>
        <v>0</v>
      </c>
      <c r="E48" s="22">
        <f>E32/(COUNTIF(LSETLG!$C$6:$C$1103,'Monotonicity Summary'!$A$48))</f>
        <v>0.22222222222222221</v>
      </c>
      <c r="G48" s="12" t="s">
        <v>13</v>
      </c>
      <c r="H48" s="22">
        <f>H32/(COUNTIF(LSETLG!$R$6:$R$737,'Monotonicity Summary'!$A$48))</f>
        <v>0.48717948717948717</v>
      </c>
      <c r="I48" s="22">
        <f>I32/(COUNTIF(LSETLG!$R$6:$R$737,'Monotonicity Summary'!$A$48))</f>
        <v>0</v>
      </c>
      <c r="J48" s="22">
        <f>J32/(COUNTIF(LSETLG!$R$6:$R$737,'Monotonicity Summary'!$A$48))</f>
        <v>0</v>
      </c>
      <c r="K48" s="22">
        <f>K32/(COUNTIF(LSETLG!$R$6:$R$737,'Monotonicity Summary'!$A$48))</f>
        <v>0.48717948717948717</v>
      </c>
    </row>
    <row r="51" spans="1:11" x14ac:dyDescent="0.25">
      <c r="A51" s="6" t="s">
        <v>92</v>
      </c>
      <c r="B51" s="6"/>
      <c r="C51" s="5"/>
      <c r="D51" s="5"/>
      <c r="E51" s="5"/>
      <c r="G51" s="6" t="s">
        <v>92</v>
      </c>
      <c r="H51" s="6"/>
      <c r="I51" s="5"/>
      <c r="J51" s="5"/>
      <c r="K51" s="5"/>
    </row>
    <row r="52" spans="1:11" x14ac:dyDescent="0.25">
      <c r="A52" s="29" t="s">
        <v>86</v>
      </c>
      <c r="B52" s="29"/>
      <c r="C52" s="29"/>
      <c r="D52" s="29"/>
      <c r="E52" s="29"/>
      <c r="G52" s="29" t="s">
        <v>86</v>
      </c>
      <c r="H52" s="29"/>
      <c r="I52" s="29"/>
      <c r="J52" s="29"/>
      <c r="K52" s="29"/>
    </row>
    <row r="53" spans="1:11" x14ac:dyDescent="0.25">
      <c r="B53" s="2" t="s">
        <v>3</v>
      </c>
      <c r="C53" s="2" t="s">
        <v>5</v>
      </c>
      <c r="D53" s="2" t="s">
        <v>4</v>
      </c>
      <c r="E53" s="12" t="s">
        <v>87</v>
      </c>
      <c r="H53" s="2" t="s">
        <v>3</v>
      </c>
      <c r="I53" s="2" t="s">
        <v>5</v>
      </c>
      <c r="J53" s="2" t="s">
        <v>4</v>
      </c>
      <c r="K53" s="12" t="s">
        <v>87</v>
      </c>
    </row>
    <row r="54" spans="1:11" x14ac:dyDescent="0.25">
      <c r="A54" t="s">
        <v>13</v>
      </c>
      <c r="B54">
        <f>SUMIF('SFATLG '!$C$6:$C$1103,'Monotonicity Summary'!$A54,'SFATLG '!J$6:J$1103)</f>
        <v>108</v>
      </c>
      <c r="C54">
        <f>SUMIF('SFATLG '!$C$6:$C$1103,'Monotonicity Summary'!$A54,'SFATLG '!K$6:K$1103)</f>
        <v>0</v>
      </c>
      <c r="D54">
        <f>SUMIF('SFATLG '!$C$6:$C$1103,'Monotonicity Summary'!$A54,'SFATLG '!L$6:L$1103)</f>
        <v>81</v>
      </c>
      <c r="E54">
        <f>SUMIF('SFATLG '!$C$6:$C$1103,'Monotonicity Summary'!$A54,'SFATLG '!M$6:M$1103)</f>
        <v>186</v>
      </c>
      <c r="G54" t="s">
        <v>13</v>
      </c>
      <c r="H54">
        <f>SUMIF('SFATLG '!$R$6:$R$737,'Monotonicity Summary'!$A54,'SFATLG '!Y$6:Y$737)</f>
        <v>156</v>
      </c>
      <c r="I54">
        <f>SUMIF('SFATLG '!$R$6:$R$737,'Monotonicity Summary'!$A54,'SFATLG '!Z$6:Z$737)</f>
        <v>0</v>
      </c>
      <c r="J54">
        <f>SUMIF('SFATLG '!$R$6:$R$737,'Monotonicity Summary'!$A54,'SFATLG '!AA$6:AA$737)</f>
        <v>132</v>
      </c>
      <c r="K54">
        <f>SUMIF('SFATLG '!$R$6:$R$737,'Monotonicity Summary'!$A54,'SFATLG '!AB$6:AB$737)</f>
        <v>156</v>
      </c>
    </row>
    <row r="55" spans="1:11" x14ac:dyDescent="0.25">
      <c r="A55" t="s">
        <v>27</v>
      </c>
      <c r="B55">
        <f>SUMIF('SFATLG '!$C$6:$C$1103,'Monotonicity Summary'!$A55,'SFATLG '!J$6:J$1103)</f>
        <v>25</v>
      </c>
      <c r="C55">
        <f>SUMIF('SFATLG '!$C$6:$C$1103,'Monotonicity Summary'!$A55,'SFATLG '!K$6:K$1103)</f>
        <v>116</v>
      </c>
      <c r="D55">
        <f>SUMIF('SFATLG '!$C$6:$C$1103,'Monotonicity Summary'!$A55,'SFATLG '!L$6:L$1103)</f>
        <v>0</v>
      </c>
      <c r="E55">
        <f>SUMIF('SFATLG '!$C$6:$C$1103,'Monotonicity Summary'!$A55,'SFATLG '!M$6:M$1103)</f>
        <v>141</v>
      </c>
      <c r="G55" t="s">
        <v>27</v>
      </c>
      <c r="H55">
        <f>SUMIF('SFATLG '!$R$6:$R$737,'Monotonicity Summary'!$A55,'SFATLG '!Y$6:Y$737)</f>
        <v>36</v>
      </c>
      <c r="I55">
        <f>SUMIF('SFATLG '!$R$6:$R$737,'Monotonicity Summary'!$A55,'SFATLG '!Z$6:Z$737)</f>
        <v>0</v>
      </c>
      <c r="J55">
        <f>SUMIF('SFATLG '!$R$6:$R$737,'Monotonicity Summary'!$A55,'SFATLG '!AA$6:AA$737)</f>
        <v>88</v>
      </c>
      <c r="K55">
        <f>SUMIF('SFATLG '!$R$6:$R$737,'Monotonicity Summary'!$A55,'SFATLG '!AB$6:AB$737)</f>
        <v>100</v>
      </c>
    </row>
    <row r="56" spans="1:11" x14ac:dyDescent="0.25">
      <c r="A56" t="s">
        <v>46</v>
      </c>
      <c r="B56">
        <f>SUMIF('SFATLG '!$C$6:$C$1103,'Monotonicity Summary'!$A56,'SFATLG '!J$6:J$1103)</f>
        <v>64</v>
      </c>
      <c r="C56">
        <f>SUMIF('SFATLG '!$C$6:$C$1103,'Monotonicity Summary'!$A56,'SFATLG '!K$6:K$1103)</f>
        <v>106</v>
      </c>
      <c r="D56">
        <f>SUMIF('SFATLG '!$C$6:$C$1103,'Monotonicity Summary'!$A56,'SFATLG '!L$6:L$1103)</f>
        <v>2</v>
      </c>
      <c r="E56">
        <f>SUMIF('SFATLG '!$C$6:$C$1103,'Monotonicity Summary'!$A56,'SFATLG '!M$6:M$1103)</f>
        <v>172</v>
      </c>
      <c r="G56" t="s">
        <v>46</v>
      </c>
      <c r="H56">
        <f>SUMIF('SFATLG '!$R$6:$R$737,'Monotonicity Summary'!$A56,'SFATLG '!Y$6:Y$737)</f>
        <v>183</v>
      </c>
      <c r="I56">
        <f>SUMIF('SFATLG '!$R$6:$R$737,'Monotonicity Summary'!$A56,'SFATLG '!Z$6:Z$737)</f>
        <v>97</v>
      </c>
      <c r="J56">
        <f>SUMIF('SFATLG '!$R$6:$R$737,'Monotonicity Summary'!$A56,'SFATLG '!AA$6:AA$737)</f>
        <v>12</v>
      </c>
      <c r="K56">
        <f>SUMIF('SFATLG '!$R$6:$R$737,'Monotonicity Summary'!$A56,'SFATLG '!AB$6:AB$737)</f>
        <v>267</v>
      </c>
    </row>
    <row r="57" spans="1:11" x14ac:dyDescent="0.25">
      <c r="A57" s="12" t="s">
        <v>73</v>
      </c>
      <c r="B57" s="20">
        <f>SUM('SFATLG '!J$6:J$1103)</f>
        <v>197</v>
      </c>
      <c r="C57" s="20">
        <f>SUM('SFATLG '!K$6:K$1103)</f>
        <v>222</v>
      </c>
      <c r="D57" s="20">
        <f>SUM('SFATLG '!L$6:L$1103)</f>
        <v>83</v>
      </c>
      <c r="E57" s="20">
        <f>SUM('SFATLG '!M$6:M$1103)</f>
        <v>499</v>
      </c>
      <c r="G57" s="12" t="s">
        <v>73</v>
      </c>
      <c r="H57" s="20">
        <f>SUM('SFATLG '!Y$6:Y$737)</f>
        <v>375</v>
      </c>
      <c r="I57" s="20">
        <f>SUM('SFATLG '!Z$6:Z$737)</f>
        <v>97</v>
      </c>
      <c r="J57" s="20">
        <f>SUM('SFATLG '!AA$6:AA$737)</f>
        <v>232</v>
      </c>
      <c r="K57" s="20">
        <f>SUM('SFATLG '!AB$6:AB$737)</f>
        <v>523</v>
      </c>
    </row>
    <row r="58" spans="1:11" x14ac:dyDescent="0.25">
      <c r="A58" s="29" t="s">
        <v>88</v>
      </c>
      <c r="B58" s="29"/>
      <c r="C58" s="29"/>
      <c r="D58" s="29"/>
      <c r="E58" s="29"/>
      <c r="G58" s="29" t="s">
        <v>88</v>
      </c>
      <c r="H58" s="29"/>
      <c r="I58" s="29"/>
      <c r="J58" s="29"/>
      <c r="K58" s="29"/>
    </row>
    <row r="59" spans="1:11" x14ac:dyDescent="0.25">
      <c r="B59" s="2" t="s">
        <v>3</v>
      </c>
      <c r="C59" s="2" t="s">
        <v>5</v>
      </c>
      <c r="D59" s="2" t="s">
        <v>4</v>
      </c>
      <c r="E59" s="12" t="s">
        <v>87</v>
      </c>
      <c r="H59" s="2" t="s">
        <v>3</v>
      </c>
      <c r="I59" s="2" t="s">
        <v>5</v>
      </c>
      <c r="J59" s="2" t="s">
        <v>4</v>
      </c>
      <c r="K59" s="12" t="s">
        <v>87</v>
      </c>
    </row>
    <row r="60" spans="1:11" x14ac:dyDescent="0.25">
      <c r="A60" t="s">
        <v>13</v>
      </c>
      <c r="B60" s="21">
        <f>B54/(COUNTIF('SFATLG '!$C$6:$C$1103,'Monotonicity Summary'!$A60))</f>
        <v>0.46153846153846156</v>
      </c>
      <c r="C60" s="21">
        <f>C54/(COUNTIF('SFATLG '!$C$6:$C$1103,'Monotonicity Summary'!$A60))</f>
        <v>0</v>
      </c>
      <c r="D60" s="21">
        <f>D54/(COUNTIF('SFATLG '!$C$6:$C$1103,'Monotonicity Summary'!$A60))</f>
        <v>0.34615384615384615</v>
      </c>
      <c r="E60" s="21">
        <f>E54/(COUNTIF('SFATLG '!$C$6:$C$1103,'Monotonicity Summary'!$A60))</f>
        <v>0.79487179487179482</v>
      </c>
      <c r="G60" t="s">
        <v>13</v>
      </c>
      <c r="H60" s="21">
        <f>H54/(COUNTIF('SFATLG '!$R$6:$R$1103,'Monotonicity Summary'!$A60))</f>
        <v>1</v>
      </c>
      <c r="I60" s="21">
        <f>I54/(COUNTIF('SFATLG '!$R$6:$R$1103,'Monotonicity Summary'!$A60))</f>
        <v>0</v>
      </c>
      <c r="J60" s="21">
        <f>J54/(COUNTIF('SFATLG '!$R$6:$R$1103,'Monotonicity Summary'!$A60))</f>
        <v>0.84615384615384615</v>
      </c>
      <c r="K60" s="21">
        <f>K54/(COUNTIF('SFATLG '!$R$6:$R$1103,'Monotonicity Summary'!$A60))</f>
        <v>1</v>
      </c>
    </row>
    <row r="61" spans="1:11" x14ac:dyDescent="0.25">
      <c r="A61" t="s">
        <v>27</v>
      </c>
      <c r="B61" s="21">
        <f>B55/(COUNTIF('SFATLG '!$C$6:$C$1103,'Monotonicity Summary'!$A61))</f>
        <v>7.3099415204678359E-2</v>
      </c>
      <c r="C61" s="21">
        <f>C55/(COUNTIF('SFATLG '!$C$6:$C$1103,'Monotonicity Summary'!$A61))</f>
        <v>0.33918128654970758</v>
      </c>
      <c r="D61" s="21">
        <f>D55/(COUNTIF('SFATLG '!$C$6:$C$1103,'Monotonicity Summary'!$A61))</f>
        <v>0</v>
      </c>
      <c r="E61" s="21">
        <f>E55/(COUNTIF('SFATLG '!$C$6:$C$1103,'Monotonicity Summary'!$A61))</f>
        <v>0.41228070175438597</v>
      </c>
      <c r="G61" t="s">
        <v>27</v>
      </c>
      <c r="H61" s="21">
        <f>H55/(COUNTIF('SFATLG '!$R$6:$R$1103,'Monotonicity Summary'!$A61))</f>
        <v>0.15789473684210525</v>
      </c>
      <c r="I61" s="21">
        <f>I55/(COUNTIF('SFATLG '!$R$6:$R$1103,'Monotonicity Summary'!$A61))</f>
        <v>0</v>
      </c>
      <c r="J61" s="21">
        <f>J55/(COUNTIF('SFATLG '!$R$6:$R$1103,'Monotonicity Summary'!$A61))</f>
        <v>0.38596491228070173</v>
      </c>
      <c r="K61" s="21">
        <f>K55/(COUNTIF('SFATLG '!$R$6:$R$1103,'Monotonicity Summary'!$A61))</f>
        <v>0.43859649122807015</v>
      </c>
    </row>
    <row r="62" spans="1:11" x14ac:dyDescent="0.25">
      <c r="A62" t="s">
        <v>46</v>
      </c>
      <c r="B62" s="21">
        <f>B56/(COUNTIF('SFATLG '!$C$6:$C$1103,'Monotonicity Summary'!$A62))</f>
        <v>0.12260536398467432</v>
      </c>
      <c r="C62" s="21">
        <f>C56/(COUNTIF('SFATLG '!$C$6:$C$1103,'Monotonicity Summary'!$A62))</f>
        <v>0.20306513409961685</v>
      </c>
      <c r="D62" s="21">
        <f>D56/(COUNTIF('SFATLG '!$C$6:$C$1103,'Monotonicity Summary'!$A62))</f>
        <v>3.8314176245210726E-3</v>
      </c>
      <c r="E62" s="21">
        <f>E56/(COUNTIF('SFATLG '!$C$6:$C$1103,'Monotonicity Summary'!$A62))</f>
        <v>0.32950191570881227</v>
      </c>
      <c r="G62" t="s">
        <v>46</v>
      </c>
      <c r="H62" s="21">
        <f>H56/(COUNTIF('SFATLG '!$R$6:$R$1103,'Monotonicity Summary'!$A62))</f>
        <v>0.52586206896551724</v>
      </c>
      <c r="I62" s="21">
        <f>I56/(COUNTIF('SFATLG '!$R$6:$R$1103,'Monotonicity Summary'!$A62))</f>
        <v>0.27873563218390807</v>
      </c>
      <c r="J62" s="21">
        <f>J56/(COUNTIF('SFATLG '!$R$6:$R$1103,'Monotonicity Summary'!$A62))</f>
        <v>3.4482758620689655E-2</v>
      </c>
      <c r="K62" s="21">
        <f>K56/(COUNTIF('SFATLG '!$R$6:$R$1103,'Monotonicity Summary'!$A62))</f>
        <v>0.76724137931034486</v>
      </c>
    </row>
    <row r="63" spans="1:11" x14ac:dyDescent="0.25">
      <c r="A63" s="12" t="s">
        <v>89</v>
      </c>
      <c r="B63" s="22">
        <f>B57/COUNT('SFATLG '!$B$6:$B$1103)</f>
        <v>0.17941712204007285</v>
      </c>
      <c r="C63" s="22">
        <f>C57/COUNT('SFATLG '!$B$6:$B$1103)</f>
        <v>0.20218579234972678</v>
      </c>
      <c r="D63" s="22">
        <f>D57/COUNT('SFATLG '!$B$6:$B$1103)</f>
        <v>7.5591985428050998E-2</v>
      </c>
      <c r="E63" s="22">
        <f>E57/COUNT('SFATLG '!$B$6:$B$1103)</f>
        <v>0.45446265938069219</v>
      </c>
      <c r="G63" s="12" t="s">
        <v>89</v>
      </c>
      <c r="H63" s="22">
        <f>H57/COUNT('SFATLG '!$Q$6:$Q$1103)</f>
        <v>0.51229508196721307</v>
      </c>
      <c r="I63" s="22">
        <f>I57/COUNT('SFATLG '!$Q$6:$Q$1103)</f>
        <v>0.1325136612021858</v>
      </c>
      <c r="J63" s="22">
        <f>J57/COUNT('SFATLG '!$Q$6:$Q$1103)</f>
        <v>0.31693989071038253</v>
      </c>
      <c r="K63" s="22">
        <f>K57/COUNT('SFATLG '!$Q$6:$Q$1103)</f>
        <v>0.71448087431693985</v>
      </c>
    </row>
    <row r="65" spans="1:11" x14ac:dyDescent="0.25">
      <c r="A65" s="29" t="s">
        <v>90</v>
      </c>
      <c r="B65" s="29"/>
      <c r="C65" s="29"/>
      <c r="D65" s="29"/>
      <c r="E65" s="29"/>
      <c r="G65" s="29" t="s">
        <v>90</v>
      </c>
      <c r="H65" s="29"/>
      <c r="I65" s="29"/>
      <c r="J65" s="29"/>
      <c r="K65" s="29"/>
    </row>
    <row r="66" spans="1:11" x14ac:dyDescent="0.25">
      <c r="B66" s="2" t="s">
        <v>3</v>
      </c>
      <c r="C66" s="2" t="s">
        <v>5</v>
      </c>
      <c r="D66" s="2" t="s">
        <v>4</v>
      </c>
      <c r="E66" s="12" t="s">
        <v>87</v>
      </c>
      <c r="H66" s="2" t="s">
        <v>3</v>
      </c>
      <c r="I66" s="2" t="s">
        <v>5</v>
      </c>
      <c r="J66" s="2" t="s">
        <v>4</v>
      </c>
      <c r="K66" s="12" t="s">
        <v>87</v>
      </c>
    </row>
    <row r="67" spans="1:11" x14ac:dyDescent="0.25">
      <c r="A67" t="s">
        <v>12</v>
      </c>
      <c r="B67">
        <f>SUMIF('SFATLG '!$A$6:$A$1103,'Monotonicity Summary'!$A67,'SFATLG '!J$6:J$1103)</f>
        <v>0</v>
      </c>
      <c r="C67">
        <f>SUMIF('SFATLG '!$A$6:$A$1103,'Monotonicity Summary'!$A67,'SFATLG '!K$6:K$1103)</f>
        <v>0</v>
      </c>
      <c r="D67">
        <f>SUMIF('SFATLG '!$A$6:$A$1103,'Monotonicity Summary'!$A67,'SFATLG '!L$6:L$1103)</f>
        <v>0</v>
      </c>
      <c r="E67">
        <f>SUMIF('SFATLG '!$A$6:$A$1103,'Monotonicity Summary'!$A67,'SFATLG '!M$6:M$1103)</f>
        <v>0</v>
      </c>
      <c r="G67" t="s">
        <v>12</v>
      </c>
      <c r="H67">
        <f>SUMIF('SFATLG '!$P$6:$P$1103,'Monotonicity Summary'!$A67,'SFATLG '!Y$6:Y$1103)</f>
        <v>12</v>
      </c>
      <c r="I67">
        <f>SUMIF('SFATLG '!$P$6:$P$1103,'Monotonicity Summary'!$A67,'SFATLG '!Z$6:Z$1103)</f>
        <v>0</v>
      </c>
      <c r="J67">
        <f>SUMIF('SFATLG '!$P$6:$P$1103,'Monotonicity Summary'!$A67,'SFATLG '!AA$6:AA$1103)</f>
        <v>0</v>
      </c>
      <c r="K67">
        <f>SUMIF('SFATLG '!$P$6:$P$1103,'Monotonicity Summary'!$A67,'SFATLG '!AB$6:AB$1103)</f>
        <v>12</v>
      </c>
    </row>
    <row r="68" spans="1:11" x14ac:dyDescent="0.25">
      <c r="A68" t="s">
        <v>14</v>
      </c>
      <c r="B68">
        <f>SUMIF('SFATLG '!$A$6:$A$1103,'Monotonicity Summary'!$A68,'SFATLG '!J$6:J$1103)</f>
        <v>2</v>
      </c>
      <c r="C68">
        <f>SUMIF('SFATLG '!$A$6:$A$1103,'Monotonicity Summary'!$A68,'SFATLG '!K$6:K$1103)</f>
        <v>0</v>
      </c>
      <c r="D68">
        <f>SUMIF('SFATLG '!$A$6:$A$1103,'Monotonicity Summary'!$A68,'SFATLG '!L$6:L$1103)</f>
        <v>18</v>
      </c>
      <c r="E68">
        <f>SUMIF('SFATLG '!$A$6:$A$1103,'Monotonicity Summary'!$A68,'SFATLG '!M$6:M$1103)</f>
        <v>18</v>
      </c>
      <c r="G68" t="s">
        <v>14</v>
      </c>
      <c r="H68">
        <f>SUMIF('SFATLG '!$P$6:$P$1103,'Monotonicity Summary'!$A68,'SFATLG '!Y$6:Y$1103)</f>
        <v>12</v>
      </c>
      <c r="I68">
        <f>SUMIF('SFATLG '!$P$6:$P$1103,'Monotonicity Summary'!$A68,'SFATLG '!Z$6:Z$1103)</f>
        <v>0</v>
      </c>
      <c r="J68">
        <f>SUMIF('SFATLG '!$P$6:$P$1103,'Monotonicity Summary'!$A68,'SFATLG '!AA$6:AA$1103)</f>
        <v>12</v>
      </c>
      <c r="K68">
        <f>SUMIF('SFATLG '!$P$6:$P$1103,'Monotonicity Summary'!$A68,'SFATLG '!AB$6:AB$1103)</f>
        <v>12</v>
      </c>
    </row>
    <row r="69" spans="1:11" x14ac:dyDescent="0.25">
      <c r="A69" t="s">
        <v>15</v>
      </c>
      <c r="B69">
        <f>SUMIF('SFATLG '!$A$6:$A$1103,'Monotonicity Summary'!$A69,'SFATLG '!J$6:J$1103)</f>
        <v>0</v>
      </c>
      <c r="C69">
        <f>SUMIF('SFATLG '!$A$6:$A$1103,'Monotonicity Summary'!$A69,'SFATLG '!K$6:K$1103)</f>
        <v>0</v>
      </c>
      <c r="D69">
        <f>SUMIF('SFATLG '!$A$6:$A$1103,'Monotonicity Summary'!$A69,'SFATLG '!L$6:L$1103)</f>
        <v>18</v>
      </c>
      <c r="E69">
        <f>SUMIF('SFATLG '!$A$6:$A$1103,'Monotonicity Summary'!$A69,'SFATLG '!M$6:M$1103)</f>
        <v>18</v>
      </c>
      <c r="G69" t="s">
        <v>15</v>
      </c>
      <c r="H69">
        <f>SUMIF('SFATLG '!$P$6:$P$1103,'Monotonicity Summary'!$A69,'SFATLG '!Y$6:Y$1103)</f>
        <v>12</v>
      </c>
      <c r="I69">
        <f>SUMIF('SFATLG '!$P$6:$P$1103,'Monotonicity Summary'!$A69,'SFATLG '!Z$6:Z$1103)</f>
        <v>0</v>
      </c>
      <c r="J69">
        <f>SUMIF('SFATLG '!$P$6:$P$1103,'Monotonicity Summary'!$A69,'SFATLG '!AA$6:AA$1103)</f>
        <v>0</v>
      </c>
      <c r="K69">
        <f>SUMIF('SFATLG '!$P$6:$P$1103,'Monotonicity Summary'!$A69,'SFATLG '!AB$6:AB$1103)</f>
        <v>12</v>
      </c>
    </row>
    <row r="70" spans="1:11" x14ac:dyDescent="0.25">
      <c r="A70" t="s">
        <v>16</v>
      </c>
      <c r="B70">
        <f>SUMIF('SFATLG '!$A$6:$A$1103,'Monotonicity Summary'!$A70,'SFATLG '!J$6:J$1103)</f>
        <v>18</v>
      </c>
      <c r="C70">
        <f>SUMIF('SFATLG '!$A$6:$A$1103,'Monotonicity Summary'!$A70,'SFATLG '!K$6:K$1103)</f>
        <v>0</v>
      </c>
      <c r="D70">
        <f>SUMIF('SFATLG '!$A$6:$A$1103,'Monotonicity Summary'!$A70,'SFATLG '!L$6:L$1103)</f>
        <v>0</v>
      </c>
      <c r="E70">
        <f>SUMIF('SFATLG '!$A$6:$A$1103,'Monotonicity Summary'!$A70,'SFATLG '!M$6:M$1103)</f>
        <v>18</v>
      </c>
      <c r="G70" t="s">
        <v>16</v>
      </c>
      <c r="H70">
        <f>SUMIF('SFATLG '!$P$6:$P$1103,'Monotonicity Summary'!$A70,'SFATLG '!Y$6:Y$1103)</f>
        <v>12</v>
      </c>
      <c r="I70">
        <f>SUMIF('SFATLG '!$P$6:$P$1103,'Monotonicity Summary'!$A70,'SFATLG '!Z$6:Z$1103)</f>
        <v>0</v>
      </c>
      <c r="J70">
        <f>SUMIF('SFATLG '!$P$6:$P$1103,'Monotonicity Summary'!$A70,'SFATLG '!AA$6:AA$1103)</f>
        <v>12</v>
      </c>
      <c r="K70">
        <f>SUMIF('SFATLG '!$P$6:$P$1103,'Monotonicity Summary'!$A70,'SFATLG '!AB$6:AB$1103)</f>
        <v>12</v>
      </c>
    </row>
    <row r="71" spans="1:11" x14ac:dyDescent="0.25">
      <c r="A71" t="s">
        <v>17</v>
      </c>
      <c r="B71">
        <f>SUMIF('SFATLG '!$A$6:$A$1103,'Monotonicity Summary'!$A71,'SFATLG '!J$6:J$1103)</f>
        <v>9</v>
      </c>
      <c r="C71">
        <f>SUMIF('SFATLG '!$A$6:$A$1103,'Monotonicity Summary'!$A71,'SFATLG '!K$6:K$1103)</f>
        <v>0</v>
      </c>
      <c r="D71">
        <f>SUMIF('SFATLG '!$A$6:$A$1103,'Monotonicity Summary'!$A71,'SFATLG '!L$6:L$1103)</f>
        <v>9</v>
      </c>
      <c r="E71">
        <f>SUMIF('SFATLG '!$A$6:$A$1103,'Monotonicity Summary'!$A71,'SFATLG '!M$6:M$1103)</f>
        <v>17</v>
      </c>
      <c r="G71" t="s">
        <v>17</v>
      </c>
      <c r="H71">
        <f>SUMIF('SFATLG '!$P$6:$P$1103,'Monotonicity Summary'!$A71,'SFATLG '!Y$6:Y$1103)</f>
        <v>12</v>
      </c>
      <c r="I71">
        <f>SUMIF('SFATLG '!$P$6:$P$1103,'Monotonicity Summary'!$A71,'SFATLG '!Z$6:Z$1103)</f>
        <v>0</v>
      </c>
      <c r="J71">
        <f>SUMIF('SFATLG '!$P$6:$P$1103,'Monotonicity Summary'!$A71,'SFATLG '!AA$6:AA$1103)</f>
        <v>12</v>
      </c>
      <c r="K71">
        <f>SUMIF('SFATLG '!$P$6:$P$1103,'Monotonicity Summary'!$A71,'SFATLG '!AB$6:AB$1103)</f>
        <v>12</v>
      </c>
    </row>
    <row r="72" spans="1:11" x14ac:dyDescent="0.25">
      <c r="A72" t="s">
        <v>18</v>
      </c>
      <c r="B72">
        <f>SUMIF('SFATLG '!$A$6:$A$1103,'Monotonicity Summary'!$A72,'SFATLG '!J$6:J$1103)</f>
        <v>18</v>
      </c>
      <c r="C72">
        <f>SUMIF('SFATLG '!$A$6:$A$1103,'Monotonicity Summary'!$A72,'SFATLG '!K$6:K$1103)</f>
        <v>0</v>
      </c>
      <c r="D72">
        <f>SUMIF('SFATLG '!$A$6:$A$1103,'Monotonicity Summary'!$A72,'SFATLG '!L$6:L$1103)</f>
        <v>0</v>
      </c>
      <c r="E72">
        <f>SUMIF('SFATLG '!$A$6:$A$1103,'Monotonicity Summary'!$A72,'SFATLG '!M$6:M$1103)</f>
        <v>18</v>
      </c>
      <c r="G72" t="s">
        <v>18</v>
      </c>
      <c r="H72">
        <f>SUMIF('SFATLG '!$P$6:$P$1103,'Monotonicity Summary'!$A72,'SFATLG '!Y$6:Y$1103)</f>
        <v>12</v>
      </c>
      <c r="I72">
        <f>SUMIF('SFATLG '!$P$6:$P$1103,'Monotonicity Summary'!$A72,'SFATLG '!Z$6:Z$1103)</f>
        <v>0</v>
      </c>
      <c r="J72">
        <f>SUMIF('SFATLG '!$P$6:$P$1103,'Monotonicity Summary'!$A72,'SFATLG '!AA$6:AA$1103)</f>
        <v>12</v>
      </c>
      <c r="K72">
        <f>SUMIF('SFATLG '!$P$6:$P$1103,'Monotonicity Summary'!$A72,'SFATLG '!AB$6:AB$1103)</f>
        <v>12</v>
      </c>
    </row>
    <row r="73" spans="1:11" x14ac:dyDescent="0.25">
      <c r="A73" t="s">
        <v>19</v>
      </c>
      <c r="B73">
        <f>SUMIF('SFATLG '!$A$6:$A$1103,'Monotonicity Summary'!$A73,'SFATLG '!J$6:J$1103)</f>
        <v>18</v>
      </c>
      <c r="C73">
        <f>SUMIF('SFATLG '!$A$6:$A$1103,'Monotonicity Summary'!$A73,'SFATLG '!K$6:K$1103)</f>
        <v>0</v>
      </c>
      <c r="D73">
        <f>SUMIF('SFATLG '!$A$6:$A$1103,'Monotonicity Summary'!$A73,'SFATLG '!L$6:L$1103)</f>
        <v>0</v>
      </c>
      <c r="E73">
        <f>SUMIF('SFATLG '!$A$6:$A$1103,'Monotonicity Summary'!$A73,'SFATLG '!M$6:M$1103)</f>
        <v>18</v>
      </c>
      <c r="G73" t="s">
        <v>19</v>
      </c>
      <c r="H73">
        <f>SUMIF('SFATLG '!$P$6:$P$1103,'Monotonicity Summary'!$A73,'SFATLG '!Y$6:Y$1103)</f>
        <v>12</v>
      </c>
      <c r="I73">
        <f>SUMIF('SFATLG '!$P$6:$P$1103,'Monotonicity Summary'!$A73,'SFATLG '!Z$6:Z$1103)</f>
        <v>0</v>
      </c>
      <c r="J73">
        <f>SUMIF('SFATLG '!$P$6:$P$1103,'Monotonicity Summary'!$A73,'SFATLG '!AA$6:AA$1103)</f>
        <v>12</v>
      </c>
      <c r="K73">
        <f>SUMIF('SFATLG '!$P$6:$P$1103,'Monotonicity Summary'!$A73,'SFATLG '!AB$6:AB$1103)</f>
        <v>12</v>
      </c>
    </row>
    <row r="74" spans="1:11" x14ac:dyDescent="0.25">
      <c r="A74" t="s">
        <v>20</v>
      </c>
      <c r="B74">
        <f>SUMIF('SFATLG '!$A$6:$A$1103,'Monotonicity Summary'!$A74,'SFATLG '!J$6:J$1103)</f>
        <v>0</v>
      </c>
      <c r="C74">
        <f>SUMIF('SFATLG '!$A$6:$A$1103,'Monotonicity Summary'!$A74,'SFATLG '!K$6:K$1103)</f>
        <v>0</v>
      </c>
      <c r="D74">
        <f>SUMIF('SFATLG '!$A$6:$A$1103,'Monotonicity Summary'!$A74,'SFATLG '!L$6:L$1103)</f>
        <v>18</v>
      </c>
      <c r="E74">
        <f>SUMIF('SFATLG '!$A$6:$A$1103,'Monotonicity Summary'!$A74,'SFATLG '!M$6:M$1103)</f>
        <v>18</v>
      </c>
      <c r="G74" t="s">
        <v>20</v>
      </c>
      <c r="H74">
        <f>SUMIF('SFATLG '!$P$6:$P$1103,'Monotonicity Summary'!$A74,'SFATLG '!Y$6:Y$1103)</f>
        <v>12</v>
      </c>
      <c r="I74">
        <f>SUMIF('SFATLG '!$P$6:$P$1103,'Monotonicity Summary'!$A74,'SFATLG '!Z$6:Z$1103)</f>
        <v>0</v>
      </c>
      <c r="J74">
        <f>SUMIF('SFATLG '!$P$6:$P$1103,'Monotonicity Summary'!$A74,'SFATLG '!AA$6:AA$1103)</f>
        <v>12</v>
      </c>
      <c r="K74">
        <f>SUMIF('SFATLG '!$P$6:$P$1103,'Monotonicity Summary'!$A74,'SFATLG '!AB$6:AB$1103)</f>
        <v>12</v>
      </c>
    </row>
    <row r="75" spans="1:11" x14ac:dyDescent="0.25">
      <c r="A75" t="s">
        <v>21</v>
      </c>
      <c r="B75">
        <f>SUMIF('SFATLG '!$A$6:$A$1103,'Monotonicity Summary'!$A75,'SFATLG '!J$6:J$1103)</f>
        <v>10</v>
      </c>
      <c r="C75">
        <f>SUMIF('SFATLG '!$A$6:$A$1103,'Monotonicity Summary'!$A75,'SFATLG '!K$6:K$1103)</f>
        <v>0</v>
      </c>
      <c r="D75">
        <f>SUMIF('SFATLG '!$A$6:$A$1103,'Monotonicity Summary'!$A75,'SFATLG '!L$6:L$1103)</f>
        <v>0</v>
      </c>
      <c r="E75">
        <f>SUMIF('SFATLG '!$A$6:$A$1103,'Monotonicity Summary'!$A75,'SFATLG '!M$6:M$1103)</f>
        <v>10</v>
      </c>
      <c r="G75" t="s">
        <v>21</v>
      </c>
      <c r="H75">
        <f>SUMIF('SFATLG '!$P$6:$P$1103,'Monotonicity Summary'!$A75,'SFATLG '!Y$6:Y$1103)</f>
        <v>12</v>
      </c>
      <c r="I75">
        <f>SUMIF('SFATLG '!$P$6:$P$1103,'Monotonicity Summary'!$A75,'SFATLG '!Z$6:Z$1103)</f>
        <v>0</v>
      </c>
      <c r="J75">
        <f>SUMIF('SFATLG '!$P$6:$P$1103,'Monotonicity Summary'!$A75,'SFATLG '!AA$6:AA$1103)</f>
        <v>12</v>
      </c>
      <c r="K75">
        <f>SUMIF('SFATLG '!$P$6:$P$1103,'Monotonicity Summary'!$A75,'SFATLG '!AB$6:AB$1103)</f>
        <v>12</v>
      </c>
    </row>
    <row r="76" spans="1:11" x14ac:dyDescent="0.25">
      <c r="A76" t="s">
        <v>22</v>
      </c>
      <c r="B76">
        <f>SUMIF('SFATLG '!$A$6:$A$1103,'Monotonicity Summary'!$A76,'SFATLG '!J$6:J$1103)</f>
        <v>18</v>
      </c>
      <c r="C76">
        <f>SUMIF('SFATLG '!$A$6:$A$1103,'Monotonicity Summary'!$A76,'SFATLG '!K$6:K$1103)</f>
        <v>0</v>
      </c>
      <c r="D76">
        <f>SUMIF('SFATLG '!$A$6:$A$1103,'Monotonicity Summary'!$A76,'SFATLG '!L$6:L$1103)</f>
        <v>0</v>
      </c>
      <c r="E76">
        <f>SUMIF('SFATLG '!$A$6:$A$1103,'Monotonicity Summary'!$A76,'SFATLG '!M$6:M$1103)</f>
        <v>18</v>
      </c>
      <c r="G76" t="s">
        <v>22</v>
      </c>
      <c r="H76">
        <f>SUMIF('SFATLG '!$P$6:$P$1103,'Monotonicity Summary'!$A76,'SFATLG '!Y$6:Y$1103)</f>
        <v>12</v>
      </c>
      <c r="I76">
        <f>SUMIF('SFATLG '!$P$6:$P$1103,'Monotonicity Summary'!$A76,'SFATLG '!Z$6:Z$1103)</f>
        <v>0</v>
      </c>
      <c r="J76">
        <f>SUMIF('SFATLG '!$P$6:$P$1103,'Monotonicity Summary'!$A76,'SFATLG '!AA$6:AA$1103)</f>
        <v>12</v>
      </c>
      <c r="K76">
        <f>SUMIF('SFATLG '!$P$6:$P$1103,'Monotonicity Summary'!$A76,'SFATLG '!AB$6:AB$1103)</f>
        <v>12</v>
      </c>
    </row>
    <row r="77" spans="1:11" x14ac:dyDescent="0.25">
      <c r="A77" t="s">
        <v>23</v>
      </c>
      <c r="B77">
        <f>SUMIF('SFATLG '!$A$6:$A$1103,'Monotonicity Summary'!$A77,'SFATLG '!J$6:J$1103)</f>
        <v>0</v>
      </c>
      <c r="C77">
        <f>SUMIF('SFATLG '!$A$6:$A$1103,'Monotonicity Summary'!$A77,'SFATLG '!K$6:K$1103)</f>
        <v>0</v>
      </c>
      <c r="D77">
        <f>SUMIF('SFATLG '!$A$6:$A$1103,'Monotonicity Summary'!$A77,'SFATLG '!L$6:L$1103)</f>
        <v>0</v>
      </c>
      <c r="E77">
        <f>SUMIF('SFATLG '!$A$6:$A$1103,'Monotonicity Summary'!$A77,'SFATLG '!M$6:M$1103)</f>
        <v>0</v>
      </c>
      <c r="G77" t="s">
        <v>23</v>
      </c>
      <c r="H77">
        <f>SUMIF('SFATLG '!$P$6:$P$1103,'Monotonicity Summary'!$A77,'SFATLG '!Y$6:Y$1103)</f>
        <v>12</v>
      </c>
      <c r="I77">
        <f>SUMIF('SFATLG '!$P$6:$P$1103,'Monotonicity Summary'!$A77,'SFATLG '!Z$6:Z$1103)</f>
        <v>0</v>
      </c>
      <c r="J77">
        <f>SUMIF('SFATLG '!$P$6:$P$1103,'Monotonicity Summary'!$A77,'SFATLG '!AA$6:AA$1103)</f>
        <v>12</v>
      </c>
      <c r="K77">
        <f>SUMIF('SFATLG '!$P$6:$P$1103,'Monotonicity Summary'!$A77,'SFATLG '!AB$6:AB$1103)</f>
        <v>12</v>
      </c>
    </row>
    <row r="78" spans="1:11" x14ac:dyDescent="0.25">
      <c r="A78" t="s">
        <v>24</v>
      </c>
      <c r="B78">
        <f>SUMIF('SFATLG '!$A$6:$A$1103,'Monotonicity Summary'!$A78,'SFATLG '!J$6:J$1103)</f>
        <v>15</v>
      </c>
      <c r="C78">
        <f>SUMIF('SFATLG '!$A$6:$A$1103,'Monotonicity Summary'!$A78,'SFATLG '!K$6:K$1103)</f>
        <v>0</v>
      </c>
      <c r="D78">
        <f>SUMIF('SFATLG '!$A$6:$A$1103,'Monotonicity Summary'!$A78,'SFATLG '!L$6:L$1103)</f>
        <v>0</v>
      </c>
      <c r="E78">
        <f>SUMIF('SFATLG '!$A$6:$A$1103,'Monotonicity Summary'!$A78,'SFATLG '!M$6:M$1103)</f>
        <v>15</v>
      </c>
      <c r="G78" t="s">
        <v>24</v>
      </c>
      <c r="H78">
        <f>SUMIF('SFATLG '!$P$6:$P$1103,'Monotonicity Summary'!$A78,'SFATLG '!Y$6:Y$1103)</f>
        <v>12</v>
      </c>
      <c r="I78">
        <f>SUMIF('SFATLG '!$P$6:$P$1103,'Monotonicity Summary'!$A78,'SFATLG '!Z$6:Z$1103)</f>
        <v>0</v>
      </c>
      <c r="J78">
        <f>SUMIF('SFATLG '!$P$6:$P$1103,'Monotonicity Summary'!$A78,'SFATLG '!AA$6:AA$1103)</f>
        <v>12</v>
      </c>
      <c r="K78">
        <f>SUMIF('SFATLG '!$P$6:$P$1103,'Monotonicity Summary'!$A78,'SFATLG '!AB$6:AB$1103)</f>
        <v>12</v>
      </c>
    </row>
    <row r="79" spans="1:11" x14ac:dyDescent="0.25">
      <c r="A79" t="s">
        <v>25</v>
      </c>
      <c r="B79">
        <f>SUMIF('SFATLG '!$A$6:$A$1103,'Monotonicity Summary'!$A79,'SFATLG '!J$6:J$1103)</f>
        <v>0</v>
      </c>
      <c r="C79">
        <f>SUMIF('SFATLG '!$A$6:$A$1103,'Monotonicity Summary'!$A79,'SFATLG '!K$6:K$1103)</f>
        <v>0</v>
      </c>
      <c r="D79">
        <f>SUMIF('SFATLG '!$A$6:$A$1103,'Monotonicity Summary'!$A79,'SFATLG '!L$6:L$1103)</f>
        <v>18</v>
      </c>
      <c r="E79">
        <f>SUMIF('SFATLG '!$A$6:$A$1103,'Monotonicity Summary'!$A79,'SFATLG '!M$6:M$1103)</f>
        <v>18</v>
      </c>
      <c r="G79" t="s">
        <v>25</v>
      </c>
      <c r="H79">
        <f>SUMIF('SFATLG '!$P$6:$P$1103,'Monotonicity Summary'!$A79,'SFATLG '!Y$6:Y$1103)</f>
        <v>12</v>
      </c>
      <c r="I79">
        <f>SUMIF('SFATLG '!$P$6:$P$1103,'Monotonicity Summary'!$A79,'SFATLG '!Z$6:Z$1103)</f>
        <v>0</v>
      </c>
      <c r="J79">
        <f>SUMIF('SFATLG '!$P$6:$P$1103,'Monotonicity Summary'!$A79,'SFATLG '!AA$6:AA$1103)</f>
        <v>12</v>
      </c>
      <c r="K79">
        <f>SUMIF('SFATLG '!$P$6:$P$1103,'Monotonicity Summary'!$A79,'SFATLG '!AB$6:AB$1103)</f>
        <v>12</v>
      </c>
    </row>
    <row r="80" spans="1:11" x14ac:dyDescent="0.25">
      <c r="A80" s="12" t="s">
        <v>13</v>
      </c>
      <c r="B80" s="12">
        <f>SUMIF('SFATLG '!$C$6:$C$1103,'Monotonicity Summary'!$A$80,'SFATLG '!J$6:J$1103)</f>
        <v>108</v>
      </c>
      <c r="C80" s="12">
        <f>SUMIF('SFATLG '!$C$6:$C$1103,'Monotonicity Summary'!$A$80,'SFATLG '!K$6:K$1103)</f>
        <v>0</v>
      </c>
      <c r="D80" s="12">
        <f>SUMIF('SFATLG '!$C$6:$C$1103,'Monotonicity Summary'!$A$80,'SFATLG '!L$6:L$1103)</f>
        <v>81</v>
      </c>
      <c r="E80" s="12">
        <f>SUMIF('SFATLG '!$C$6:$C$1103,'Monotonicity Summary'!$A$80,'SFATLG '!M$6:M$1103)</f>
        <v>186</v>
      </c>
      <c r="G80" s="12" t="s">
        <v>13</v>
      </c>
      <c r="H80" s="12">
        <f>SUMIF('SFATLG '!$R$6:$R$1103,'Monotonicity Summary'!$A$80,'SFATLG '!Y$6:Y$1103)</f>
        <v>156</v>
      </c>
      <c r="I80" s="12">
        <f>SUMIF('SFATLG '!$R$6:$R$1103,'Monotonicity Summary'!$A$80,'SFATLG '!Z$6:Z$1103)</f>
        <v>0</v>
      </c>
      <c r="J80" s="12">
        <f>SUMIF('SFATLG '!$R$6:$R$1103,'Monotonicity Summary'!$A$80,'SFATLG '!AA$6:AA$1103)</f>
        <v>132</v>
      </c>
      <c r="K80" s="12">
        <f>SUMIF('SFATLG '!$R$6:$R$1103,'Monotonicity Summary'!$A$80,'SFATLG '!AB$6:AB$1103)</f>
        <v>156</v>
      </c>
    </row>
    <row r="81" spans="1:11" x14ac:dyDescent="0.25">
      <c r="A81" s="29" t="s">
        <v>91</v>
      </c>
      <c r="B81" s="29"/>
      <c r="C81" s="29"/>
      <c r="D81" s="29"/>
      <c r="E81" s="29"/>
      <c r="G81" s="29" t="s">
        <v>91</v>
      </c>
      <c r="H81" s="29"/>
      <c r="I81" s="29"/>
      <c r="J81" s="29"/>
      <c r="K81" s="29"/>
    </row>
    <row r="82" spans="1:11" x14ac:dyDescent="0.25">
      <c r="B82" s="2" t="s">
        <v>3</v>
      </c>
      <c r="C82" s="2" t="s">
        <v>5</v>
      </c>
      <c r="D82" s="2" t="s">
        <v>4</v>
      </c>
      <c r="E82" s="12" t="s">
        <v>87</v>
      </c>
      <c r="H82" s="2" t="s">
        <v>3</v>
      </c>
      <c r="I82" s="2" t="s">
        <v>5</v>
      </c>
      <c r="J82" s="2" t="s">
        <v>4</v>
      </c>
      <c r="K82" s="12" t="s">
        <v>87</v>
      </c>
    </row>
    <row r="83" spans="1:11" x14ac:dyDescent="0.25">
      <c r="A83" t="s">
        <v>12</v>
      </c>
      <c r="B83" s="21">
        <f>B67/(COUNTIF('SFATLG '!$A$6:$A$1103,'Monotonicity Summary'!$A83))</f>
        <v>0</v>
      </c>
      <c r="C83" s="21">
        <f>C67/(COUNTIF('SFATLG '!$A$6:$A$1103,'Monotonicity Summary'!$A83))</f>
        <v>0</v>
      </c>
      <c r="D83" s="21">
        <f>D67/(COUNTIF('SFATLG '!$A$6:$A$1103,'Monotonicity Summary'!$A83))</f>
        <v>0</v>
      </c>
      <c r="E83" s="21">
        <f>E67/(COUNTIF('SFATLG '!$A$6:$A$1103,'Monotonicity Summary'!$A83))</f>
        <v>0</v>
      </c>
      <c r="G83" t="s">
        <v>12</v>
      </c>
      <c r="H83" s="21">
        <f>H67/(COUNTIF('SFATLG '!$P$6:$P$1103,'Monotonicity Summary'!$A83))</f>
        <v>1</v>
      </c>
      <c r="I83" s="21">
        <f>I67/(COUNTIF('SFATLG '!$P$6:$P$1103,'Monotonicity Summary'!$A83))</f>
        <v>0</v>
      </c>
      <c r="J83" s="21">
        <f>J67/(COUNTIF('SFATLG '!$P$6:$P$1103,'Monotonicity Summary'!$A83))</f>
        <v>0</v>
      </c>
      <c r="K83" s="21">
        <f>K67/(COUNTIF('SFATLG '!$P$6:$P$1103,'Monotonicity Summary'!$A83))</f>
        <v>1</v>
      </c>
    </row>
    <row r="84" spans="1:11" x14ac:dyDescent="0.25">
      <c r="A84" t="s">
        <v>14</v>
      </c>
      <c r="B84" s="21">
        <f>B68/(COUNTIF('SFATLG '!$A$6:$A$1103,'Monotonicity Summary'!$A84))</f>
        <v>0.1111111111111111</v>
      </c>
      <c r="C84" s="21">
        <f>C68/(COUNTIF('SFATLG '!$A$6:$A$1103,'Monotonicity Summary'!$A84))</f>
        <v>0</v>
      </c>
      <c r="D84" s="21">
        <f>D68/(COUNTIF('SFATLG '!$A$6:$A$1103,'Monotonicity Summary'!$A84))</f>
        <v>1</v>
      </c>
      <c r="E84" s="21">
        <f>E68/(COUNTIF('SFATLG '!$A$6:$A$1103,'Monotonicity Summary'!$A84))</f>
        <v>1</v>
      </c>
      <c r="G84" t="s">
        <v>14</v>
      </c>
      <c r="H84" s="21">
        <f>H68/(COUNTIF('SFATLG '!$P$6:$P$1103,'Monotonicity Summary'!$A84))</f>
        <v>1</v>
      </c>
      <c r="I84" s="21">
        <f>I68/(COUNTIF('SFATLG '!$P$6:$P$1103,'Monotonicity Summary'!$A84))</f>
        <v>0</v>
      </c>
      <c r="J84" s="21">
        <f>J68/(COUNTIF('SFATLG '!$P$6:$P$1103,'Monotonicity Summary'!$A84))</f>
        <v>1</v>
      </c>
      <c r="K84" s="21">
        <f>K68/(COUNTIF('SFATLG '!$P$6:$P$1103,'Monotonicity Summary'!$A84))</f>
        <v>1</v>
      </c>
    </row>
    <row r="85" spans="1:11" x14ac:dyDescent="0.25">
      <c r="A85" t="s">
        <v>15</v>
      </c>
      <c r="B85" s="21">
        <f>B69/(COUNTIF('SFATLG '!$A$6:$A$1103,'Monotonicity Summary'!$A85))</f>
        <v>0</v>
      </c>
      <c r="C85" s="21">
        <f>C69/(COUNTIF('SFATLG '!$A$6:$A$1103,'Monotonicity Summary'!$A85))</f>
        <v>0</v>
      </c>
      <c r="D85" s="21">
        <f>D69/(COUNTIF('SFATLG '!$A$6:$A$1103,'Monotonicity Summary'!$A85))</f>
        <v>1</v>
      </c>
      <c r="E85" s="21">
        <f>E69/(COUNTIF('SFATLG '!$A$6:$A$1103,'Monotonicity Summary'!$A85))</f>
        <v>1</v>
      </c>
      <c r="G85" t="s">
        <v>15</v>
      </c>
      <c r="H85" s="21">
        <f>H69/(COUNTIF('SFATLG '!$P$6:$P$1103,'Monotonicity Summary'!$A85))</f>
        <v>1</v>
      </c>
      <c r="I85" s="21">
        <f>I69/(COUNTIF('SFATLG '!$P$6:$P$1103,'Monotonicity Summary'!$A85))</f>
        <v>0</v>
      </c>
      <c r="J85" s="21">
        <f>J69/(COUNTIF('SFATLG '!$P$6:$P$1103,'Monotonicity Summary'!$A85))</f>
        <v>0</v>
      </c>
      <c r="K85" s="21">
        <f>K69/(COUNTIF('SFATLG '!$P$6:$P$1103,'Monotonicity Summary'!$A85))</f>
        <v>1</v>
      </c>
    </row>
    <row r="86" spans="1:11" x14ac:dyDescent="0.25">
      <c r="A86" t="s">
        <v>16</v>
      </c>
      <c r="B86" s="21">
        <f>B70/(COUNTIF('SFATLG '!$A$6:$A$1103,'Monotonicity Summary'!$A86))</f>
        <v>1</v>
      </c>
      <c r="C86" s="21">
        <f>C70/(COUNTIF('SFATLG '!$A$6:$A$1103,'Monotonicity Summary'!$A86))</f>
        <v>0</v>
      </c>
      <c r="D86" s="21">
        <f>D70/(COUNTIF('SFATLG '!$A$6:$A$1103,'Monotonicity Summary'!$A86))</f>
        <v>0</v>
      </c>
      <c r="E86" s="21">
        <f>E70/(COUNTIF('SFATLG '!$A$6:$A$1103,'Monotonicity Summary'!$A86))</f>
        <v>1</v>
      </c>
      <c r="G86" t="s">
        <v>16</v>
      </c>
      <c r="H86" s="21">
        <f>H70/(COUNTIF('SFATLG '!$P$6:$P$1103,'Monotonicity Summary'!$A86))</f>
        <v>1</v>
      </c>
      <c r="I86" s="21">
        <f>I70/(COUNTIF('SFATLG '!$P$6:$P$1103,'Monotonicity Summary'!$A86))</f>
        <v>0</v>
      </c>
      <c r="J86" s="21">
        <f>J70/(COUNTIF('SFATLG '!$P$6:$P$1103,'Monotonicity Summary'!$A86))</f>
        <v>1</v>
      </c>
      <c r="K86" s="21">
        <f>K70/(COUNTIF('SFATLG '!$P$6:$P$1103,'Monotonicity Summary'!$A86))</f>
        <v>1</v>
      </c>
    </row>
    <row r="87" spans="1:11" x14ac:dyDescent="0.25">
      <c r="A87" t="s">
        <v>17</v>
      </c>
      <c r="B87" s="21">
        <f>B71/(COUNTIF('SFATLG '!$A$6:$A$1103,'Monotonicity Summary'!$A87))</f>
        <v>0.5</v>
      </c>
      <c r="C87" s="21">
        <f>C71/(COUNTIF('SFATLG '!$A$6:$A$1103,'Monotonicity Summary'!$A87))</f>
        <v>0</v>
      </c>
      <c r="D87" s="21">
        <f>D71/(COUNTIF('SFATLG '!$A$6:$A$1103,'Monotonicity Summary'!$A87))</f>
        <v>0.5</v>
      </c>
      <c r="E87" s="21">
        <f>E71/(COUNTIF('SFATLG '!$A$6:$A$1103,'Monotonicity Summary'!$A87))</f>
        <v>0.94444444444444442</v>
      </c>
      <c r="G87" t="s">
        <v>17</v>
      </c>
      <c r="H87" s="21">
        <f>H71/(COUNTIF('SFATLG '!$P$6:$P$1103,'Monotonicity Summary'!$A87))</f>
        <v>1</v>
      </c>
      <c r="I87" s="21">
        <f>I71/(COUNTIF('SFATLG '!$P$6:$P$1103,'Monotonicity Summary'!$A87))</f>
        <v>0</v>
      </c>
      <c r="J87" s="21">
        <f>J71/(COUNTIF('SFATLG '!$P$6:$P$1103,'Monotonicity Summary'!$A87))</f>
        <v>1</v>
      </c>
      <c r="K87" s="21">
        <f>K71/(COUNTIF('SFATLG '!$P$6:$P$1103,'Monotonicity Summary'!$A87))</f>
        <v>1</v>
      </c>
    </row>
    <row r="88" spans="1:11" x14ac:dyDescent="0.25">
      <c r="A88" t="s">
        <v>18</v>
      </c>
      <c r="B88" s="21">
        <f>B72/(COUNTIF('SFATLG '!$A$6:$A$1103,'Monotonicity Summary'!$A88))</f>
        <v>1</v>
      </c>
      <c r="C88" s="21">
        <f>C72/(COUNTIF('SFATLG '!$A$6:$A$1103,'Monotonicity Summary'!$A88))</f>
        <v>0</v>
      </c>
      <c r="D88" s="21">
        <f>D72/(COUNTIF('SFATLG '!$A$6:$A$1103,'Monotonicity Summary'!$A88))</f>
        <v>0</v>
      </c>
      <c r="E88" s="21">
        <f>E72/(COUNTIF('SFATLG '!$A$6:$A$1103,'Monotonicity Summary'!$A88))</f>
        <v>1</v>
      </c>
      <c r="G88" t="s">
        <v>18</v>
      </c>
      <c r="H88" s="21">
        <f>H72/(COUNTIF('SFATLG '!$P$6:$P$1103,'Monotonicity Summary'!$A88))</f>
        <v>1</v>
      </c>
      <c r="I88" s="21">
        <f>I72/(COUNTIF('SFATLG '!$P$6:$P$1103,'Monotonicity Summary'!$A88))</f>
        <v>0</v>
      </c>
      <c r="J88" s="21">
        <f>J72/(COUNTIF('SFATLG '!$P$6:$P$1103,'Monotonicity Summary'!$A88))</f>
        <v>1</v>
      </c>
      <c r="K88" s="21">
        <f>K72/(COUNTIF('SFATLG '!$P$6:$P$1103,'Monotonicity Summary'!$A88))</f>
        <v>1</v>
      </c>
    </row>
    <row r="89" spans="1:11" x14ac:dyDescent="0.25">
      <c r="A89" t="s">
        <v>19</v>
      </c>
      <c r="B89" s="21">
        <f>B73/(COUNTIF('SFATLG '!$A$6:$A$1103,'Monotonicity Summary'!$A89))</f>
        <v>1</v>
      </c>
      <c r="C89" s="21">
        <f>C73/(COUNTIF('SFATLG '!$A$6:$A$1103,'Monotonicity Summary'!$A89))</f>
        <v>0</v>
      </c>
      <c r="D89" s="21">
        <f>D73/(COUNTIF('SFATLG '!$A$6:$A$1103,'Monotonicity Summary'!$A89))</f>
        <v>0</v>
      </c>
      <c r="E89" s="21">
        <f>E73/(COUNTIF('SFATLG '!$A$6:$A$1103,'Monotonicity Summary'!$A89))</f>
        <v>1</v>
      </c>
      <c r="G89" t="s">
        <v>19</v>
      </c>
      <c r="H89" s="21">
        <f>H73/(COUNTIF('SFATLG '!$P$6:$P$1103,'Monotonicity Summary'!$A89))</f>
        <v>1</v>
      </c>
      <c r="I89" s="21">
        <f>I73/(COUNTIF('SFATLG '!$P$6:$P$1103,'Monotonicity Summary'!$A89))</f>
        <v>0</v>
      </c>
      <c r="J89" s="21">
        <f>J73/(COUNTIF('SFATLG '!$P$6:$P$1103,'Monotonicity Summary'!$A89))</f>
        <v>1</v>
      </c>
      <c r="K89" s="21">
        <f>K73/(COUNTIF('SFATLG '!$P$6:$P$1103,'Monotonicity Summary'!$A89))</f>
        <v>1</v>
      </c>
    </row>
    <row r="90" spans="1:11" x14ac:dyDescent="0.25">
      <c r="A90" t="s">
        <v>20</v>
      </c>
      <c r="B90" s="21">
        <f>B74/(COUNTIF('SFATLG '!$A$6:$A$1103,'Monotonicity Summary'!$A90))</f>
        <v>0</v>
      </c>
      <c r="C90" s="21">
        <f>C74/(COUNTIF('SFATLG '!$A$6:$A$1103,'Monotonicity Summary'!$A90))</f>
        <v>0</v>
      </c>
      <c r="D90" s="21">
        <f>D74/(COUNTIF('SFATLG '!$A$6:$A$1103,'Monotonicity Summary'!$A90))</f>
        <v>1</v>
      </c>
      <c r="E90" s="21">
        <f>E74/(COUNTIF('SFATLG '!$A$6:$A$1103,'Monotonicity Summary'!$A90))</f>
        <v>1</v>
      </c>
      <c r="G90" t="s">
        <v>20</v>
      </c>
      <c r="H90" s="21">
        <f>H74/(COUNTIF('SFATLG '!$P$6:$P$1103,'Monotonicity Summary'!$A90))</f>
        <v>1</v>
      </c>
      <c r="I90" s="21">
        <f>I74/(COUNTIF('SFATLG '!$P$6:$P$1103,'Monotonicity Summary'!$A90))</f>
        <v>0</v>
      </c>
      <c r="J90" s="21">
        <f>J74/(COUNTIF('SFATLG '!$P$6:$P$1103,'Monotonicity Summary'!$A90))</f>
        <v>1</v>
      </c>
      <c r="K90" s="21">
        <f>K74/(COUNTIF('SFATLG '!$P$6:$P$1103,'Monotonicity Summary'!$A90))</f>
        <v>1</v>
      </c>
    </row>
    <row r="91" spans="1:11" x14ac:dyDescent="0.25">
      <c r="A91" t="s">
        <v>21</v>
      </c>
      <c r="B91" s="21">
        <f>B75/(COUNTIF('SFATLG '!$A$6:$A$1103,'Monotonicity Summary'!$A91))</f>
        <v>0.55555555555555558</v>
      </c>
      <c r="C91" s="21">
        <f>C75/(COUNTIF('SFATLG '!$A$6:$A$1103,'Monotonicity Summary'!$A91))</f>
        <v>0</v>
      </c>
      <c r="D91" s="21">
        <f>D75/(COUNTIF('SFATLG '!$A$6:$A$1103,'Monotonicity Summary'!$A91))</f>
        <v>0</v>
      </c>
      <c r="E91" s="21">
        <f>E75/(COUNTIF('SFATLG '!$A$6:$A$1103,'Monotonicity Summary'!$A91))</f>
        <v>0.55555555555555558</v>
      </c>
      <c r="G91" t="s">
        <v>21</v>
      </c>
      <c r="H91" s="21">
        <f>H75/(COUNTIF('SFATLG '!$P$6:$P$1103,'Monotonicity Summary'!$A91))</f>
        <v>1</v>
      </c>
      <c r="I91" s="21">
        <f>I75/(COUNTIF('SFATLG '!$P$6:$P$1103,'Monotonicity Summary'!$A91))</f>
        <v>0</v>
      </c>
      <c r="J91" s="21">
        <f>J75/(COUNTIF('SFATLG '!$P$6:$P$1103,'Monotonicity Summary'!$A91))</f>
        <v>1</v>
      </c>
      <c r="K91" s="21">
        <f>K75/(COUNTIF('SFATLG '!$P$6:$P$1103,'Monotonicity Summary'!$A91))</f>
        <v>1</v>
      </c>
    </row>
    <row r="92" spans="1:11" x14ac:dyDescent="0.25">
      <c r="A92" t="s">
        <v>22</v>
      </c>
      <c r="B92" s="21">
        <f>B76/(COUNTIF('SFATLG '!$A$6:$A$1103,'Monotonicity Summary'!$A92))</f>
        <v>1</v>
      </c>
      <c r="C92" s="21">
        <f>C76/(COUNTIF('SFATLG '!$A$6:$A$1103,'Monotonicity Summary'!$A92))</f>
        <v>0</v>
      </c>
      <c r="D92" s="21">
        <f>D76/(COUNTIF('SFATLG '!$A$6:$A$1103,'Monotonicity Summary'!$A92))</f>
        <v>0</v>
      </c>
      <c r="E92" s="21">
        <f>E76/(COUNTIF('SFATLG '!$A$6:$A$1103,'Monotonicity Summary'!$A92))</f>
        <v>1</v>
      </c>
      <c r="G92" t="s">
        <v>22</v>
      </c>
      <c r="H92" s="21">
        <f>H76/(COUNTIF('SFATLG '!$P$6:$P$1103,'Monotonicity Summary'!$A92))</f>
        <v>1</v>
      </c>
      <c r="I92" s="21">
        <f>I76/(COUNTIF('SFATLG '!$P$6:$P$1103,'Monotonicity Summary'!$A92))</f>
        <v>0</v>
      </c>
      <c r="J92" s="21">
        <f>J76/(COUNTIF('SFATLG '!$P$6:$P$1103,'Monotonicity Summary'!$A92))</f>
        <v>1</v>
      </c>
      <c r="K92" s="21">
        <f>K76/(COUNTIF('SFATLG '!$P$6:$P$1103,'Monotonicity Summary'!$A92))</f>
        <v>1</v>
      </c>
    </row>
    <row r="93" spans="1:11" x14ac:dyDescent="0.25">
      <c r="A93" t="s">
        <v>23</v>
      </c>
      <c r="B93" s="21">
        <f>B77/(COUNTIF('SFATLG '!$A$6:$A$1103,'Monotonicity Summary'!$A93))</f>
        <v>0</v>
      </c>
      <c r="C93" s="21">
        <f>C77/(COUNTIF('SFATLG '!$A$6:$A$1103,'Monotonicity Summary'!$A93))</f>
        <v>0</v>
      </c>
      <c r="D93" s="21">
        <f>D77/(COUNTIF('SFATLG '!$A$6:$A$1103,'Monotonicity Summary'!$A93))</f>
        <v>0</v>
      </c>
      <c r="E93" s="21">
        <f>E77/(COUNTIF('SFATLG '!$A$6:$A$1103,'Monotonicity Summary'!$A93))</f>
        <v>0</v>
      </c>
      <c r="G93" t="s">
        <v>23</v>
      </c>
      <c r="H93" s="21">
        <f>H77/(COUNTIF('SFATLG '!$P$6:$P$1103,'Monotonicity Summary'!$A93))</f>
        <v>1</v>
      </c>
      <c r="I93" s="21">
        <f>I77/(COUNTIF('SFATLG '!$P$6:$P$1103,'Monotonicity Summary'!$A93))</f>
        <v>0</v>
      </c>
      <c r="J93" s="21">
        <f>J77/(COUNTIF('SFATLG '!$P$6:$P$1103,'Monotonicity Summary'!$A93))</f>
        <v>1</v>
      </c>
      <c r="K93" s="21">
        <f>K77/(COUNTIF('SFATLG '!$P$6:$P$1103,'Monotonicity Summary'!$A93))</f>
        <v>1</v>
      </c>
    </row>
    <row r="94" spans="1:11" x14ac:dyDescent="0.25">
      <c r="A94" t="s">
        <v>24</v>
      </c>
      <c r="B94" s="21">
        <f>B78/(COUNTIF('SFATLG '!$A$6:$A$1103,'Monotonicity Summary'!$A94))</f>
        <v>0.83333333333333337</v>
      </c>
      <c r="C94" s="21">
        <f>C78/(COUNTIF('SFATLG '!$A$6:$A$1103,'Monotonicity Summary'!$A94))</f>
        <v>0</v>
      </c>
      <c r="D94" s="21">
        <f>D78/(COUNTIF('SFATLG '!$A$6:$A$1103,'Monotonicity Summary'!$A94))</f>
        <v>0</v>
      </c>
      <c r="E94" s="21">
        <f>E78/(COUNTIF('SFATLG '!$A$6:$A$1103,'Monotonicity Summary'!$A94))</f>
        <v>0.83333333333333337</v>
      </c>
      <c r="G94" t="s">
        <v>24</v>
      </c>
      <c r="H94" s="21">
        <f>H78/(COUNTIF('SFATLG '!$P$6:$P$1103,'Monotonicity Summary'!$A94))</f>
        <v>1</v>
      </c>
      <c r="I94" s="21">
        <f>I78/(COUNTIF('SFATLG '!$P$6:$P$1103,'Monotonicity Summary'!$A94))</f>
        <v>0</v>
      </c>
      <c r="J94" s="21">
        <f>J78/(COUNTIF('SFATLG '!$P$6:$P$1103,'Monotonicity Summary'!$A94))</f>
        <v>1</v>
      </c>
      <c r="K94" s="21">
        <f>K78/(COUNTIF('SFATLG '!$P$6:$P$1103,'Monotonicity Summary'!$A94))</f>
        <v>1</v>
      </c>
    </row>
    <row r="95" spans="1:11" x14ac:dyDescent="0.25">
      <c r="A95" t="s">
        <v>25</v>
      </c>
      <c r="B95" s="21">
        <f>B79/(COUNTIF('SFATLG '!$A$6:$A$1103,'Monotonicity Summary'!$A95))</f>
        <v>0</v>
      </c>
      <c r="C95" s="21">
        <f>C79/(COUNTIF('SFATLG '!$A$6:$A$1103,'Monotonicity Summary'!$A95))</f>
        <v>0</v>
      </c>
      <c r="D95" s="21">
        <f>D79/(COUNTIF('SFATLG '!$A$6:$A$1103,'Monotonicity Summary'!$A95))</f>
        <v>1</v>
      </c>
      <c r="E95" s="21">
        <f>E79/(COUNTIF('SFATLG '!$A$6:$A$1103,'Monotonicity Summary'!$A95))</f>
        <v>1</v>
      </c>
      <c r="G95" t="s">
        <v>25</v>
      </c>
      <c r="H95" s="21">
        <f>H79/(COUNTIF('SFATLG '!$P$6:$P$1103,'Monotonicity Summary'!$A95))</f>
        <v>1</v>
      </c>
      <c r="I95" s="21">
        <f>I79/(COUNTIF('SFATLG '!$P$6:$P$1103,'Monotonicity Summary'!$A95))</f>
        <v>0</v>
      </c>
      <c r="J95" s="21">
        <f>J79/(COUNTIF('SFATLG '!$P$6:$P$1103,'Monotonicity Summary'!$A95))</f>
        <v>1</v>
      </c>
      <c r="K95" s="21">
        <f>K79/(COUNTIF('SFATLG '!$P$6:$P$1103,'Monotonicity Summary'!$A95))</f>
        <v>1</v>
      </c>
    </row>
    <row r="96" spans="1:11" x14ac:dyDescent="0.25">
      <c r="A96" s="12" t="s">
        <v>13</v>
      </c>
      <c r="B96" s="22">
        <f>B80/(COUNTIF('SFATLG '!$C$6:$C$1103,'Monotonicity Summary'!$A$96))</f>
        <v>0.46153846153846156</v>
      </c>
      <c r="C96" s="22">
        <f>C80/(COUNTIF('SFATLG '!$C$6:$C$1103,'Monotonicity Summary'!$A$96))</f>
        <v>0</v>
      </c>
      <c r="D96" s="22">
        <f>D80/(COUNTIF('SFATLG '!$C$6:$C$1103,'Monotonicity Summary'!$A$96))</f>
        <v>0.34615384615384615</v>
      </c>
      <c r="E96" s="22">
        <f>E80/(COUNTIF('SFATLG '!$C$6:$C$1103,'Monotonicity Summary'!$A$96))</f>
        <v>0.79487179487179482</v>
      </c>
      <c r="G96" s="12" t="s">
        <v>13</v>
      </c>
      <c r="H96" s="22">
        <f>H80/(COUNTIF('SFATLG '!$R$6:$R$1103,'Monotonicity Summary'!$A$96))</f>
        <v>1</v>
      </c>
      <c r="I96" s="22">
        <f>I80/(COUNTIF('SFATLG '!$R$6:$R$1103,'Monotonicity Summary'!$A$96))</f>
        <v>0</v>
      </c>
      <c r="J96" s="22">
        <f>J80/(COUNTIF('SFATLG '!$R$6:$R$1103,'Monotonicity Summary'!$A$96))</f>
        <v>0.84615384615384615</v>
      </c>
      <c r="K96" s="22">
        <f>K80/(COUNTIF('SFATLG '!$R$6:$R$1103,'Monotonicity Summary'!$A$96))</f>
        <v>1</v>
      </c>
    </row>
  </sheetData>
  <mergeCells count="16">
    <mergeCell ref="A4:E4"/>
    <mergeCell ref="G4:K4"/>
    <mergeCell ref="A10:E10"/>
    <mergeCell ref="G10:K10"/>
    <mergeCell ref="A17:E17"/>
    <mergeCell ref="G17:K17"/>
    <mergeCell ref="A65:E65"/>
    <mergeCell ref="G65:K65"/>
    <mergeCell ref="A81:E81"/>
    <mergeCell ref="G81:K81"/>
    <mergeCell ref="A33:E33"/>
    <mergeCell ref="G33:K33"/>
    <mergeCell ref="A52:E52"/>
    <mergeCell ref="G52:K52"/>
    <mergeCell ref="A58:E58"/>
    <mergeCell ref="G58:K5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13659-FBB2-4ACB-A818-9582DCE6F807}">
  <sheetPr>
    <tabColor theme="9"/>
  </sheetPr>
  <dimension ref="B1:N8"/>
  <sheetViews>
    <sheetView workbookViewId="0">
      <selection activeCell="L18" sqref="L18"/>
    </sheetView>
  </sheetViews>
  <sheetFormatPr defaultRowHeight="15" x14ac:dyDescent="0.25"/>
  <cols>
    <col min="3" max="8" width="9.5703125" bestFit="1" customWidth="1"/>
  </cols>
  <sheetData>
    <row r="1" spans="2:14" x14ac:dyDescent="0.25">
      <c r="B1" s="9" t="s">
        <v>84</v>
      </c>
    </row>
    <row r="2" spans="2:14" x14ac:dyDescent="0.25">
      <c r="B2" s="13"/>
      <c r="C2" s="31" t="s">
        <v>76</v>
      </c>
      <c r="D2" s="31"/>
      <c r="E2" s="31"/>
      <c r="F2" s="31"/>
      <c r="G2" s="31"/>
      <c r="H2" s="32"/>
      <c r="I2" s="34" t="s">
        <v>77</v>
      </c>
      <c r="J2" s="31"/>
      <c r="K2" s="31"/>
      <c r="L2" s="31"/>
      <c r="M2" s="31"/>
      <c r="N2" s="32"/>
    </row>
    <row r="3" spans="2:14" x14ac:dyDescent="0.25">
      <c r="B3" s="11"/>
      <c r="C3" s="30" t="s">
        <v>82</v>
      </c>
      <c r="D3" s="30"/>
      <c r="E3" s="30"/>
      <c r="F3" s="30" t="s">
        <v>83</v>
      </c>
      <c r="G3" s="30"/>
      <c r="H3" s="33"/>
      <c r="I3" s="35" t="s">
        <v>82</v>
      </c>
      <c r="J3" s="30"/>
      <c r="K3" s="30"/>
      <c r="L3" s="30" t="s">
        <v>83</v>
      </c>
      <c r="M3" s="30"/>
      <c r="N3" s="33"/>
    </row>
    <row r="4" spans="2:14" x14ac:dyDescent="0.25">
      <c r="B4" s="13"/>
      <c r="C4" s="12" t="s">
        <v>3</v>
      </c>
      <c r="D4" s="12" t="s">
        <v>4</v>
      </c>
      <c r="E4" s="12" t="s">
        <v>5</v>
      </c>
      <c r="F4" s="12" t="s">
        <v>3</v>
      </c>
      <c r="G4" s="12" t="s">
        <v>4</v>
      </c>
      <c r="H4" s="14" t="s">
        <v>5</v>
      </c>
      <c r="I4" s="13" t="s">
        <v>3</v>
      </c>
      <c r="J4" s="12" t="s">
        <v>4</v>
      </c>
      <c r="K4" s="12" t="s">
        <v>5</v>
      </c>
      <c r="L4" s="12" t="s">
        <v>3</v>
      </c>
      <c r="M4" s="12" t="s">
        <v>4</v>
      </c>
      <c r="N4" s="14" t="s">
        <v>5</v>
      </c>
    </row>
    <row r="5" spans="2:14" x14ac:dyDescent="0.25">
      <c r="B5" s="10" t="s">
        <v>78</v>
      </c>
      <c r="C5" s="7">
        <f>PEARSON(LSETLG!D6:D239,LSETLG!$N$6:$N$239)</f>
        <v>0.3026504946652252</v>
      </c>
      <c r="D5" s="7">
        <f>PEARSON(LSETLG!E6:E239,LSETLG!$N$6:$N$239)</f>
        <v>0.35572696901439205</v>
      </c>
      <c r="E5" s="7">
        <f>PEARSON(LSETLG!F6:F239,LSETLG!$N$6:$N$239)</f>
        <v>0.84389678480892416</v>
      </c>
      <c r="F5" s="7">
        <f>PEARSON(LSETLG!S6:S161,LSETLG!$AC$6:$AC$161)</f>
        <v>7.1394858666333799E-2</v>
      </c>
      <c r="G5" s="7">
        <f>PEARSON(LSETLG!T6:T161,LSETLG!$AC$6:$AC$161)</f>
        <v>0.18565534037549247</v>
      </c>
      <c r="H5" s="16">
        <f>PEARSON(LSETLG!U6:U161,LSETLG!$AC$6:$AC$161)</f>
        <v>0.70262488130116829</v>
      </c>
      <c r="I5" s="15">
        <f>PEARSON('SFATLG '!D6:D239,'SFATLG '!$N$6:$N$239)</f>
        <v>-0.643358975145224</v>
      </c>
      <c r="J5" s="7">
        <f>PEARSON('SFATLG '!E6:E239,'SFATLG '!$N$6:$N$239)</f>
        <v>-0.66232407701427298</v>
      </c>
      <c r="K5" s="7">
        <f>PEARSON('SFATLG '!F6:F239,'SFATLG '!$N$6:$N$239)</f>
        <v>0.41900102687704727</v>
      </c>
      <c r="L5" s="7">
        <f>PEARSON('SFATLG '!S6:S161,'SFATLG '!AC$6:AC$161)</f>
        <v>-0.77001805576990379</v>
      </c>
      <c r="M5" s="7">
        <f>PEARSON('SFATLG '!T6:T161,'SFATLG '!$AC$6:$AC$161)</f>
        <v>-0.76522423199321477</v>
      </c>
      <c r="N5" s="16">
        <f>PEARSON('SFATLG '!U6:U161,'SFATLG '!AC6:AC161)</f>
        <v>0.25560203726985736</v>
      </c>
    </row>
    <row r="6" spans="2:14" x14ac:dyDescent="0.25">
      <c r="B6" s="10" t="s">
        <v>79</v>
      </c>
      <c r="C6" s="7">
        <f>PEARSON(LSETLG!D240:D581, LSETLG!$N$240:$N$581)</f>
        <v>0.12230912628942398</v>
      </c>
      <c r="D6" s="7">
        <f>PEARSON(LSETLG!E240:E581, LSETLG!$N$240:$N$581)</f>
        <v>0.15853040711773789</v>
      </c>
      <c r="E6" s="7">
        <f>PEARSON(LSETLG!F240:F581, LSETLG!$N$240:$N$581)</f>
        <v>0.31593490271736524</v>
      </c>
      <c r="F6" s="7">
        <f>PEARSON(LSETLG!S162:S389,LSETLG!$AC$162:$AC$389)</f>
        <v>-0.1620281233046108</v>
      </c>
      <c r="G6" s="7">
        <f>PEARSON(LSETLG!T162:T389,LSETLG!$AC$162:$AC$389)</f>
        <v>-0.10965685627021252</v>
      </c>
      <c r="H6" s="16">
        <f>PEARSON(LSETLG!U162:U389,LSETLG!$AC$162:$AC$389)</f>
        <v>-7.8999255084741607E-3</v>
      </c>
      <c r="I6" s="15">
        <f>PEARSON('SFATLG '!D240:D581,'SFATLG '!$N$240:$N$581)</f>
        <v>-0.86294820066405276</v>
      </c>
      <c r="J6" s="7">
        <f>PEARSON('SFATLG '!E240:E581,'SFATLG '!$N$240:$N$581)</f>
        <v>-0.86072294718590636</v>
      </c>
      <c r="K6" s="7">
        <f>PEARSON('SFATLG '!F240:F581,'SFATLG '!$N$240:$N$581)</f>
        <v>-0.63419683523803172</v>
      </c>
      <c r="L6" s="7">
        <f>PEARSON('SFATLG '!S162:S389,'SFATLG '!$AC$162:$AC$389)</f>
        <v>-0.8794192058710979</v>
      </c>
      <c r="M6" s="7">
        <f>PEARSON('SFATLG '!T162:T389,'SFATLG '!$AC$162:$AC$389)</f>
        <v>-0.87076993436455796</v>
      </c>
      <c r="N6" s="16">
        <f>PEARSON('SFATLG '!U162:U389,'SFATLG '!$AC$162:$AC$389)</f>
        <v>-0.6766967809023493</v>
      </c>
    </row>
    <row r="7" spans="2:14" x14ac:dyDescent="0.25">
      <c r="B7" s="10" t="s">
        <v>80</v>
      </c>
      <c r="C7" s="7">
        <f>PEARSON(LSETLG!D582:D1103,LSETLG!$N$582:$N$1103)</f>
        <v>0.80865714039109671</v>
      </c>
      <c r="D7" s="7">
        <f>PEARSON(LSETLG!E582:E1103,LSETLG!$N$582:$N$1103)</f>
        <v>0.809346495665349</v>
      </c>
      <c r="E7" s="7">
        <f>PEARSON(LSETLG!F582:F1103,LSETLG!$N$582:$N$1103)</f>
        <v>0.66931615749683948</v>
      </c>
      <c r="F7" s="7">
        <f>PEARSON(LSETLG!S390:S737,LSETLG!$AC$390:$AC$737)</f>
        <v>0.4029951475959257</v>
      </c>
      <c r="G7" s="7">
        <f>PEARSON(LSETLG!T390:T737,LSETLG!$AC$390:$AC$737)</f>
        <v>0.43155210696271751</v>
      </c>
      <c r="H7" s="16">
        <f>PEARSON(LSETLG!U390:U737,LSETLG!$AC$390:$AC$737)</f>
        <v>0.37862787163962086</v>
      </c>
      <c r="I7" s="15">
        <f>PEARSON('SFATLG '!D582:D1103,'SFATLG '!$N$582:$N$1103)</f>
        <v>-0.77625787866285145</v>
      </c>
      <c r="J7" s="7">
        <f>PEARSON('SFATLG '!E582:E1103,'SFATLG '!$N$582:$N$1103)</f>
        <v>-0.82611783698449248</v>
      </c>
      <c r="K7" s="7">
        <f>PEARSON('SFATLG '!F582:F1103,'SFATLG '!$N$582:$N$1103)</f>
        <v>-0.41843435952908203</v>
      </c>
      <c r="L7" s="7">
        <f>PEARSON('SFATLG '!S390:S737,'SFATLG '!$AC$390:$AC$737)</f>
        <v>-0.82049666157607093</v>
      </c>
      <c r="M7" s="7">
        <f>PEARSON('SFATLG '!T390:T737,'SFATLG '!$AC$390:$AC$737)</f>
        <v>-0.84577777712296198</v>
      </c>
      <c r="N7" s="16">
        <f>PEARSON('SFATLG '!U390:U737,'SFATLG '!$AC$390:$AC$737)</f>
        <v>-0.48765435087767728</v>
      </c>
    </row>
    <row r="8" spans="2:14" x14ac:dyDescent="0.25">
      <c r="B8" s="11" t="s">
        <v>81</v>
      </c>
      <c r="C8" s="8">
        <f>PEARSON(LSETLG!D6:D1103,LSETLG!$N$6:$N$1103)</f>
        <v>0.59232121947698724</v>
      </c>
      <c r="D8" s="8">
        <f>PEARSON(LSETLG!E6:E1103,LSETLG!$N$6:$N$1103)</f>
        <v>0.61375259465761867</v>
      </c>
      <c r="E8" s="8">
        <f>PEARSON(LSETLG!F6:F1103,LSETLG!$N$6:$N$1103)</f>
        <v>0.71973094474585941</v>
      </c>
      <c r="F8" s="8">
        <f>PEARSON(LSETLG!S6:S737,LSETLG!$AC$6:$AC$737)</f>
        <v>1.6831290482820206E-2</v>
      </c>
      <c r="G8" s="8">
        <f>PEARSON(LSETLG!T6:T737,LSETLG!$AC$6:$AC$737)</f>
        <v>0.12161247603642387</v>
      </c>
      <c r="H8" s="18">
        <f>PEARSON(LSETLG!U6:U737,LSETLG!$AC$6:$AC$737)</f>
        <v>0.24938830213478214</v>
      </c>
      <c r="I8" s="17">
        <f>PEARSON('SFATLG '!D6:D1103,'SFATLG '!$N$6:$N$1103)</f>
        <v>-0.73674284263023349</v>
      </c>
      <c r="J8" s="8">
        <f>PEARSON('SFATLG '!E6:E1103,'SFATLG '!$N$6:$N$1103)</f>
        <v>-0.76165040940135709</v>
      </c>
      <c r="K8" s="8">
        <f>PEARSON('SFATLG '!F6:F1103,'SFATLG '!$N$6:$N$1103)</f>
        <v>-0.33885767120177479</v>
      </c>
      <c r="L8" s="8">
        <f>PEARSON('SFATLG '!S6:S737,'SFATLG '!$AC$6:$AC$737)</f>
        <v>-0.80488715718005366</v>
      </c>
      <c r="M8" s="8">
        <f>PEARSON('SFATLG '!T6:T737,'SFATLG '!$AC$6:$AC$737)</f>
        <v>-0.80860339601528997</v>
      </c>
      <c r="N8" s="18">
        <f>PEARSON('SFATLG '!U6:U737,'SFATLG '!$AC$6:$AC$737)</f>
        <v>-0.43270919328560331</v>
      </c>
    </row>
  </sheetData>
  <mergeCells count="6">
    <mergeCell ref="C3:E3"/>
    <mergeCell ref="C2:H2"/>
    <mergeCell ref="F3:H3"/>
    <mergeCell ref="I2:N2"/>
    <mergeCell ref="I3:K3"/>
    <mergeCell ref="L3:N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48</vt:i4>
      </vt:variant>
    </vt:vector>
  </HeadingPairs>
  <TitlesOfParts>
    <vt:vector size="52" baseType="lpstr">
      <vt:lpstr>LSETLG</vt:lpstr>
      <vt:lpstr>SFATLG </vt:lpstr>
      <vt:lpstr>Monotonicity Summary</vt:lpstr>
      <vt:lpstr>Correlation Table</vt:lpstr>
      <vt:lpstr>LSE Chart 1</vt:lpstr>
      <vt:lpstr>LSE Chart 2</vt:lpstr>
      <vt:lpstr>LSE Chart 3</vt:lpstr>
      <vt:lpstr>LSE Chart 4</vt:lpstr>
      <vt:lpstr>LSE Chart 5</vt:lpstr>
      <vt:lpstr>LSE Chart 6</vt:lpstr>
      <vt:lpstr>LSE Chart 7</vt:lpstr>
      <vt:lpstr>LSE Chart 8</vt:lpstr>
      <vt:lpstr>LSE Chart 9</vt:lpstr>
      <vt:lpstr>LSE Chart 11</vt:lpstr>
      <vt:lpstr>LSE Chart 10</vt:lpstr>
      <vt:lpstr>LSE Chart 12</vt:lpstr>
      <vt:lpstr>LSE Chart 13</vt:lpstr>
      <vt:lpstr>LSE Chart 14</vt:lpstr>
      <vt:lpstr>LSE Chart 15</vt:lpstr>
      <vt:lpstr>LSE Chart 16</vt:lpstr>
      <vt:lpstr>LSE Chart 17</vt:lpstr>
      <vt:lpstr>LSE Chart 18</vt:lpstr>
      <vt:lpstr>LSE Chart 19</vt:lpstr>
      <vt:lpstr>LSE Chart 20</vt:lpstr>
      <vt:lpstr>LSE Chart 21</vt:lpstr>
      <vt:lpstr>LSE Chart 22</vt:lpstr>
      <vt:lpstr>LSE Chart 23</vt:lpstr>
      <vt:lpstr>LSE Chart 24</vt:lpstr>
      <vt:lpstr>SFA Chart 1</vt:lpstr>
      <vt:lpstr>SFA Chart 2</vt:lpstr>
      <vt:lpstr>SFA Chart 3</vt:lpstr>
      <vt:lpstr>SFA Chart 4 </vt:lpstr>
      <vt:lpstr>SFA Chart 5 </vt:lpstr>
      <vt:lpstr>SFA Chart 6</vt:lpstr>
      <vt:lpstr>SFA Chart 7 </vt:lpstr>
      <vt:lpstr>SFA Chart 8</vt:lpstr>
      <vt:lpstr>SFA Chart 9</vt:lpstr>
      <vt:lpstr>SFA Chart 10 </vt:lpstr>
      <vt:lpstr>SFA Chart 11 </vt:lpstr>
      <vt:lpstr>SFA Chart 12 </vt:lpstr>
      <vt:lpstr>SFA Chart 13</vt:lpstr>
      <vt:lpstr>SFA Chart 14</vt:lpstr>
      <vt:lpstr>SFA Chart 15 </vt:lpstr>
      <vt:lpstr>SFA Chart 16 </vt:lpstr>
      <vt:lpstr>SFA Chart 17 </vt:lpstr>
      <vt:lpstr>SFA Chart 18</vt:lpstr>
      <vt:lpstr>SFA Chart 19</vt:lpstr>
      <vt:lpstr>SFA Chart 20</vt:lpstr>
      <vt:lpstr>SFA Chart 21</vt:lpstr>
      <vt:lpstr>SFA Chart 22 </vt:lpstr>
      <vt:lpstr>SFA Chart 23 </vt:lpstr>
      <vt:lpstr>SFA Chart 24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Giovani de Oliveira</dc:creator>
  <cp:lastModifiedBy>Alice Giovani de Oliveira</cp:lastModifiedBy>
  <dcterms:created xsi:type="dcterms:W3CDTF">2023-07-14T03:53:53Z</dcterms:created>
  <dcterms:modified xsi:type="dcterms:W3CDTF">2024-09-16T00:35:35Z</dcterms:modified>
</cp:coreProperties>
</file>